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13_ncr:1_{98D9CA8A-BF12-314C-AD44-5669E372B5FB}" xr6:coauthVersionLast="47" xr6:coauthVersionMax="47" xr10:uidLastSave="{00000000-0000-0000-0000-000000000000}"/>
  <bookViews>
    <workbookView xWindow="-37900" yWindow="-1340" windowWidth="37900" windowHeight="1956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87" r:id="rId9"/>
    <sheet name="Limiter Attack Times" sheetId="29" state="hidden" r:id="rId10"/>
    <sheet name="Ceiling Range" sheetId="93" r:id="rId11"/>
    <sheet name="CDD" sheetId="89" r:id="rId12"/>
    <sheet name="O-Line" sheetId="137" r:id="rId13"/>
    <sheet name="DDX" sheetId="136" r:id="rId14"/>
    <sheet name="Adorn" sheetId="13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6" i="86" l="1"/>
  <c r="O6" i="83"/>
  <c r="T103" i="89"/>
  <c r="U103" i="89" s="1"/>
  <c r="R103" i="89"/>
  <c r="V103" i="89" l="1"/>
  <c r="S103" i="89" s="1"/>
  <c r="W103" i="89" s="1"/>
  <c r="O103" i="89" s="1"/>
  <c r="T51" i="86" l="1"/>
  <c r="U51" i="86" s="1"/>
  <c r="R51" i="86"/>
  <c r="O51" i="86"/>
  <c r="DO50" i="86"/>
  <c r="DP50" i="86" s="1"/>
  <c r="DJ50" i="86" s="1"/>
  <c r="DN50" i="86"/>
  <c r="DG50" i="86"/>
  <c r="DE50" i="86"/>
  <c r="DD50" i="86"/>
  <c r="DC50" i="86"/>
  <c r="DA50" i="86"/>
  <c r="DB50" i="86" s="1"/>
  <c r="CZ50" i="86"/>
  <c r="CX50" i="86"/>
  <c r="CW50" i="86"/>
  <c r="CV50" i="86"/>
  <c r="CT50" i="86" s="1"/>
  <c r="CU50" i="86" s="1"/>
  <c r="CS50" i="86"/>
  <c r="CQ50" i="86"/>
  <c r="CP50" i="86"/>
  <c r="CO50" i="86"/>
  <c r="CM50" i="86"/>
  <c r="CN50" i="86" s="1"/>
  <c r="CL50" i="86"/>
  <c r="CJ50" i="86"/>
  <c r="CI50" i="86"/>
  <c r="CH50" i="86"/>
  <c r="CF50" i="86" s="1"/>
  <c r="CG50" i="86" s="1"/>
  <c r="CE50" i="86"/>
  <c r="CC50" i="86"/>
  <c r="CB50" i="86"/>
  <c r="CA50" i="86"/>
  <c r="BY50" i="86"/>
  <c r="BZ50" i="86" s="1"/>
  <c r="BX50" i="86"/>
  <c r="BV50" i="86"/>
  <c r="BU50" i="86"/>
  <c r="BT50" i="86"/>
  <c r="BR50" i="86"/>
  <c r="BS50" i="86" s="1"/>
  <c r="BQ50" i="86"/>
  <c r="BO50" i="86"/>
  <c r="BN50" i="86"/>
  <c r="BM50" i="86"/>
  <c r="BK50" i="86"/>
  <c r="BL50" i="86" s="1"/>
  <c r="BI50" i="86"/>
  <c r="BF50" i="86"/>
  <c r="BB50" i="86"/>
  <c r="BA50" i="86"/>
  <c r="AT50" i="86"/>
  <c r="BG50" i="86" s="1"/>
  <c r="BH50" i="86" s="1"/>
  <c r="AN50" i="86"/>
  <c r="AA50" i="86"/>
  <c r="T50" i="86"/>
  <c r="U50" i="86" s="1"/>
  <c r="R50" i="86"/>
  <c r="O50" i="86"/>
  <c r="BB47" i="86"/>
  <c r="T48" i="86"/>
  <c r="U48" i="86" s="1"/>
  <c r="R48" i="86"/>
  <c r="O48" i="86"/>
  <c r="DO47" i="86"/>
  <c r="DP47" i="86" s="1"/>
  <c r="DJ47" i="86" s="1"/>
  <c r="DN47" i="86"/>
  <c r="DG47" i="86"/>
  <c r="DE47" i="86"/>
  <c r="DD47" i="86"/>
  <c r="DC47" i="86"/>
  <c r="DA47" i="86" s="1"/>
  <c r="DB47" i="86" s="1"/>
  <c r="CZ47" i="86"/>
  <c r="CX47" i="86"/>
  <c r="CW47" i="86"/>
  <c r="CV47" i="86"/>
  <c r="CT47" i="86" s="1"/>
  <c r="CU47" i="86" s="1"/>
  <c r="CS47" i="86"/>
  <c r="CQ47" i="86"/>
  <c r="CP47" i="86"/>
  <c r="CO47" i="86"/>
  <c r="CM47" i="86"/>
  <c r="CN47" i="86" s="1"/>
  <c r="CL47" i="86"/>
  <c r="CJ47" i="86"/>
  <c r="CI47" i="86"/>
  <c r="CH47" i="86"/>
  <c r="CF47" i="86" s="1"/>
  <c r="CG47" i="86" s="1"/>
  <c r="CE47" i="86"/>
  <c r="CC47" i="86"/>
  <c r="CB47" i="86"/>
  <c r="CA47" i="86"/>
  <c r="BY47" i="86" s="1"/>
  <c r="BZ47" i="86" s="1"/>
  <c r="BX47" i="86"/>
  <c r="BV47" i="86"/>
  <c r="BU47" i="86"/>
  <c r="BT47" i="86"/>
  <c r="BR47" i="86" s="1"/>
  <c r="BS47" i="86" s="1"/>
  <c r="BQ47" i="86"/>
  <c r="BO47" i="86"/>
  <c r="BN47" i="86"/>
  <c r="BM47" i="86"/>
  <c r="BK47" i="86" s="1"/>
  <c r="BL47" i="86" s="1"/>
  <c r="BI47" i="86"/>
  <c r="BA47" i="86"/>
  <c r="AT47" i="86"/>
  <c r="BG47" i="86" s="1"/>
  <c r="BH47" i="86" s="1"/>
  <c r="AN47" i="86"/>
  <c r="AA47" i="86"/>
  <c r="T47" i="86"/>
  <c r="U47" i="86" s="1"/>
  <c r="R47" i="86"/>
  <c r="V47" i="86" s="1"/>
  <c r="O47"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50" i="86" l="1"/>
  <c r="S50" i="86" s="1"/>
  <c r="W50" i="86" s="1"/>
  <c r="V51" i="86"/>
  <c r="S51" i="86" s="1"/>
  <c r="W51" i="86" s="1"/>
  <c r="V48" i="86"/>
  <c r="S48" i="86" s="1"/>
  <c r="W48" i="86" s="1"/>
  <c r="BF47" i="86"/>
  <c r="S47" i="86"/>
  <c r="W47"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62" i="86"/>
  <c r="AU59" i="86"/>
  <c r="AU56" i="86"/>
  <c r="AU53" i="86"/>
  <c r="AU42" i="86"/>
  <c r="AU40" i="86"/>
  <c r="AU35" i="86"/>
  <c r="AU33" i="86"/>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c r="BS33" i="135" s="1"/>
  <c r="BQ33" i="135"/>
  <c r="BO33" i="135"/>
  <c r="BN33" i="135"/>
  <c r="BM33" i="135"/>
  <c r="BK33" i="135" s="1"/>
  <c r="BL33" i="135" s="1"/>
  <c r="DN28" i="135"/>
  <c r="DG28" i="135"/>
  <c r="DE28" i="135"/>
  <c r="DD28" i="135"/>
  <c r="DC28" i="135"/>
  <c r="DA28" i="135" s="1"/>
  <c r="DB28" i="135" s="1"/>
  <c r="CZ28" i="135"/>
  <c r="CX28" i="135"/>
  <c r="CW28" i="135"/>
  <c r="CV28" i="135"/>
  <c r="CT28" i="135" s="1"/>
  <c r="CU28" i="135" s="1"/>
  <c r="CS28" i="135"/>
  <c r="CQ28" i="135"/>
  <c r="CP28" i="135"/>
  <c r="CO28" i="135"/>
  <c r="CM28" i="135"/>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3" i="135"/>
  <c r="DG23" i="135"/>
  <c r="DE23" i="135"/>
  <c r="DD23" i="135"/>
  <c r="DC23" i="135"/>
  <c r="DA23" i="135" s="1"/>
  <c r="DB23" i="135" s="1"/>
  <c r="CZ23" i="135"/>
  <c r="CX23" i="135"/>
  <c r="CW23" i="135"/>
  <c r="CV23" i="135"/>
  <c r="CT23" i="135"/>
  <c r="CU23" i="135" s="1"/>
  <c r="CS23" i="135"/>
  <c r="CQ23" i="135"/>
  <c r="CP23" i="135"/>
  <c r="CO23" i="135"/>
  <c r="CM23" i="135" s="1"/>
  <c r="CN23" i="135" s="1"/>
  <c r="CL23" i="135"/>
  <c r="CJ23" i="135"/>
  <c r="CI23" i="135"/>
  <c r="CH23" i="135"/>
  <c r="CF23" i="135"/>
  <c r="CG23" i="135" s="1"/>
  <c r="CE23" i="135"/>
  <c r="CC23" i="135"/>
  <c r="CB23" i="135"/>
  <c r="CA23" i="135"/>
  <c r="BY23" i="135" s="1"/>
  <c r="BZ23" i="135" s="1"/>
  <c r="BX23" i="135"/>
  <c r="BV23" i="135"/>
  <c r="BU23" i="135"/>
  <c r="BT23" i="135"/>
  <c r="BR23" i="135" s="1"/>
  <c r="BS23" i="135" s="1"/>
  <c r="BQ23" i="135"/>
  <c r="BO23" i="135"/>
  <c r="BN23" i="135"/>
  <c r="BM23" i="135"/>
  <c r="BK23" i="135" s="1"/>
  <c r="BL23" i="135" s="1"/>
  <c r="DN19" i="135"/>
  <c r="DG19" i="135"/>
  <c r="DE19" i="135"/>
  <c r="DD19" i="135"/>
  <c r="DC19" i="135"/>
  <c r="DA19" i="135" s="1"/>
  <c r="DB19" i="135" s="1"/>
  <c r="CZ19" i="135"/>
  <c r="CX19" i="135"/>
  <c r="CW19" i="135"/>
  <c r="CV19" i="135"/>
  <c r="CT19" i="135"/>
  <c r="CU19" i="135" s="1"/>
  <c r="CS19" i="135"/>
  <c r="CQ19" i="135"/>
  <c r="CP19" i="135"/>
  <c r="CO19" i="135"/>
  <c r="CM19" i="135" s="1"/>
  <c r="CN19" i="135" s="1"/>
  <c r="CL19" i="135"/>
  <c r="CJ19" i="135"/>
  <c r="CI19" i="135"/>
  <c r="CH19" i="135"/>
  <c r="CF19" i="135" s="1"/>
  <c r="CG19" i="135" s="1"/>
  <c r="CE19" i="135"/>
  <c r="CC19" i="135"/>
  <c r="CB19" i="135"/>
  <c r="CA19" i="135"/>
  <c r="BY19" i="135" s="1"/>
  <c r="BZ19" i="135" s="1"/>
  <c r="BX19" i="135"/>
  <c r="BV19" i="135"/>
  <c r="BU19" i="135"/>
  <c r="BT19" i="135"/>
  <c r="BR19" i="135" s="1"/>
  <c r="BS19" i="135" s="1"/>
  <c r="BQ19" i="135"/>
  <c r="BO19" i="135"/>
  <c r="BN19" i="135"/>
  <c r="BM19" i="135"/>
  <c r="BK19" i="135" s="1"/>
  <c r="BL19" i="135" s="1"/>
  <c r="DN16" i="135"/>
  <c r="DG16" i="135"/>
  <c r="DE16" i="135"/>
  <c r="DD16" i="135"/>
  <c r="DC16" i="135"/>
  <c r="DA16" i="135"/>
  <c r="DB16" i="135" s="1"/>
  <c r="CZ16" i="135"/>
  <c r="CX16" i="135"/>
  <c r="CW16" i="135"/>
  <c r="CV16" i="135"/>
  <c r="CT16" i="135" s="1"/>
  <c r="CU16" i="135" s="1"/>
  <c r="CS16" i="135"/>
  <c r="CQ16" i="135"/>
  <c r="CP16" i="135"/>
  <c r="CO16" i="135"/>
  <c r="CM16" i="135" s="1"/>
  <c r="CN16" i="135" s="1"/>
  <c r="CL16" i="135"/>
  <c r="CJ16" i="135"/>
  <c r="CI16" i="135"/>
  <c r="CH16" i="135"/>
  <c r="CF16" i="135" s="1"/>
  <c r="CG16" i="135" s="1"/>
  <c r="CE16" i="135"/>
  <c r="CC16" i="135"/>
  <c r="CB16" i="135"/>
  <c r="CA16" i="135"/>
  <c r="BY16" i="135"/>
  <c r="BZ16" i="135" s="1"/>
  <c r="BX16" i="135"/>
  <c r="BV16" i="135"/>
  <c r="BU16" i="135"/>
  <c r="BT16" i="135"/>
  <c r="BR16" i="135" s="1"/>
  <c r="BS16" i="135" s="1"/>
  <c r="BQ16" i="135"/>
  <c r="BO16" i="135"/>
  <c r="BN16" i="135"/>
  <c r="BM16" i="135"/>
  <c r="BK16" i="135" s="1"/>
  <c r="BL16" i="135" s="1"/>
  <c r="DN15" i="135"/>
  <c r="DG15" i="135"/>
  <c r="DE15" i="135"/>
  <c r="DD15" i="135"/>
  <c r="DC15" i="135"/>
  <c r="DA15" i="135" s="1"/>
  <c r="DB15" i="135" s="1"/>
  <c r="CZ15" i="135"/>
  <c r="CX15" i="135"/>
  <c r="CW15" i="135"/>
  <c r="CV15" i="135"/>
  <c r="CT15" i="135"/>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3" i="135"/>
  <c r="DG13" i="135"/>
  <c r="DE13" i="135"/>
  <c r="DD13" i="135"/>
  <c r="DC13" i="135"/>
  <c r="DA13" i="135"/>
  <c r="DB13" i="135" s="1"/>
  <c r="CZ13" i="135"/>
  <c r="CX13" i="135"/>
  <c r="CW13" i="135"/>
  <c r="CV13" i="135"/>
  <c r="CT13" i="135" s="1"/>
  <c r="CU13" i="135" s="1"/>
  <c r="CS13" i="135"/>
  <c r="CQ13" i="135"/>
  <c r="CP13" i="135"/>
  <c r="CO13" i="135"/>
  <c r="CM13" i="135"/>
  <c r="CN13" i="135" s="1"/>
  <c r="CL13" i="135"/>
  <c r="CJ13" i="135"/>
  <c r="CI13" i="135"/>
  <c r="CH13" i="135"/>
  <c r="CF13" i="135" s="1"/>
  <c r="CG13" i="135" s="1"/>
  <c r="CE13" i="135"/>
  <c r="CC13" i="135"/>
  <c r="CB13" i="135"/>
  <c r="CA13" i="135"/>
  <c r="BY13" i="135" s="1"/>
  <c r="BZ13" i="135" s="1"/>
  <c r="BX13" i="135"/>
  <c r="BV13" i="135"/>
  <c r="BU13" i="135"/>
  <c r="BT13" i="135"/>
  <c r="BR13" i="135" s="1"/>
  <c r="BS13" i="135" s="1"/>
  <c r="BQ13" i="135"/>
  <c r="BO13" i="135"/>
  <c r="BN13" i="135"/>
  <c r="BM13" i="135"/>
  <c r="BK13" i="135" s="1"/>
  <c r="BL13" i="135" s="1"/>
  <c r="DN12" i="135"/>
  <c r="DG12" i="135"/>
  <c r="DE12" i="135"/>
  <c r="DD12" i="135"/>
  <c r="DC12" i="135"/>
  <c r="DA12" i="135"/>
  <c r="DB12" i="135" s="1"/>
  <c r="CZ12" i="135"/>
  <c r="CX12" i="135"/>
  <c r="CW12" i="135"/>
  <c r="CV12" i="135"/>
  <c r="CT12" i="135" s="1"/>
  <c r="CU12" i="135" s="1"/>
  <c r="CS12" i="135"/>
  <c r="CQ12" i="135"/>
  <c r="CP12" i="135"/>
  <c r="CO12" i="135"/>
  <c r="CM12" i="135"/>
  <c r="CN12" i="135" s="1"/>
  <c r="CL12" i="135"/>
  <c r="CJ12" i="135"/>
  <c r="CI12" i="135"/>
  <c r="CH12" i="135"/>
  <c r="CF12" i="135" s="1"/>
  <c r="CG12" i="135" s="1"/>
  <c r="CE12" i="135"/>
  <c r="CC12" i="135"/>
  <c r="CB12" i="135"/>
  <c r="CA12" i="135"/>
  <c r="BY12" i="135" s="1"/>
  <c r="BZ12" i="135" s="1"/>
  <c r="BX12" i="135"/>
  <c r="BV12" i="135"/>
  <c r="BU12" i="135"/>
  <c r="BT12" i="135"/>
  <c r="BR12" i="135" s="1"/>
  <c r="BS12" i="135" s="1"/>
  <c r="BQ12" i="135"/>
  <c r="BO12" i="135"/>
  <c r="BN12" i="135"/>
  <c r="BM12" i="135"/>
  <c r="BK12" i="135" s="1"/>
  <c r="BL12" i="135" s="1"/>
  <c r="DN10" i="135"/>
  <c r="DG10" i="135"/>
  <c r="DE10" i="135"/>
  <c r="DD10" i="135"/>
  <c r="DC10" i="135"/>
  <c r="DA10" i="135" s="1"/>
  <c r="DB10" i="135" s="1"/>
  <c r="CZ10" i="135"/>
  <c r="CX10" i="135"/>
  <c r="CW10" i="135"/>
  <c r="CV10" i="135"/>
  <c r="CT10" i="135" s="1"/>
  <c r="CU10" i="135" s="1"/>
  <c r="CS10" i="135"/>
  <c r="CQ10" i="135"/>
  <c r="CP10" i="135"/>
  <c r="CO10" i="135"/>
  <c r="CM10" i="135"/>
  <c r="CN10" i="135" s="1"/>
  <c r="CL10" i="135"/>
  <c r="CJ10" i="135"/>
  <c r="CI10" i="135"/>
  <c r="CH10" i="135"/>
  <c r="CF10" i="135" s="1"/>
  <c r="CG10" i="135" s="1"/>
  <c r="CE10" i="135"/>
  <c r="CC10" i="135"/>
  <c r="CB10" i="135"/>
  <c r="CA10" i="135"/>
  <c r="BY10" i="135"/>
  <c r="BZ10" i="135" s="1"/>
  <c r="BX10" i="135"/>
  <c r="BV10" i="135"/>
  <c r="BU10" i="135"/>
  <c r="BT10" i="135"/>
  <c r="BR10" i="135" s="1"/>
  <c r="BS10" i="135" s="1"/>
  <c r="BQ10" i="135"/>
  <c r="BO10" i="135"/>
  <c r="BN10" i="135"/>
  <c r="BM10" i="135"/>
  <c r="BK10" i="135" s="1"/>
  <c r="BL10" i="135" s="1"/>
  <c r="DN9" i="135"/>
  <c r="DG9" i="135"/>
  <c r="DE9" i="135"/>
  <c r="DD9" i="135"/>
  <c r="DC9" i="135"/>
  <c r="DA9" i="135" s="1"/>
  <c r="DB9" i="135" s="1"/>
  <c r="CZ9" i="135"/>
  <c r="CX9" i="135"/>
  <c r="CW9" i="135"/>
  <c r="CV9" i="135"/>
  <c r="CT9" i="135" s="1"/>
  <c r="CU9" i="135" s="1"/>
  <c r="CS9" i="135"/>
  <c r="CQ9" i="135"/>
  <c r="CP9" i="135"/>
  <c r="CO9" i="135"/>
  <c r="CM9" i="135" s="1"/>
  <c r="CN9" i="135" s="1"/>
  <c r="CL9" i="135"/>
  <c r="CJ9" i="135"/>
  <c r="CI9" i="135"/>
  <c r="CH9" i="135"/>
  <c r="CF9" i="135" s="1"/>
  <c r="CG9" i="135" s="1"/>
  <c r="CE9" i="135"/>
  <c r="CC9" i="135"/>
  <c r="CB9" i="135"/>
  <c r="CA9" i="135"/>
  <c r="BY9" i="135"/>
  <c r="BZ9" i="135" s="1"/>
  <c r="BX9" i="135"/>
  <c r="BV9" i="135"/>
  <c r="BU9" i="135"/>
  <c r="BT9" i="135"/>
  <c r="BR9" i="135" s="1"/>
  <c r="BS9" i="135" s="1"/>
  <c r="BQ9" i="135"/>
  <c r="BO9" i="135"/>
  <c r="BN9" i="135"/>
  <c r="BM9" i="135"/>
  <c r="BK9" i="135"/>
  <c r="BL9"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47" i="87"/>
  <c r="DG47" i="87"/>
  <c r="DE47" i="87"/>
  <c r="DD47" i="87"/>
  <c r="DC47" i="87"/>
  <c r="DA47" i="87"/>
  <c r="DB47" i="87" s="1"/>
  <c r="CZ47" i="87"/>
  <c r="CX47" i="87"/>
  <c r="CW47" i="87"/>
  <c r="CV47" i="87"/>
  <c r="CT47" i="87" s="1"/>
  <c r="CU47" i="87" s="1"/>
  <c r="CS47" i="87"/>
  <c r="CQ47" i="87"/>
  <c r="CP47" i="87"/>
  <c r="CO47" i="87"/>
  <c r="CM47" i="87" s="1"/>
  <c r="CN47" i="87" s="1"/>
  <c r="CL47" i="87"/>
  <c r="CJ47" i="87"/>
  <c r="CI47" i="87"/>
  <c r="CH47" i="87"/>
  <c r="CF47" i="87" s="1"/>
  <c r="CG47" i="87" s="1"/>
  <c r="CE47" i="87"/>
  <c r="CC47" i="87"/>
  <c r="CB47" i="87"/>
  <c r="CA47" i="87"/>
  <c r="BY47" i="87" s="1"/>
  <c r="BZ47" i="87" s="1"/>
  <c r="BX47" i="87"/>
  <c r="BV47" i="87"/>
  <c r="BU47" i="87"/>
  <c r="BT47" i="87"/>
  <c r="BR47" i="87" s="1"/>
  <c r="BS47" i="87" s="1"/>
  <c r="BQ47" i="87"/>
  <c r="BO47" i="87"/>
  <c r="BN47" i="87"/>
  <c r="BM47" i="87"/>
  <c r="BK47" i="87"/>
  <c r="BL47" i="87" s="1"/>
  <c r="DN43" i="87"/>
  <c r="DG43" i="87"/>
  <c r="DE43" i="87"/>
  <c r="DD43" i="87"/>
  <c r="DC43" i="87"/>
  <c r="DA43" i="87"/>
  <c r="DB43" i="87" s="1"/>
  <c r="CZ43" i="87"/>
  <c r="CX43" i="87"/>
  <c r="CW43" i="87"/>
  <c r="CV43" i="87"/>
  <c r="CT43" i="87" s="1"/>
  <c r="CU43" i="87" s="1"/>
  <c r="CS43" i="87"/>
  <c r="CQ43" i="87"/>
  <c r="CP43" i="87"/>
  <c r="CO43" i="87"/>
  <c r="CM43" i="87"/>
  <c r="CN43" i="87" s="1"/>
  <c r="CL43" i="87"/>
  <c r="CJ43" i="87"/>
  <c r="CI43" i="87"/>
  <c r="CH43" i="87"/>
  <c r="CF43" i="87" s="1"/>
  <c r="CG43" i="87" s="1"/>
  <c r="CE43" i="87"/>
  <c r="CC43" i="87"/>
  <c r="CB43" i="87"/>
  <c r="CA43" i="87"/>
  <c r="BY43" i="87" s="1"/>
  <c r="BZ43" i="87" s="1"/>
  <c r="BX43" i="87"/>
  <c r="BV43" i="87"/>
  <c r="BU43" i="87"/>
  <c r="BT43" i="87"/>
  <c r="BR43" i="87" s="1"/>
  <c r="BS43" i="87" s="1"/>
  <c r="BQ43" i="87"/>
  <c r="BO43" i="87"/>
  <c r="BN43" i="87"/>
  <c r="BM43" i="87"/>
  <c r="BK43" i="87"/>
  <c r="BL43" i="87" s="1"/>
  <c r="DN40" i="87"/>
  <c r="DG40" i="87"/>
  <c r="DE40" i="87"/>
  <c r="DD40" i="87"/>
  <c r="DC40" i="87"/>
  <c r="DA40" i="87" s="1"/>
  <c r="DB40" i="87" s="1"/>
  <c r="CZ40" i="87"/>
  <c r="CX40" i="87"/>
  <c r="CW40" i="87"/>
  <c r="CV40" i="87"/>
  <c r="CT40" i="87"/>
  <c r="CU40" i="87" s="1"/>
  <c r="CS40" i="87"/>
  <c r="CQ40" i="87"/>
  <c r="CP40" i="87"/>
  <c r="CO40" i="87"/>
  <c r="CM40" i="87" s="1"/>
  <c r="CN40" i="87" s="1"/>
  <c r="CL40" i="87"/>
  <c r="CJ40" i="87"/>
  <c r="CI40" i="87"/>
  <c r="CH40" i="87"/>
  <c r="CF40" i="87" s="1"/>
  <c r="CG40" i="87" s="1"/>
  <c r="CE40" i="87"/>
  <c r="CC40" i="87"/>
  <c r="CB40" i="87"/>
  <c r="CA40" i="87"/>
  <c r="BY40" i="87" s="1"/>
  <c r="BZ40" i="87" s="1"/>
  <c r="BX40" i="87"/>
  <c r="BV40" i="87"/>
  <c r="BU40" i="87"/>
  <c r="BT40" i="87"/>
  <c r="BR40" i="87" s="1"/>
  <c r="BS40" i="87" s="1"/>
  <c r="BQ40" i="87"/>
  <c r="BO40" i="87"/>
  <c r="BN40" i="87"/>
  <c r="BM40" i="87"/>
  <c r="BK40" i="87" s="1"/>
  <c r="BL40" i="87" s="1"/>
  <c r="DN38" i="87"/>
  <c r="DG38" i="87"/>
  <c r="DE38" i="87"/>
  <c r="DD38" i="87"/>
  <c r="DC38" i="87"/>
  <c r="DA38" i="87" s="1"/>
  <c r="DB38" i="87" s="1"/>
  <c r="CZ38" i="87"/>
  <c r="CX38" i="87"/>
  <c r="CW38" i="87"/>
  <c r="CV38" i="87"/>
  <c r="CT38" i="87" s="1"/>
  <c r="CU38" i="87" s="1"/>
  <c r="CS38" i="87"/>
  <c r="CQ38" i="87"/>
  <c r="CP38" i="87"/>
  <c r="CO38" i="87"/>
  <c r="CM38" i="87" s="1"/>
  <c r="CN38" i="87" s="1"/>
  <c r="CL38" i="87"/>
  <c r="CJ38" i="87"/>
  <c r="CI38" i="87"/>
  <c r="CH38" i="87"/>
  <c r="CF38" i="87"/>
  <c r="CG38" i="87" s="1"/>
  <c r="CE38" i="87"/>
  <c r="CC38" i="87"/>
  <c r="CB38" i="87"/>
  <c r="CA38" i="87"/>
  <c r="BY38" i="87" s="1"/>
  <c r="BZ38" i="87" s="1"/>
  <c r="BX38" i="87"/>
  <c r="BV38" i="87"/>
  <c r="BU38" i="87"/>
  <c r="BT38" i="87"/>
  <c r="BR38" i="87" s="1"/>
  <c r="BS38" i="87" s="1"/>
  <c r="BQ38" i="87"/>
  <c r="BO38" i="87"/>
  <c r="BN38" i="87"/>
  <c r="BM38" i="87"/>
  <c r="BK38" i="87" s="1"/>
  <c r="BL38" i="87" s="1"/>
  <c r="DN37" i="87"/>
  <c r="DG37" i="87"/>
  <c r="DE37" i="87"/>
  <c r="DD37" i="87"/>
  <c r="DC37" i="87"/>
  <c r="DA37" i="87" s="1"/>
  <c r="DB37" i="87" s="1"/>
  <c r="CZ37" i="87"/>
  <c r="CX37" i="87"/>
  <c r="CW37" i="87"/>
  <c r="CV37" i="87"/>
  <c r="CT37" i="87" s="1"/>
  <c r="CU37" i="87" s="1"/>
  <c r="CS37" i="87"/>
  <c r="CQ37" i="87"/>
  <c r="CP37" i="87"/>
  <c r="CO37" i="87"/>
  <c r="CM37" i="87" s="1"/>
  <c r="CN37" i="87" s="1"/>
  <c r="CL37" i="87"/>
  <c r="CJ37" i="87"/>
  <c r="CI37" i="87"/>
  <c r="CH37" i="87"/>
  <c r="CF37" i="87"/>
  <c r="CG37" i="87" s="1"/>
  <c r="CE37" i="87"/>
  <c r="CC37" i="87"/>
  <c r="CB37" i="87"/>
  <c r="CA37" i="87"/>
  <c r="BY37" i="87" s="1"/>
  <c r="BZ37" i="87" s="1"/>
  <c r="BX37" i="87"/>
  <c r="BV37" i="87"/>
  <c r="BU37" i="87"/>
  <c r="BT37" i="87"/>
  <c r="BR37" i="87" s="1"/>
  <c r="BS37" i="87" s="1"/>
  <c r="BQ37" i="87"/>
  <c r="BO37" i="87"/>
  <c r="BN37" i="87"/>
  <c r="BM37" i="87"/>
  <c r="BK37" i="87" s="1"/>
  <c r="BL37" i="87" s="1"/>
  <c r="DN36" i="87"/>
  <c r="DG36" i="87"/>
  <c r="DE36" i="87"/>
  <c r="DD36" i="87"/>
  <c r="DC36" i="87"/>
  <c r="DA36" i="87" s="1"/>
  <c r="DB36" i="87" s="1"/>
  <c r="CZ36" i="87"/>
  <c r="CX36" i="87"/>
  <c r="CW36" i="87"/>
  <c r="CV36" i="87"/>
  <c r="CT36" i="87" s="1"/>
  <c r="CU36" i="87" s="1"/>
  <c r="CS36" i="87"/>
  <c r="CQ36" i="87"/>
  <c r="CP36" i="87"/>
  <c r="CO36" i="87"/>
  <c r="CM36" i="87" s="1"/>
  <c r="CN36" i="87" s="1"/>
  <c r="CL36" i="87"/>
  <c r="CJ36" i="87"/>
  <c r="CI36" i="87"/>
  <c r="CH36" i="87"/>
  <c r="CF36" i="87"/>
  <c r="CG36" i="87" s="1"/>
  <c r="CE36" i="87"/>
  <c r="CC36" i="87"/>
  <c r="CB36" i="87"/>
  <c r="CA36" i="87"/>
  <c r="BY36" i="87" s="1"/>
  <c r="BZ36" i="87" s="1"/>
  <c r="BX36" i="87"/>
  <c r="BV36" i="87"/>
  <c r="BU36" i="87"/>
  <c r="BT36" i="87"/>
  <c r="BR36" i="87" s="1"/>
  <c r="BS36" i="87" s="1"/>
  <c r="BQ36" i="87"/>
  <c r="BO36" i="87"/>
  <c r="BN36" i="87"/>
  <c r="BM36" i="87"/>
  <c r="BK36" i="87" s="1"/>
  <c r="BL36" i="87" s="1"/>
  <c r="DN35" i="87"/>
  <c r="DG35" i="87"/>
  <c r="DE35" i="87"/>
  <c r="DD35" i="87"/>
  <c r="DC35" i="87"/>
  <c r="DA35" i="87" s="1"/>
  <c r="DB35" i="87" s="1"/>
  <c r="CZ35" i="87"/>
  <c r="CX35" i="87"/>
  <c r="CW35" i="87"/>
  <c r="CV35" i="87"/>
  <c r="CT35" i="87" s="1"/>
  <c r="CU35" i="87" s="1"/>
  <c r="CS35" i="87"/>
  <c r="CQ35" i="87"/>
  <c r="CP35" i="87"/>
  <c r="CO35" i="87"/>
  <c r="CM35" i="87" s="1"/>
  <c r="CN35" i="87" s="1"/>
  <c r="CL35" i="87"/>
  <c r="CJ35" i="87"/>
  <c r="CI35" i="87"/>
  <c r="CH35" i="87"/>
  <c r="CF35" i="87"/>
  <c r="CG35" i="87" s="1"/>
  <c r="CE35" i="87"/>
  <c r="CC35" i="87"/>
  <c r="CB35" i="87"/>
  <c r="CA35" i="87"/>
  <c r="BY35" i="87" s="1"/>
  <c r="BZ35" i="87" s="1"/>
  <c r="BX35" i="87"/>
  <c r="BV35" i="87"/>
  <c r="BU35" i="87"/>
  <c r="BT35" i="87"/>
  <c r="BR35" i="87" s="1"/>
  <c r="BS35" i="87" s="1"/>
  <c r="BQ35" i="87"/>
  <c r="BO35" i="87"/>
  <c r="BN35" i="87"/>
  <c r="BM35" i="87"/>
  <c r="BK35" i="87" s="1"/>
  <c r="BL35" i="87" s="1"/>
  <c r="DN33" i="87"/>
  <c r="DG33" i="87"/>
  <c r="DE33" i="87"/>
  <c r="DD33" i="87"/>
  <c r="DC33" i="87"/>
  <c r="DA33" i="87"/>
  <c r="DB33" i="87" s="1"/>
  <c r="CZ33" i="87"/>
  <c r="CX33" i="87"/>
  <c r="CW33" i="87"/>
  <c r="CV33" i="87"/>
  <c r="CT33" i="87" s="1"/>
  <c r="CU33" i="87" s="1"/>
  <c r="CS33" i="87"/>
  <c r="CQ33" i="87"/>
  <c r="CP33" i="87"/>
  <c r="CO33" i="87"/>
  <c r="CM33" i="87" s="1"/>
  <c r="CN33" i="87" s="1"/>
  <c r="CL33" i="87"/>
  <c r="CJ33" i="87"/>
  <c r="CI33" i="87"/>
  <c r="CH33" i="87"/>
  <c r="CF33" i="87" s="1"/>
  <c r="CG33" i="87" s="1"/>
  <c r="CE33" i="87"/>
  <c r="CC33" i="87"/>
  <c r="CB33" i="87"/>
  <c r="CA33" i="87"/>
  <c r="BY33" i="87" s="1"/>
  <c r="BZ33" i="87" s="1"/>
  <c r="BX33" i="87"/>
  <c r="BV33" i="87"/>
  <c r="BU33" i="87"/>
  <c r="BT33" i="87"/>
  <c r="BR33" i="87" s="1"/>
  <c r="BS33" i="87" s="1"/>
  <c r="BQ33" i="87"/>
  <c r="BO33" i="87"/>
  <c r="BN33" i="87"/>
  <c r="BM33" i="87"/>
  <c r="BK33" i="87"/>
  <c r="BL33" i="87" s="1"/>
  <c r="DN32" i="87"/>
  <c r="DG32" i="87"/>
  <c r="DE32" i="87"/>
  <c r="DD32" i="87"/>
  <c r="DC32" i="87"/>
  <c r="DA32" i="87"/>
  <c r="DB32" i="87" s="1"/>
  <c r="CZ32" i="87"/>
  <c r="CX32" i="87"/>
  <c r="CW32" i="87"/>
  <c r="CV32" i="87"/>
  <c r="CT32" i="87" s="1"/>
  <c r="CU32" i="87" s="1"/>
  <c r="CS32" i="87"/>
  <c r="CQ32" i="87"/>
  <c r="CP32" i="87"/>
  <c r="CO32" i="87"/>
  <c r="CM32" i="87"/>
  <c r="CN32" i="87" s="1"/>
  <c r="CL32" i="87"/>
  <c r="CJ32" i="87"/>
  <c r="CI32" i="87"/>
  <c r="CH32" i="87"/>
  <c r="CF32" i="87" s="1"/>
  <c r="CG32" i="87" s="1"/>
  <c r="CE32" i="87"/>
  <c r="CC32" i="87"/>
  <c r="CB32" i="87"/>
  <c r="CA32" i="87"/>
  <c r="BY32" i="87" s="1"/>
  <c r="BZ32" i="87" s="1"/>
  <c r="BX32" i="87"/>
  <c r="BV32" i="87"/>
  <c r="BU32" i="87"/>
  <c r="BT32" i="87"/>
  <c r="BR32" i="87" s="1"/>
  <c r="BS32" i="87" s="1"/>
  <c r="BQ32" i="87"/>
  <c r="BO32" i="87"/>
  <c r="BN32" i="87"/>
  <c r="BM32" i="87"/>
  <c r="BK32" i="87" s="1"/>
  <c r="BL32" i="87" s="1"/>
  <c r="DN31" i="87"/>
  <c r="DG31" i="87"/>
  <c r="DE31" i="87"/>
  <c r="DD31" i="87"/>
  <c r="DC31" i="87"/>
  <c r="DA31" i="87"/>
  <c r="DB31" i="87" s="1"/>
  <c r="CZ31" i="87"/>
  <c r="CX31" i="87"/>
  <c r="CW31" i="87"/>
  <c r="CV31" i="87"/>
  <c r="CT31" i="87" s="1"/>
  <c r="CU31" i="87" s="1"/>
  <c r="CS31" i="87"/>
  <c r="CQ31" i="87"/>
  <c r="CP31" i="87"/>
  <c r="CO31" i="87"/>
  <c r="CM31" i="87"/>
  <c r="CN31" i="87" s="1"/>
  <c r="CL31" i="87"/>
  <c r="CJ31" i="87"/>
  <c r="CI31" i="87"/>
  <c r="CH31" i="87"/>
  <c r="CF31" i="87" s="1"/>
  <c r="CG31" i="87" s="1"/>
  <c r="CE31" i="87"/>
  <c r="CC31" i="87"/>
  <c r="CB31" i="87"/>
  <c r="CA31" i="87"/>
  <c r="BY31" i="87"/>
  <c r="BZ31" i="87" s="1"/>
  <c r="BX31" i="87"/>
  <c r="BV31" i="87"/>
  <c r="BU31" i="87"/>
  <c r="BT31" i="87"/>
  <c r="BR31" i="87" s="1"/>
  <c r="BS31" i="87" s="1"/>
  <c r="BQ31" i="87"/>
  <c r="BO31" i="87"/>
  <c r="BN31" i="87"/>
  <c r="BM31" i="87"/>
  <c r="BK31" i="87" s="1"/>
  <c r="BL31" i="87" s="1"/>
  <c r="DN30" i="87"/>
  <c r="DG30" i="87"/>
  <c r="DE30" i="87"/>
  <c r="DD30" i="87"/>
  <c r="DC30" i="87"/>
  <c r="DA30" i="87" s="1"/>
  <c r="DB30" i="87" s="1"/>
  <c r="CZ30" i="87"/>
  <c r="CX30" i="87"/>
  <c r="CW30" i="87"/>
  <c r="CV30" i="87"/>
  <c r="CT30" i="87" s="1"/>
  <c r="CU30" i="87" s="1"/>
  <c r="CS30" i="87"/>
  <c r="CQ30" i="87"/>
  <c r="CP30" i="87"/>
  <c r="CO30" i="87"/>
  <c r="CM30" i="87"/>
  <c r="CN30" i="87" s="1"/>
  <c r="CL30" i="87"/>
  <c r="CJ30" i="87"/>
  <c r="CI30" i="87"/>
  <c r="CH30" i="87"/>
  <c r="CF30" i="87" s="1"/>
  <c r="CG30" i="87" s="1"/>
  <c r="CE30" i="87"/>
  <c r="CC30" i="87"/>
  <c r="CB30" i="87"/>
  <c r="CA30" i="87"/>
  <c r="BY30" i="87"/>
  <c r="BZ30" i="87" s="1"/>
  <c r="BX30" i="87"/>
  <c r="BV30" i="87"/>
  <c r="BU30" i="87"/>
  <c r="BT30" i="87"/>
  <c r="BR30" i="87" s="1"/>
  <c r="BS30" i="87" s="1"/>
  <c r="BQ30" i="87"/>
  <c r="BO30" i="87"/>
  <c r="BN30" i="87"/>
  <c r="BM30" i="87"/>
  <c r="BK30" i="87" s="1"/>
  <c r="BL30" i="87" s="1"/>
  <c r="DN28" i="87"/>
  <c r="DG28" i="87"/>
  <c r="DE28" i="87"/>
  <c r="DD28" i="87"/>
  <c r="DC28" i="87"/>
  <c r="DA28" i="87" s="1"/>
  <c r="DB28" i="87" s="1"/>
  <c r="CZ28" i="87"/>
  <c r="CX28" i="87"/>
  <c r="CW28" i="87"/>
  <c r="CV28" i="87"/>
  <c r="CT28" i="87" s="1"/>
  <c r="CU28" i="87" s="1"/>
  <c r="CS28" i="87"/>
  <c r="CQ28" i="87"/>
  <c r="CP28" i="87"/>
  <c r="CO28" i="87"/>
  <c r="CM28" i="87" s="1"/>
  <c r="CN28" i="87" s="1"/>
  <c r="CL28" i="87"/>
  <c r="CJ28" i="87"/>
  <c r="CI28" i="87"/>
  <c r="CH28" i="87"/>
  <c r="CF28" i="87" s="1"/>
  <c r="CG28" i="87" s="1"/>
  <c r="CE28" i="87"/>
  <c r="CC28" i="87"/>
  <c r="CB28" i="87"/>
  <c r="CA28" i="87"/>
  <c r="BY28" i="87"/>
  <c r="BZ28" i="87" s="1"/>
  <c r="BX28" i="87"/>
  <c r="BV28" i="87"/>
  <c r="BU28" i="87"/>
  <c r="BT28" i="87"/>
  <c r="BR28" i="87" s="1"/>
  <c r="BS28" i="87" s="1"/>
  <c r="BQ28" i="87"/>
  <c r="BO28" i="87"/>
  <c r="BN28" i="87"/>
  <c r="BM28" i="87"/>
  <c r="BK28" i="87"/>
  <c r="BL28" i="87" s="1"/>
  <c r="DN27" i="87"/>
  <c r="DG27" i="87"/>
  <c r="DE27" i="87"/>
  <c r="DD27" i="87"/>
  <c r="DC27" i="87"/>
  <c r="DA27" i="87"/>
  <c r="DB27" i="87" s="1"/>
  <c r="CZ27" i="87"/>
  <c r="CX27" i="87"/>
  <c r="CW27" i="87"/>
  <c r="CV27" i="87"/>
  <c r="CT27" i="87" s="1"/>
  <c r="CU27" i="87" s="1"/>
  <c r="CS27" i="87"/>
  <c r="CQ27" i="87"/>
  <c r="CP27" i="87"/>
  <c r="CO27" i="87"/>
  <c r="CM27" i="87" s="1"/>
  <c r="CN27" i="87" s="1"/>
  <c r="CL27" i="87"/>
  <c r="CJ27" i="87"/>
  <c r="CI27" i="87"/>
  <c r="CH27" i="87"/>
  <c r="CF27" i="87" s="1"/>
  <c r="CG27" i="87" s="1"/>
  <c r="CE27" i="87"/>
  <c r="CC27" i="87"/>
  <c r="CB27" i="87"/>
  <c r="CA27" i="87"/>
  <c r="BY27" i="87"/>
  <c r="BZ27" i="87" s="1"/>
  <c r="BX27" i="87"/>
  <c r="BV27" i="87"/>
  <c r="BU27" i="87"/>
  <c r="BT27" i="87"/>
  <c r="BR27" i="87" s="1"/>
  <c r="BS27" i="87" s="1"/>
  <c r="BQ27" i="87"/>
  <c r="BO27" i="87"/>
  <c r="BN27" i="87"/>
  <c r="BM27" i="87"/>
  <c r="BK27" i="87"/>
  <c r="BL27" i="87" s="1"/>
  <c r="DN26" i="87"/>
  <c r="DG26" i="87"/>
  <c r="DE26" i="87"/>
  <c r="DD26" i="87"/>
  <c r="DC26" i="87"/>
  <c r="DA26" i="87"/>
  <c r="DB26" i="87" s="1"/>
  <c r="CZ26" i="87"/>
  <c r="CX26" i="87"/>
  <c r="CW26" i="87"/>
  <c r="CV26" i="87"/>
  <c r="CT26" i="87" s="1"/>
  <c r="CU26" i="87" s="1"/>
  <c r="CS26" i="87"/>
  <c r="CQ26" i="87"/>
  <c r="CP26" i="87"/>
  <c r="CO26" i="87"/>
  <c r="CM26" i="87" s="1"/>
  <c r="CN26" i="87" s="1"/>
  <c r="CL26" i="87"/>
  <c r="CJ26" i="87"/>
  <c r="CI26" i="87"/>
  <c r="CH26" i="87"/>
  <c r="CF26" i="87" s="1"/>
  <c r="CG26" i="87" s="1"/>
  <c r="CE26" i="87"/>
  <c r="CC26" i="87"/>
  <c r="CB26" i="87"/>
  <c r="CA26" i="87"/>
  <c r="BY26" i="87" s="1"/>
  <c r="BZ26" i="87" s="1"/>
  <c r="BX26" i="87"/>
  <c r="BV26" i="87"/>
  <c r="BU26" i="87"/>
  <c r="BT26" i="87"/>
  <c r="BR26" i="87" s="1"/>
  <c r="BS26" i="87" s="1"/>
  <c r="BQ26" i="87"/>
  <c r="BO26" i="87"/>
  <c r="BN26" i="87"/>
  <c r="BM26" i="87"/>
  <c r="BK26" i="87"/>
  <c r="BL26" i="87" s="1"/>
  <c r="DN25" i="87"/>
  <c r="DG25" i="87"/>
  <c r="DE25" i="87"/>
  <c r="DD25" i="87"/>
  <c r="DC25" i="87"/>
  <c r="DA25" i="87"/>
  <c r="DB25" i="87" s="1"/>
  <c r="CZ25" i="87"/>
  <c r="CX25" i="87"/>
  <c r="CW25" i="87"/>
  <c r="CV25" i="87"/>
  <c r="CT25" i="87" s="1"/>
  <c r="CU25" i="87" s="1"/>
  <c r="CS25" i="87"/>
  <c r="CQ25" i="87"/>
  <c r="CP25" i="87"/>
  <c r="CO25" i="87"/>
  <c r="CM25" i="87"/>
  <c r="CN25" i="87" s="1"/>
  <c r="CL25" i="87"/>
  <c r="CJ25" i="87"/>
  <c r="CI25" i="87"/>
  <c r="CH25" i="87"/>
  <c r="CF25" i="87" s="1"/>
  <c r="CG25" i="87" s="1"/>
  <c r="CE25" i="87"/>
  <c r="CC25" i="87"/>
  <c r="CB25" i="87"/>
  <c r="CA25" i="87"/>
  <c r="BY25" i="87" s="1"/>
  <c r="BZ25" i="87" s="1"/>
  <c r="BX25" i="87"/>
  <c r="BV25" i="87"/>
  <c r="BU25" i="87"/>
  <c r="BT25" i="87"/>
  <c r="BR25" i="87" s="1"/>
  <c r="BS25" i="87" s="1"/>
  <c r="BQ25" i="87"/>
  <c r="BO25" i="87"/>
  <c r="BN25" i="87"/>
  <c r="BM25" i="87"/>
  <c r="BK25" i="87" s="1"/>
  <c r="BL25" i="87" s="1"/>
  <c r="DN23" i="87"/>
  <c r="DG23" i="87"/>
  <c r="DE23" i="87"/>
  <c r="DD23" i="87"/>
  <c r="DC23" i="87"/>
  <c r="DA23" i="87"/>
  <c r="DB23" i="87" s="1"/>
  <c r="CZ23" i="87"/>
  <c r="CX23" i="87"/>
  <c r="CW23" i="87"/>
  <c r="CV23" i="87"/>
  <c r="CT23" i="87" s="1"/>
  <c r="CU23" i="87" s="1"/>
  <c r="CS23" i="87"/>
  <c r="CQ23" i="87"/>
  <c r="CP23" i="87"/>
  <c r="CO23" i="87"/>
  <c r="CM23" i="87"/>
  <c r="CN23" i="87" s="1"/>
  <c r="CL23" i="87"/>
  <c r="CJ23" i="87"/>
  <c r="CI23" i="87"/>
  <c r="CH23" i="87"/>
  <c r="CF23" i="87" s="1"/>
  <c r="CG23" i="87" s="1"/>
  <c r="CE23" i="87"/>
  <c r="CC23" i="87"/>
  <c r="CB23" i="87"/>
  <c r="CA23" i="87"/>
  <c r="BY23" i="87"/>
  <c r="BZ23" i="87" s="1"/>
  <c r="BX23" i="87"/>
  <c r="BV23" i="87"/>
  <c r="BU23" i="87"/>
  <c r="BT23" i="87"/>
  <c r="BR23" i="87" s="1"/>
  <c r="BS23" i="87" s="1"/>
  <c r="BQ23" i="87"/>
  <c r="BO23" i="87"/>
  <c r="BN23" i="87"/>
  <c r="BM23" i="87"/>
  <c r="BK23" i="87" s="1"/>
  <c r="BL23" i="87" s="1"/>
  <c r="DN22" i="87"/>
  <c r="DG22" i="87"/>
  <c r="DE22" i="87"/>
  <c r="DD22" i="87"/>
  <c r="DC22" i="87"/>
  <c r="DA22" i="87" s="1"/>
  <c r="DB22" i="87" s="1"/>
  <c r="CZ22" i="87"/>
  <c r="CX22" i="87"/>
  <c r="CW22" i="87"/>
  <c r="CV22" i="87"/>
  <c r="CT22" i="87" s="1"/>
  <c r="CU22" i="87" s="1"/>
  <c r="CS22" i="87"/>
  <c r="CQ22" i="87"/>
  <c r="CP22" i="87"/>
  <c r="CO22" i="87"/>
  <c r="CM22" i="87"/>
  <c r="CN22" i="87" s="1"/>
  <c r="CL22" i="87"/>
  <c r="CJ22" i="87"/>
  <c r="CI22" i="87"/>
  <c r="CH22" i="87"/>
  <c r="CF22" i="87" s="1"/>
  <c r="CG22" i="87" s="1"/>
  <c r="CE22" i="87"/>
  <c r="CC22" i="87"/>
  <c r="CB22" i="87"/>
  <c r="CA22" i="87"/>
  <c r="BY22" i="87"/>
  <c r="BZ22" i="87" s="1"/>
  <c r="BX22" i="87"/>
  <c r="BV22" i="87"/>
  <c r="BU22" i="87"/>
  <c r="BT22" i="87"/>
  <c r="BR22" i="87" s="1"/>
  <c r="BS22" i="87" s="1"/>
  <c r="BQ22" i="87"/>
  <c r="BO22" i="87"/>
  <c r="BN22" i="87"/>
  <c r="BM22" i="87"/>
  <c r="BK22" i="87" s="1"/>
  <c r="BL22" i="87" s="1"/>
  <c r="DN21" i="87"/>
  <c r="DG21" i="87"/>
  <c r="DE21" i="87"/>
  <c r="DD21" i="87"/>
  <c r="DC21" i="87"/>
  <c r="DA21" i="87" s="1"/>
  <c r="DB21" i="87" s="1"/>
  <c r="CZ21" i="87"/>
  <c r="CX21" i="87"/>
  <c r="CW21" i="87"/>
  <c r="CV21" i="87"/>
  <c r="CT21" i="87" s="1"/>
  <c r="CU21" i="87" s="1"/>
  <c r="CS21" i="87"/>
  <c r="CQ21" i="87"/>
  <c r="CP21" i="87"/>
  <c r="CO21" i="87"/>
  <c r="CM21" i="87" s="1"/>
  <c r="CN21" i="87" s="1"/>
  <c r="CL21" i="87"/>
  <c r="CJ21" i="87"/>
  <c r="CI21" i="87"/>
  <c r="CH21" i="87"/>
  <c r="CF21" i="87" s="1"/>
  <c r="CG21" i="87" s="1"/>
  <c r="CE21" i="87"/>
  <c r="CC21" i="87"/>
  <c r="CB21" i="87"/>
  <c r="CA21" i="87"/>
  <c r="BY21" i="87"/>
  <c r="BZ21" i="87" s="1"/>
  <c r="BX21" i="87"/>
  <c r="BV21" i="87"/>
  <c r="BU21" i="87"/>
  <c r="BT21" i="87"/>
  <c r="BR21" i="87" s="1"/>
  <c r="BS21" i="87" s="1"/>
  <c r="BQ21" i="87"/>
  <c r="BO21" i="87"/>
  <c r="BN21" i="87"/>
  <c r="BM21" i="87"/>
  <c r="BK21" i="87"/>
  <c r="BL21" i="87" s="1"/>
  <c r="DN20" i="87"/>
  <c r="DG20" i="87"/>
  <c r="DE20" i="87"/>
  <c r="DD20" i="87"/>
  <c r="DC20" i="87"/>
  <c r="DA20" i="87"/>
  <c r="DB20" i="87" s="1"/>
  <c r="CZ20" i="87"/>
  <c r="CX20" i="87"/>
  <c r="CW20" i="87"/>
  <c r="CV20" i="87"/>
  <c r="CT20" i="87" s="1"/>
  <c r="CU20" i="87" s="1"/>
  <c r="CS20" i="87"/>
  <c r="CQ20" i="87"/>
  <c r="CP20" i="87"/>
  <c r="CO20" i="87"/>
  <c r="CM20" i="87" s="1"/>
  <c r="CN20" i="87" s="1"/>
  <c r="CL20" i="87"/>
  <c r="CJ20" i="87"/>
  <c r="CI20" i="87"/>
  <c r="CH20" i="87"/>
  <c r="CF20" i="87" s="1"/>
  <c r="CG20" i="87" s="1"/>
  <c r="CE20" i="87"/>
  <c r="CC20" i="87"/>
  <c r="CB20" i="87"/>
  <c r="CA20" i="87"/>
  <c r="BY20" i="87"/>
  <c r="BZ20" i="87" s="1"/>
  <c r="BX20" i="87"/>
  <c r="BV20" i="87"/>
  <c r="BU20" i="87"/>
  <c r="BT20" i="87"/>
  <c r="BR20" i="87" s="1"/>
  <c r="BS20" i="87" s="1"/>
  <c r="BQ20" i="87"/>
  <c r="BO20" i="87"/>
  <c r="BN20" i="87"/>
  <c r="BM20" i="87"/>
  <c r="BK20" i="87"/>
  <c r="BL20" i="87" s="1"/>
  <c r="DN18" i="87"/>
  <c r="DG18" i="87"/>
  <c r="DE18" i="87"/>
  <c r="DD18" i="87"/>
  <c r="DC18" i="87"/>
  <c r="DA18" i="87" s="1"/>
  <c r="DB18" i="87" s="1"/>
  <c r="CZ18" i="87"/>
  <c r="CX18" i="87"/>
  <c r="CW18" i="87"/>
  <c r="CV18" i="87"/>
  <c r="CT18" i="87" s="1"/>
  <c r="CU18" i="87" s="1"/>
  <c r="CS18" i="87"/>
  <c r="CQ18" i="87"/>
  <c r="CP18" i="87"/>
  <c r="CO18" i="87"/>
  <c r="CM18" i="87" s="1"/>
  <c r="CN18" i="87" s="1"/>
  <c r="CL18" i="87"/>
  <c r="CJ18" i="87"/>
  <c r="CI18" i="87"/>
  <c r="CH18" i="87"/>
  <c r="CF18" i="87" s="1"/>
  <c r="CG18" i="87" s="1"/>
  <c r="CE18" i="87"/>
  <c r="CC18" i="87"/>
  <c r="CB18" i="87"/>
  <c r="CA18" i="87"/>
  <c r="BY18" i="87" s="1"/>
  <c r="BZ18" i="87" s="1"/>
  <c r="BX18" i="87"/>
  <c r="BV18" i="87"/>
  <c r="BU18" i="87"/>
  <c r="BT18" i="87"/>
  <c r="BR18" i="87"/>
  <c r="BS18" i="87" s="1"/>
  <c r="BQ18" i="87"/>
  <c r="BO18" i="87"/>
  <c r="BN18" i="87"/>
  <c r="BM18" i="87"/>
  <c r="BK18" i="87" s="1"/>
  <c r="BL18" i="87" s="1"/>
  <c r="DN17" i="87"/>
  <c r="DG17" i="87"/>
  <c r="DE17" i="87"/>
  <c r="DD17" i="87"/>
  <c r="DC17" i="87"/>
  <c r="DA17" i="87" s="1"/>
  <c r="DB17" i="87" s="1"/>
  <c r="CZ17" i="87"/>
  <c r="CX17" i="87"/>
  <c r="CW17" i="87"/>
  <c r="CV17" i="87"/>
  <c r="CT17" i="87" s="1"/>
  <c r="CU17" i="87" s="1"/>
  <c r="CS17" i="87"/>
  <c r="CQ17" i="87"/>
  <c r="CP17" i="87"/>
  <c r="CO17" i="87"/>
  <c r="CM17" i="87" s="1"/>
  <c r="CN17" i="87" s="1"/>
  <c r="CL17" i="87"/>
  <c r="CJ17" i="87"/>
  <c r="CI17" i="87"/>
  <c r="CH17" i="87"/>
  <c r="CF17" i="87"/>
  <c r="CG17" i="87" s="1"/>
  <c r="CE17" i="87"/>
  <c r="CC17" i="87"/>
  <c r="CB17" i="87"/>
  <c r="CA17" i="87"/>
  <c r="BY17" i="87" s="1"/>
  <c r="BZ17" i="87" s="1"/>
  <c r="BX17" i="87"/>
  <c r="BV17" i="87"/>
  <c r="BU17" i="87"/>
  <c r="BT17" i="87"/>
  <c r="BR17" i="87"/>
  <c r="BS17" i="87" s="1"/>
  <c r="BQ17" i="87"/>
  <c r="BO17" i="87"/>
  <c r="BN17" i="87"/>
  <c r="BM17" i="87"/>
  <c r="BK17" i="87" s="1"/>
  <c r="BL17" i="87" s="1"/>
  <c r="DN15" i="87"/>
  <c r="DG15" i="87"/>
  <c r="DE15" i="87"/>
  <c r="DD15" i="87"/>
  <c r="DC15" i="87"/>
  <c r="DA15" i="87" s="1"/>
  <c r="DB15" i="87" s="1"/>
  <c r="CZ15" i="87"/>
  <c r="CX15" i="87"/>
  <c r="CW15" i="87"/>
  <c r="CV15" i="87"/>
  <c r="CT15" i="87" s="1"/>
  <c r="CU15" i="87" s="1"/>
  <c r="CS15" i="87"/>
  <c r="CQ15" i="87"/>
  <c r="CP15" i="87"/>
  <c r="CO15" i="87"/>
  <c r="CM15" i="87" s="1"/>
  <c r="CN15" i="87" s="1"/>
  <c r="CL15" i="87"/>
  <c r="CJ15" i="87"/>
  <c r="CI15" i="87"/>
  <c r="CH15" i="87"/>
  <c r="CF15" i="87" s="1"/>
  <c r="CG15" i="87" s="1"/>
  <c r="CE15" i="87"/>
  <c r="CC15" i="87"/>
  <c r="CB15" i="87"/>
  <c r="CA15" i="87"/>
  <c r="BY15" i="87"/>
  <c r="BZ15" i="87" s="1"/>
  <c r="BX15" i="87"/>
  <c r="BV15" i="87"/>
  <c r="BU15" i="87"/>
  <c r="BT15" i="87"/>
  <c r="BR15" i="87" s="1"/>
  <c r="BS15" i="87" s="1"/>
  <c r="BQ15" i="87"/>
  <c r="BO15" i="87"/>
  <c r="BN15" i="87"/>
  <c r="BM15" i="87"/>
  <c r="BK15" i="87"/>
  <c r="BL15" i="87" s="1"/>
  <c r="DN14" i="87"/>
  <c r="DG14" i="87"/>
  <c r="DE14" i="87"/>
  <c r="DD14" i="87"/>
  <c r="DC14" i="87"/>
  <c r="DA14" i="87"/>
  <c r="DB14" i="87" s="1"/>
  <c r="CZ14" i="87"/>
  <c r="CX14" i="87"/>
  <c r="CW14" i="87"/>
  <c r="CV14" i="87"/>
  <c r="CT14" i="87" s="1"/>
  <c r="CU14" i="87" s="1"/>
  <c r="CS14" i="87"/>
  <c r="CQ14" i="87"/>
  <c r="CP14" i="87"/>
  <c r="CO14" i="87"/>
  <c r="CM14" i="87" s="1"/>
  <c r="CN14" i="87" s="1"/>
  <c r="CL14" i="87"/>
  <c r="CJ14" i="87"/>
  <c r="CI14" i="87"/>
  <c r="CH14" i="87"/>
  <c r="CF14" i="87" s="1"/>
  <c r="CG14" i="87" s="1"/>
  <c r="CE14" i="87"/>
  <c r="CC14" i="87"/>
  <c r="CB14" i="87"/>
  <c r="CA14" i="87"/>
  <c r="BY14" i="87" s="1"/>
  <c r="BZ14" i="87" s="1"/>
  <c r="BX14" i="87"/>
  <c r="BV14" i="87"/>
  <c r="BU14" i="87"/>
  <c r="BT14" i="87"/>
  <c r="BR14" i="87" s="1"/>
  <c r="BS14" i="87" s="1"/>
  <c r="BQ14" i="87"/>
  <c r="BO14" i="87"/>
  <c r="BN14" i="87"/>
  <c r="BM14" i="87"/>
  <c r="BK14" i="87"/>
  <c r="BL14" i="87" s="1"/>
  <c r="DN12" i="87"/>
  <c r="DG12" i="87"/>
  <c r="DE12" i="87"/>
  <c r="DD12" i="87"/>
  <c r="DC12" i="87"/>
  <c r="DA12" i="87" s="1"/>
  <c r="DB12" i="87" s="1"/>
  <c r="CZ12" i="87"/>
  <c r="CX12" i="87"/>
  <c r="CW12" i="87"/>
  <c r="CV12" i="87"/>
  <c r="CT12" i="87" s="1"/>
  <c r="CU12" i="87" s="1"/>
  <c r="CS12" i="87"/>
  <c r="CQ12" i="87"/>
  <c r="CP12" i="87"/>
  <c r="CO12" i="87"/>
  <c r="CM12" i="87" s="1"/>
  <c r="CN12" i="87" s="1"/>
  <c r="CL12" i="87"/>
  <c r="CJ12" i="87"/>
  <c r="CI12" i="87"/>
  <c r="CH12" i="87"/>
  <c r="CF12" i="87" s="1"/>
  <c r="CG12" i="87" s="1"/>
  <c r="CE12" i="87"/>
  <c r="CC12" i="87"/>
  <c r="CB12" i="87"/>
  <c r="CA12" i="87"/>
  <c r="BY12" i="87" s="1"/>
  <c r="BZ12" i="87" s="1"/>
  <c r="BX12" i="87"/>
  <c r="BV12" i="87"/>
  <c r="BU12" i="87"/>
  <c r="BT12" i="87"/>
  <c r="BR12" i="87" s="1"/>
  <c r="BS12" i="87" s="1"/>
  <c r="BQ12" i="87"/>
  <c r="BO12" i="87"/>
  <c r="BN12" i="87"/>
  <c r="BM12" i="87"/>
  <c r="BK12" i="87" s="1"/>
  <c r="BL12" i="87" s="1"/>
  <c r="DN11" i="87"/>
  <c r="DG11" i="87"/>
  <c r="DE11" i="87"/>
  <c r="DD11" i="87"/>
  <c r="DC11" i="87"/>
  <c r="DA11" i="87" s="1"/>
  <c r="DB11" i="87" s="1"/>
  <c r="CZ11" i="87"/>
  <c r="CX11" i="87"/>
  <c r="CW11" i="87"/>
  <c r="CV11" i="87"/>
  <c r="CT11" i="87" s="1"/>
  <c r="CU11" i="87" s="1"/>
  <c r="CS11" i="87"/>
  <c r="CQ11" i="87"/>
  <c r="CP11" i="87"/>
  <c r="CO11" i="87"/>
  <c r="CM11" i="87" s="1"/>
  <c r="CN11" i="87" s="1"/>
  <c r="CL11" i="87"/>
  <c r="CJ11" i="87"/>
  <c r="CI11" i="87"/>
  <c r="CH11" i="87"/>
  <c r="CF11" i="87" s="1"/>
  <c r="CG11" i="87" s="1"/>
  <c r="CE11" i="87"/>
  <c r="CC11" i="87"/>
  <c r="CB11" i="87"/>
  <c r="CA11" i="87"/>
  <c r="BY11" i="87" s="1"/>
  <c r="BZ11" i="87" s="1"/>
  <c r="BX11" i="87"/>
  <c r="BV11" i="87"/>
  <c r="BU11" i="87"/>
  <c r="BT11" i="87"/>
  <c r="BR11" i="87" s="1"/>
  <c r="BS11" i="87" s="1"/>
  <c r="BQ11" i="87"/>
  <c r="BO11" i="87"/>
  <c r="BN11" i="87"/>
  <c r="BM11" i="87"/>
  <c r="BK11" i="87" s="1"/>
  <c r="BL11" i="87" s="1"/>
  <c r="DN9" i="87"/>
  <c r="DG9" i="87"/>
  <c r="DE9" i="87"/>
  <c r="DD9" i="87"/>
  <c r="DC9" i="87"/>
  <c r="DA9" i="87" s="1"/>
  <c r="DB9" i="87" s="1"/>
  <c r="CZ9" i="87"/>
  <c r="CX9" i="87"/>
  <c r="CW9" i="87"/>
  <c r="CV9" i="87"/>
  <c r="CT9" i="87" s="1"/>
  <c r="CU9" i="87" s="1"/>
  <c r="CS9" i="87"/>
  <c r="CQ9" i="87"/>
  <c r="CP9" i="87"/>
  <c r="CO9" i="87"/>
  <c r="CM9" i="87" s="1"/>
  <c r="CN9" i="87" s="1"/>
  <c r="CL9" i="87"/>
  <c r="CJ9" i="87"/>
  <c r="CI9" i="87"/>
  <c r="CH9" i="87"/>
  <c r="CF9" i="87" s="1"/>
  <c r="CG9" i="87" s="1"/>
  <c r="CE9" i="87"/>
  <c r="CC9" i="87"/>
  <c r="CB9" i="87"/>
  <c r="CA9" i="87"/>
  <c r="BY9" i="87"/>
  <c r="BZ9" i="87" s="1"/>
  <c r="BX9" i="87"/>
  <c r="BV9" i="87"/>
  <c r="BU9" i="87"/>
  <c r="BT9" i="87"/>
  <c r="BR9" i="87" s="1"/>
  <c r="BS9" i="87" s="1"/>
  <c r="BQ9" i="87"/>
  <c r="BO9" i="87"/>
  <c r="BN9" i="87"/>
  <c r="BM9" i="87"/>
  <c r="BK9" i="87"/>
  <c r="BL9" i="87" s="1"/>
  <c r="DN8" i="87"/>
  <c r="DG8" i="87"/>
  <c r="DE8" i="87"/>
  <c r="DD8" i="87"/>
  <c r="DC8" i="87"/>
  <c r="DA8" i="87"/>
  <c r="DB8" i="87" s="1"/>
  <c r="CZ8" i="87"/>
  <c r="CX8" i="87"/>
  <c r="CW8" i="87"/>
  <c r="CV8" i="87"/>
  <c r="CT8" i="87" s="1"/>
  <c r="CU8" i="87" s="1"/>
  <c r="CS8" i="87"/>
  <c r="CQ8" i="87"/>
  <c r="CP8" i="87"/>
  <c r="CO8" i="87"/>
  <c r="CM8" i="87" s="1"/>
  <c r="CN8" i="87" s="1"/>
  <c r="CL8" i="87"/>
  <c r="CJ8" i="87"/>
  <c r="CI8" i="87"/>
  <c r="CH8" i="87"/>
  <c r="CF8" i="87" s="1"/>
  <c r="CG8" i="87" s="1"/>
  <c r="CE8" i="87"/>
  <c r="CC8" i="87"/>
  <c r="CB8" i="87"/>
  <c r="CA8" i="87"/>
  <c r="BY8" i="87"/>
  <c r="BZ8" i="87" s="1"/>
  <c r="BX8" i="87"/>
  <c r="BV8" i="87"/>
  <c r="BU8" i="87"/>
  <c r="BT8" i="87"/>
  <c r="BR8" i="87" s="1"/>
  <c r="BS8" i="87" s="1"/>
  <c r="BQ8" i="87"/>
  <c r="BO8" i="87"/>
  <c r="BN8" i="87"/>
  <c r="BM8" i="87"/>
  <c r="BK8" i="87"/>
  <c r="BL8" i="87"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62" i="86"/>
  <c r="DG62" i="86"/>
  <c r="DE62" i="86"/>
  <c r="DD62" i="86"/>
  <c r="DC62" i="86"/>
  <c r="DA62" i="86" s="1"/>
  <c r="DB62" i="86" s="1"/>
  <c r="CZ62" i="86"/>
  <c r="CX62" i="86"/>
  <c r="CW62" i="86"/>
  <c r="CV62" i="86"/>
  <c r="CT62" i="86" s="1"/>
  <c r="CU62" i="86" s="1"/>
  <c r="CS62" i="86"/>
  <c r="CQ62" i="86"/>
  <c r="CP62" i="86"/>
  <c r="CO62" i="86"/>
  <c r="CM62" i="86" s="1"/>
  <c r="CN62" i="86" s="1"/>
  <c r="CL62" i="86"/>
  <c r="CJ62" i="86"/>
  <c r="CI62" i="86"/>
  <c r="CH62" i="86"/>
  <c r="CF62" i="86" s="1"/>
  <c r="CG62" i="86" s="1"/>
  <c r="CE62" i="86"/>
  <c r="CC62" i="86"/>
  <c r="CB62" i="86"/>
  <c r="CA62" i="86"/>
  <c r="BY62" i="86" s="1"/>
  <c r="BZ62" i="86" s="1"/>
  <c r="BX62" i="86"/>
  <c r="BV62" i="86"/>
  <c r="BU62" i="86"/>
  <c r="BT62" i="86"/>
  <c r="BR62" i="86" s="1"/>
  <c r="BS62" i="86" s="1"/>
  <c r="BQ62" i="86"/>
  <c r="BO62" i="86"/>
  <c r="BN62" i="86"/>
  <c r="BM62" i="86"/>
  <c r="BK62" i="86" s="1"/>
  <c r="BL62" i="86" s="1"/>
  <c r="DN59" i="86"/>
  <c r="DG59" i="86"/>
  <c r="DE59" i="86"/>
  <c r="DD59" i="86"/>
  <c r="DC59" i="86"/>
  <c r="DA59" i="86" s="1"/>
  <c r="DB59" i="86" s="1"/>
  <c r="CZ59" i="86"/>
  <c r="CX59" i="86"/>
  <c r="CW59" i="86"/>
  <c r="CV59" i="86"/>
  <c r="CT59" i="86" s="1"/>
  <c r="CU59" i="86" s="1"/>
  <c r="CS59" i="86"/>
  <c r="CQ59" i="86"/>
  <c r="CP59" i="86"/>
  <c r="CO59" i="86"/>
  <c r="CM59" i="86" s="1"/>
  <c r="CN59" i="86" s="1"/>
  <c r="CL59" i="86"/>
  <c r="CJ59" i="86"/>
  <c r="CI59" i="86"/>
  <c r="CH59" i="86"/>
  <c r="CF59" i="86" s="1"/>
  <c r="CG59" i="86" s="1"/>
  <c r="CE59" i="86"/>
  <c r="CC59" i="86"/>
  <c r="CB59" i="86"/>
  <c r="CA59" i="86"/>
  <c r="BY59" i="86" s="1"/>
  <c r="BZ59" i="86" s="1"/>
  <c r="BX59" i="86"/>
  <c r="BV59" i="86"/>
  <c r="BU59" i="86"/>
  <c r="BT59" i="86"/>
  <c r="BR59" i="86" s="1"/>
  <c r="BS59" i="86" s="1"/>
  <c r="BQ59" i="86"/>
  <c r="BO59" i="86"/>
  <c r="BN59" i="86"/>
  <c r="BM59" i="86"/>
  <c r="BK59" i="86" s="1"/>
  <c r="BL59" i="86" s="1"/>
  <c r="DN56" i="86"/>
  <c r="DG56" i="86"/>
  <c r="DE56" i="86"/>
  <c r="DD56" i="86"/>
  <c r="DC56" i="86"/>
  <c r="DA56" i="86" s="1"/>
  <c r="DB56" i="86" s="1"/>
  <c r="CZ56" i="86"/>
  <c r="CX56" i="86"/>
  <c r="CW56" i="86"/>
  <c r="CV56" i="86"/>
  <c r="CT56" i="86" s="1"/>
  <c r="CU56" i="86" s="1"/>
  <c r="CS56" i="86"/>
  <c r="CQ56" i="86"/>
  <c r="CP56" i="86"/>
  <c r="CO56" i="86"/>
  <c r="CM56" i="86" s="1"/>
  <c r="CN56" i="86" s="1"/>
  <c r="CL56" i="86"/>
  <c r="CJ56" i="86"/>
  <c r="CI56" i="86"/>
  <c r="CH56" i="86"/>
  <c r="CF56" i="86" s="1"/>
  <c r="CG56" i="86" s="1"/>
  <c r="CE56" i="86"/>
  <c r="CC56" i="86"/>
  <c r="CB56" i="86"/>
  <c r="CA56" i="86"/>
  <c r="BY56" i="86" s="1"/>
  <c r="BZ56" i="86" s="1"/>
  <c r="BX56" i="86"/>
  <c r="BV56" i="86"/>
  <c r="BU56" i="86"/>
  <c r="BT56" i="86"/>
  <c r="BR56" i="86" s="1"/>
  <c r="BS56" i="86" s="1"/>
  <c r="BQ56" i="86"/>
  <c r="BO56" i="86"/>
  <c r="BN56" i="86"/>
  <c r="BM56" i="86"/>
  <c r="BK56" i="86" s="1"/>
  <c r="BL56" i="86" s="1"/>
  <c r="DN53" i="86"/>
  <c r="DG53" i="86"/>
  <c r="DE53" i="86"/>
  <c r="DD53" i="86"/>
  <c r="DC53" i="86"/>
  <c r="DA53" i="86" s="1"/>
  <c r="DB53" i="86" s="1"/>
  <c r="CZ53" i="86"/>
  <c r="CX53" i="86"/>
  <c r="CW53" i="86"/>
  <c r="CV53" i="86"/>
  <c r="CT53" i="86" s="1"/>
  <c r="CU53" i="86" s="1"/>
  <c r="CS53" i="86"/>
  <c r="CQ53" i="86"/>
  <c r="CP53" i="86"/>
  <c r="CO53" i="86"/>
  <c r="CM53" i="86" s="1"/>
  <c r="CN53" i="86" s="1"/>
  <c r="CL53" i="86"/>
  <c r="CJ53" i="86"/>
  <c r="CI53" i="86"/>
  <c r="CH53" i="86"/>
  <c r="CF53" i="86" s="1"/>
  <c r="CG53" i="86" s="1"/>
  <c r="CE53" i="86"/>
  <c r="CC53" i="86"/>
  <c r="CB53" i="86"/>
  <c r="CA53" i="86"/>
  <c r="BY53" i="86" s="1"/>
  <c r="BZ53" i="86" s="1"/>
  <c r="BX53" i="86"/>
  <c r="BV53" i="86"/>
  <c r="BU53" i="86"/>
  <c r="BT53" i="86"/>
  <c r="BR53" i="86" s="1"/>
  <c r="BS53" i="86" s="1"/>
  <c r="BQ53" i="86"/>
  <c r="BO53" i="86"/>
  <c r="BN53" i="86"/>
  <c r="BM53" i="86"/>
  <c r="BK53" i="86" s="1"/>
  <c r="BL53" i="86" s="1"/>
  <c r="DN42" i="86"/>
  <c r="DG42" i="86"/>
  <c r="DE42" i="86"/>
  <c r="DD42" i="86"/>
  <c r="DC42" i="86"/>
  <c r="DA42" i="86" s="1"/>
  <c r="DB42" i="86" s="1"/>
  <c r="CZ42" i="86"/>
  <c r="CX42" i="86"/>
  <c r="CW42" i="86"/>
  <c r="CV42" i="86"/>
  <c r="CT42" i="86" s="1"/>
  <c r="CU42" i="86" s="1"/>
  <c r="CS42" i="86"/>
  <c r="CQ42" i="86"/>
  <c r="CP42" i="86"/>
  <c r="CO42" i="86"/>
  <c r="CM42" i="86" s="1"/>
  <c r="CN42" i="86" s="1"/>
  <c r="CL42" i="86"/>
  <c r="CJ42" i="86"/>
  <c r="CI42" i="86"/>
  <c r="CH42" i="86"/>
  <c r="CF42" i="86" s="1"/>
  <c r="CG42" i="86" s="1"/>
  <c r="CE42" i="86"/>
  <c r="CC42" i="86"/>
  <c r="CB42" i="86"/>
  <c r="CA42" i="86"/>
  <c r="BY42" i="86"/>
  <c r="BZ42" i="86" s="1"/>
  <c r="BX42" i="86"/>
  <c r="BV42" i="86"/>
  <c r="BU42" i="86"/>
  <c r="BT42" i="86"/>
  <c r="BR42" i="86" s="1"/>
  <c r="BS42" i="86" s="1"/>
  <c r="BQ42" i="86"/>
  <c r="BO42" i="86"/>
  <c r="BN42" i="86"/>
  <c r="BM42" i="86"/>
  <c r="BK42" i="86" s="1"/>
  <c r="BL42" i="86" s="1"/>
  <c r="DN40" i="86"/>
  <c r="DG40" i="86"/>
  <c r="DE40" i="86"/>
  <c r="DD40" i="86"/>
  <c r="DC40" i="86"/>
  <c r="DA40" i="86" s="1"/>
  <c r="DB40" i="86" s="1"/>
  <c r="CZ40" i="86"/>
  <c r="CX40" i="86"/>
  <c r="CW40" i="86"/>
  <c r="CV40" i="86"/>
  <c r="CT40" i="86" s="1"/>
  <c r="CU40" i="86" s="1"/>
  <c r="CS40" i="86"/>
  <c r="CQ40" i="86"/>
  <c r="CP40" i="86"/>
  <c r="CO40" i="86"/>
  <c r="CM40" i="86" s="1"/>
  <c r="CN40" i="86" s="1"/>
  <c r="CL40" i="86"/>
  <c r="CJ40" i="86"/>
  <c r="CI40" i="86"/>
  <c r="CH40" i="86"/>
  <c r="CF40" i="86" s="1"/>
  <c r="CG40" i="86" s="1"/>
  <c r="CE40" i="86"/>
  <c r="CC40" i="86"/>
  <c r="CB40" i="86"/>
  <c r="CA40" i="86"/>
  <c r="BY40" i="86" s="1"/>
  <c r="BZ40" i="86" s="1"/>
  <c r="BX40" i="86"/>
  <c r="BV40" i="86"/>
  <c r="BU40" i="86"/>
  <c r="BT40" i="86"/>
  <c r="BR40" i="86" s="1"/>
  <c r="BS40" i="86" s="1"/>
  <c r="BQ40" i="86"/>
  <c r="BO40" i="86"/>
  <c r="BN40" i="86"/>
  <c r="BM40" i="86"/>
  <c r="BK40" i="86" s="1"/>
  <c r="BL40" i="86" s="1"/>
  <c r="DN35" i="86"/>
  <c r="DG35" i="86"/>
  <c r="DE35" i="86"/>
  <c r="DD35" i="86"/>
  <c r="DC35" i="86"/>
  <c r="DA35" i="86" s="1"/>
  <c r="DB35" i="86" s="1"/>
  <c r="CZ35" i="86"/>
  <c r="CX35" i="86"/>
  <c r="CW35" i="86"/>
  <c r="CV35" i="86"/>
  <c r="CT35" i="86" s="1"/>
  <c r="CU35" i="86" s="1"/>
  <c r="CS35" i="86"/>
  <c r="CQ35" i="86"/>
  <c r="CP35" i="86"/>
  <c r="CO35" i="86"/>
  <c r="CM35" i="86" s="1"/>
  <c r="CN35" i="86" s="1"/>
  <c r="CL35" i="86"/>
  <c r="CJ35" i="86"/>
  <c r="CI35" i="86"/>
  <c r="CH35" i="86"/>
  <c r="CF35" i="86" s="1"/>
  <c r="CG35" i="86" s="1"/>
  <c r="CE35" i="86"/>
  <c r="CC35" i="86"/>
  <c r="CB35" i="86"/>
  <c r="CA35" i="86"/>
  <c r="BY35" i="86" s="1"/>
  <c r="BZ35" i="86" s="1"/>
  <c r="BX35" i="86"/>
  <c r="BV35" i="86"/>
  <c r="BU35" i="86"/>
  <c r="BT35" i="86"/>
  <c r="BR35" i="86" s="1"/>
  <c r="BS35" i="86" s="1"/>
  <c r="BQ35" i="86"/>
  <c r="BO35" i="86"/>
  <c r="BN35" i="86"/>
  <c r="BM35" i="86"/>
  <c r="BK35" i="86" s="1"/>
  <c r="BL35"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BI22" i="134" l="1"/>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F2" i="21" l="1"/>
  <c r="F2" i="20"/>
  <c r="O102" i="89"/>
  <c r="O101" i="89"/>
  <c r="O97" i="89"/>
  <c r="O96" i="89"/>
  <c r="O91" i="89"/>
  <c r="O88" i="89"/>
  <c r="O87" i="89"/>
  <c r="O42" i="89"/>
  <c r="O41" i="89"/>
  <c r="O40" i="89"/>
  <c r="O35" i="89"/>
  <c r="O34" i="89"/>
  <c r="O30" i="89"/>
  <c r="O10" i="89"/>
  <c r="O44" i="86"/>
  <c r="O37" i="86"/>
  <c r="O30" i="86"/>
  <c r="O23" i="86"/>
  <c r="O16" i="86"/>
  <c r="O11" i="86"/>
  <c r="O10" i="86"/>
  <c r="O6" i="134"/>
  <c r="O6" i="87"/>
  <c r="O6" i="93"/>
  <c r="O6" i="89"/>
  <c r="O6" i="137"/>
  <c r="O6" i="136"/>
  <c r="O6" i="135"/>
  <c r="O14" i="83" l="1"/>
  <c r="BB33" i="135" l="1"/>
  <c r="BA33" i="135"/>
  <c r="AZ33" i="135"/>
  <c r="AY33" i="135"/>
  <c r="AU33" i="135"/>
  <c r="AT33" i="135"/>
  <c r="BG33" i="135" s="1"/>
  <c r="BH33" i="135" s="1"/>
  <c r="AS33" i="135"/>
  <c r="AN33" i="135"/>
  <c r="BB28" i="135"/>
  <c r="BA28" i="135"/>
  <c r="AZ28" i="135"/>
  <c r="AY28" i="135"/>
  <c r="AU28" i="135"/>
  <c r="AT28" i="135"/>
  <c r="BG28" i="135" s="1"/>
  <c r="BH28" i="135" s="1"/>
  <c r="AS28" i="135"/>
  <c r="AN28" i="135"/>
  <c r="BB23" i="135"/>
  <c r="BA23" i="135"/>
  <c r="AZ23" i="135"/>
  <c r="AY23" i="135"/>
  <c r="AU23" i="135"/>
  <c r="AT23" i="135"/>
  <c r="BG23" i="135" s="1"/>
  <c r="BH23" i="135" s="1"/>
  <c r="AS23" i="135"/>
  <c r="AN23" i="135"/>
  <c r="BB19" i="135"/>
  <c r="BA19" i="135"/>
  <c r="AZ19" i="135"/>
  <c r="AY19" i="135"/>
  <c r="AU19" i="135"/>
  <c r="AT19" i="135"/>
  <c r="BG19" i="135" s="1"/>
  <c r="BH19" i="135" s="1"/>
  <c r="AS19" i="135"/>
  <c r="AN19" i="135"/>
  <c r="BB16" i="135"/>
  <c r="BA16" i="135"/>
  <c r="AZ16" i="135"/>
  <c r="AY16" i="135"/>
  <c r="AU16" i="135"/>
  <c r="AT16" i="135"/>
  <c r="BG16" i="135" s="1"/>
  <c r="BH16" i="135" s="1"/>
  <c r="AS16" i="135"/>
  <c r="AN16" i="135"/>
  <c r="BB15" i="135"/>
  <c r="BA15" i="135"/>
  <c r="AZ15" i="135"/>
  <c r="AY15" i="135"/>
  <c r="AU15" i="135"/>
  <c r="AT15" i="135"/>
  <c r="BG15" i="135" s="1"/>
  <c r="BH15" i="135" s="1"/>
  <c r="AS15" i="135"/>
  <c r="AN15" i="135"/>
  <c r="BB13" i="135"/>
  <c r="BA13" i="135"/>
  <c r="AZ13" i="135"/>
  <c r="AY13" i="135"/>
  <c r="AU13" i="135"/>
  <c r="AT13" i="135"/>
  <c r="BG13" i="135" s="1"/>
  <c r="BH13" i="135" s="1"/>
  <c r="AS13" i="135"/>
  <c r="AN13" i="135"/>
  <c r="BB12" i="135"/>
  <c r="BA12" i="135"/>
  <c r="AZ12" i="135"/>
  <c r="AY12" i="135"/>
  <c r="AU12" i="135"/>
  <c r="AT12" i="135"/>
  <c r="BG12" i="135" s="1"/>
  <c r="BH12" i="135" s="1"/>
  <c r="AS12" i="135"/>
  <c r="AN12" i="135"/>
  <c r="BB10" i="135"/>
  <c r="BA10" i="135"/>
  <c r="AZ10" i="135"/>
  <c r="AY10" i="135"/>
  <c r="AU10" i="135"/>
  <c r="AT10" i="135"/>
  <c r="BG10" i="135" s="1"/>
  <c r="BH10" i="135" s="1"/>
  <c r="AS10" i="135"/>
  <c r="AN10" i="135"/>
  <c r="BB9" i="135"/>
  <c r="BA9" i="135"/>
  <c r="AZ9" i="135"/>
  <c r="AY9" i="135"/>
  <c r="AU9" i="135"/>
  <c r="AT9" i="135"/>
  <c r="BG9" i="135" s="1"/>
  <c r="BH9" i="135" s="1"/>
  <c r="AS9" i="135"/>
  <c r="AN9"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47" i="87"/>
  <c r="BA47" i="87"/>
  <c r="AZ47" i="87"/>
  <c r="AY47" i="87"/>
  <c r="AU47" i="87"/>
  <c r="AT47" i="87"/>
  <c r="BG47" i="87" s="1"/>
  <c r="BH47" i="87" s="1"/>
  <c r="AS47" i="87"/>
  <c r="AN47" i="87"/>
  <c r="BB43" i="87"/>
  <c r="BA43" i="87"/>
  <c r="AZ43" i="87"/>
  <c r="AY43" i="87"/>
  <c r="AU43" i="87"/>
  <c r="AT43" i="87"/>
  <c r="BG43" i="87" s="1"/>
  <c r="BH43" i="87" s="1"/>
  <c r="AS43" i="87"/>
  <c r="AN43" i="87"/>
  <c r="BB40" i="87"/>
  <c r="BA40" i="87"/>
  <c r="AZ40" i="87"/>
  <c r="AY40" i="87"/>
  <c r="AU40" i="87"/>
  <c r="AT40" i="87"/>
  <c r="BG40" i="87" s="1"/>
  <c r="BH40" i="87" s="1"/>
  <c r="AS40" i="87"/>
  <c r="AN40" i="87"/>
  <c r="BB38" i="87"/>
  <c r="BA38" i="87"/>
  <c r="AZ38" i="87"/>
  <c r="AY38" i="87"/>
  <c r="AT38" i="87"/>
  <c r="BG38" i="87" s="1"/>
  <c r="BH38" i="87" s="1"/>
  <c r="AS38" i="87"/>
  <c r="AN38" i="87"/>
  <c r="BB37" i="87"/>
  <c r="BA37" i="87"/>
  <c r="AZ37" i="87"/>
  <c r="AY37" i="87"/>
  <c r="AT37" i="87"/>
  <c r="BG37" i="87" s="1"/>
  <c r="BH37" i="87" s="1"/>
  <c r="AS37" i="87"/>
  <c r="AN37" i="87"/>
  <c r="BB36" i="87"/>
  <c r="BA36" i="87"/>
  <c r="AZ36" i="87"/>
  <c r="AY36" i="87"/>
  <c r="AT36" i="87"/>
  <c r="BG36" i="87" s="1"/>
  <c r="BH36" i="87" s="1"/>
  <c r="AS36" i="87"/>
  <c r="AN36" i="87"/>
  <c r="BB35" i="87"/>
  <c r="BA35" i="87"/>
  <c r="AZ35" i="87"/>
  <c r="AY35" i="87"/>
  <c r="AT35" i="87"/>
  <c r="BG35" i="87" s="1"/>
  <c r="BH35" i="87" s="1"/>
  <c r="AS35" i="87"/>
  <c r="AN35" i="87"/>
  <c r="BB33" i="87"/>
  <c r="BA33" i="87"/>
  <c r="AZ33" i="87"/>
  <c r="AY33" i="87"/>
  <c r="AU33" i="87"/>
  <c r="AT33" i="87"/>
  <c r="BG33" i="87" s="1"/>
  <c r="BH33" i="87" s="1"/>
  <c r="AS33" i="87"/>
  <c r="AN33" i="87"/>
  <c r="BB32" i="87"/>
  <c r="BA32" i="87"/>
  <c r="AZ32" i="87"/>
  <c r="AY32" i="87"/>
  <c r="AU32" i="87"/>
  <c r="AT32" i="87"/>
  <c r="BG32" i="87" s="1"/>
  <c r="BH32" i="87" s="1"/>
  <c r="AS32" i="87"/>
  <c r="AN32" i="87"/>
  <c r="BB31" i="87"/>
  <c r="BA31" i="87"/>
  <c r="AZ31" i="87"/>
  <c r="AY31" i="87"/>
  <c r="AU31" i="87"/>
  <c r="AT31" i="87"/>
  <c r="BG31" i="87" s="1"/>
  <c r="BH31" i="87" s="1"/>
  <c r="AS31" i="87"/>
  <c r="AN31" i="87"/>
  <c r="BB30" i="87"/>
  <c r="BA30" i="87"/>
  <c r="AZ30" i="87"/>
  <c r="AY30" i="87"/>
  <c r="AU30" i="87"/>
  <c r="AT30" i="87"/>
  <c r="BG30" i="87" s="1"/>
  <c r="BH30" i="87" s="1"/>
  <c r="AS30" i="87"/>
  <c r="AN30" i="87"/>
  <c r="BB28" i="87"/>
  <c r="BA28" i="87"/>
  <c r="AZ28" i="87"/>
  <c r="AY28" i="87"/>
  <c r="BG28" i="87"/>
  <c r="BH28" i="87" s="1"/>
  <c r="AS28" i="87"/>
  <c r="AN28" i="87"/>
  <c r="BB27" i="87"/>
  <c r="BA27" i="87"/>
  <c r="AZ27" i="87"/>
  <c r="AY27" i="87"/>
  <c r="BG27" i="87"/>
  <c r="BH27" i="87" s="1"/>
  <c r="AS27" i="87"/>
  <c r="AN27" i="87"/>
  <c r="BB26" i="87"/>
  <c r="BA26" i="87"/>
  <c r="AZ26" i="87"/>
  <c r="AY26" i="87"/>
  <c r="BG26" i="87"/>
  <c r="BH26" i="87" s="1"/>
  <c r="AS26" i="87"/>
  <c r="AN26" i="87"/>
  <c r="BB25" i="87"/>
  <c r="BA25" i="87"/>
  <c r="AZ25" i="87"/>
  <c r="AY25" i="87"/>
  <c r="BG25" i="87"/>
  <c r="BH25" i="87" s="1"/>
  <c r="AS25" i="87"/>
  <c r="AN25" i="87"/>
  <c r="BB23" i="87"/>
  <c r="BA23" i="87"/>
  <c r="AZ23" i="87"/>
  <c r="AY23" i="87"/>
  <c r="AU23" i="87"/>
  <c r="AT23" i="87"/>
  <c r="BG23" i="87" s="1"/>
  <c r="BH23" i="87" s="1"/>
  <c r="AS23" i="87"/>
  <c r="AN23" i="87"/>
  <c r="BB22" i="87"/>
  <c r="BA22" i="87"/>
  <c r="AZ22" i="87"/>
  <c r="AY22" i="87"/>
  <c r="AU22" i="87"/>
  <c r="AT22" i="87"/>
  <c r="BG22" i="87" s="1"/>
  <c r="BH22" i="87" s="1"/>
  <c r="AS22" i="87"/>
  <c r="BF22" i="87" s="1"/>
  <c r="AN22" i="87"/>
  <c r="BB21" i="87"/>
  <c r="BA21" i="87"/>
  <c r="AZ21" i="87"/>
  <c r="AY21" i="87"/>
  <c r="AU21" i="87"/>
  <c r="AT21" i="87"/>
  <c r="BG21" i="87" s="1"/>
  <c r="BH21" i="87" s="1"/>
  <c r="AS21" i="87"/>
  <c r="AN21" i="87"/>
  <c r="BB20" i="87"/>
  <c r="BA20" i="87"/>
  <c r="AZ20" i="87"/>
  <c r="AY20" i="87"/>
  <c r="AU20" i="87"/>
  <c r="AT20" i="87"/>
  <c r="BG20" i="87" s="1"/>
  <c r="BH20" i="87" s="1"/>
  <c r="AS20" i="87"/>
  <c r="BF20" i="87" s="1"/>
  <c r="AN20" i="87"/>
  <c r="BB18" i="87"/>
  <c r="BA18" i="87"/>
  <c r="AZ18" i="87"/>
  <c r="AY18" i="87"/>
  <c r="AU18" i="87"/>
  <c r="AT18" i="87"/>
  <c r="BG18" i="87" s="1"/>
  <c r="BH18" i="87" s="1"/>
  <c r="AS18" i="87"/>
  <c r="AN18" i="87"/>
  <c r="BB17" i="87"/>
  <c r="BA17" i="87"/>
  <c r="AZ17" i="87"/>
  <c r="AY17" i="87"/>
  <c r="AU17" i="87"/>
  <c r="AT17" i="87"/>
  <c r="BG17" i="87" s="1"/>
  <c r="BH17" i="87" s="1"/>
  <c r="AS17" i="87"/>
  <c r="BF17" i="87" s="1"/>
  <c r="AN17" i="87"/>
  <c r="BB15" i="87"/>
  <c r="BA15" i="87"/>
  <c r="AZ15" i="87"/>
  <c r="AY15" i="87"/>
  <c r="AU15" i="87"/>
  <c r="AT15" i="87"/>
  <c r="BG15" i="87" s="1"/>
  <c r="BH15" i="87" s="1"/>
  <c r="AS15" i="87"/>
  <c r="AN15" i="87"/>
  <c r="BB14" i="87"/>
  <c r="BA14" i="87"/>
  <c r="AZ14" i="87"/>
  <c r="AY14" i="87"/>
  <c r="AU14" i="87"/>
  <c r="AT14" i="87"/>
  <c r="BG14" i="87" s="1"/>
  <c r="BH14" i="87" s="1"/>
  <c r="AS14" i="87"/>
  <c r="BF14" i="87" s="1"/>
  <c r="AN14" i="87"/>
  <c r="BB12" i="87"/>
  <c r="BA12" i="87"/>
  <c r="AZ12" i="87"/>
  <c r="AY12" i="87"/>
  <c r="AU12" i="87"/>
  <c r="AT12" i="87"/>
  <c r="BG12" i="87" s="1"/>
  <c r="BH12" i="87" s="1"/>
  <c r="AS12" i="87"/>
  <c r="AN12" i="87"/>
  <c r="BB11" i="87"/>
  <c r="BA11" i="87"/>
  <c r="AZ11" i="87"/>
  <c r="AY11" i="87"/>
  <c r="AU11" i="87"/>
  <c r="AT11" i="87"/>
  <c r="BG11" i="87" s="1"/>
  <c r="BH11" i="87" s="1"/>
  <c r="AS11" i="87"/>
  <c r="AN11" i="87"/>
  <c r="BB9" i="87"/>
  <c r="BA9" i="87"/>
  <c r="AZ9" i="87"/>
  <c r="AY9" i="87"/>
  <c r="AU9" i="87"/>
  <c r="AT9" i="87"/>
  <c r="BG9" i="87" s="1"/>
  <c r="BH9" i="87" s="1"/>
  <c r="AS9" i="87"/>
  <c r="AN9" i="87"/>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62" i="86"/>
  <c r="BA62" i="86"/>
  <c r="AZ62" i="86"/>
  <c r="AY62" i="86"/>
  <c r="AT62" i="86"/>
  <c r="BG62" i="86" s="1"/>
  <c r="BH62" i="86" s="1"/>
  <c r="AS62" i="86"/>
  <c r="BI62" i="86"/>
  <c r="AN62" i="86"/>
  <c r="BB59" i="86"/>
  <c r="BA59" i="86"/>
  <c r="AZ59" i="86"/>
  <c r="AY59" i="86"/>
  <c r="AT59" i="86"/>
  <c r="BG59" i="86" s="1"/>
  <c r="BH59" i="86" s="1"/>
  <c r="AS59" i="86"/>
  <c r="AN59" i="86"/>
  <c r="BB56" i="86"/>
  <c r="BA56" i="86"/>
  <c r="AZ56" i="86"/>
  <c r="AY56" i="86"/>
  <c r="AT56" i="86"/>
  <c r="BG56" i="86" s="1"/>
  <c r="BH56" i="86" s="1"/>
  <c r="AS56" i="86"/>
  <c r="AN56" i="86"/>
  <c r="BB53" i="86"/>
  <c r="BA53" i="86"/>
  <c r="AZ53" i="86"/>
  <c r="AY53" i="86"/>
  <c r="AT53" i="86"/>
  <c r="BG53" i="86" s="1"/>
  <c r="BH53" i="86" s="1"/>
  <c r="AS53" i="86"/>
  <c r="AN53" i="86"/>
  <c r="BB42" i="86"/>
  <c r="BA42" i="86"/>
  <c r="AZ42" i="86"/>
  <c r="AY42" i="86"/>
  <c r="AT42" i="86"/>
  <c r="BG42" i="86" s="1"/>
  <c r="BH42" i="86" s="1"/>
  <c r="BI42" i="86"/>
  <c r="AN42" i="86"/>
  <c r="BB40" i="86"/>
  <c r="BA40" i="86"/>
  <c r="AZ40" i="86"/>
  <c r="AY40" i="86"/>
  <c r="BG40" i="86"/>
  <c r="BH40" i="86" s="1"/>
  <c r="AN40" i="86"/>
  <c r="BB35" i="86"/>
  <c r="BA35" i="86"/>
  <c r="AZ35" i="86"/>
  <c r="AY35" i="86"/>
  <c r="BG35" i="86"/>
  <c r="BH35" i="86" s="1"/>
  <c r="AN35" i="86"/>
  <c r="BB33" i="86"/>
  <c r="BA33" i="86"/>
  <c r="AZ33" i="86"/>
  <c r="AY33" i="86"/>
  <c r="BG33" i="86"/>
  <c r="BH33" i="86" s="1"/>
  <c r="AN33"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87"/>
  <c r="BA8" i="87"/>
  <c r="AZ8" i="87"/>
  <c r="AY8" i="87"/>
  <c r="AU8" i="87"/>
  <c r="AT8" i="87"/>
  <c r="BG8" i="87" s="1"/>
  <c r="BH8" i="87" s="1"/>
  <c r="AS8" i="87"/>
  <c r="BF8" i="87" s="1"/>
  <c r="AN8" i="87"/>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 i="87"/>
  <c r="BI8" i="87" s="1"/>
  <c r="AQ85" i="89"/>
  <c r="BI85" i="89" s="1"/>
  <c r="AQ9" i="136"/>
  <c r="BI9" i="136" s="1"/>
  <c r="AQ28" i="134"/>
  <c r="BI28" i="134" s="1"/>
  <c r="AQ89" i="89"/>
  <c r="BI89" i="89" s="1"/>
  <c r="AQ65" i="89"/>
  <c r="BI65" i="89" s="1"/>
  <c r="AQ8" i="137"/>
  <c r="BI8" i="137" s="1"/>
  <c r="BF32" i="87"/>
  <c r="BI32" i="87"/>
  <c r="AQ14" i="87"/>
  <c r="BI14" i="87" s="1"/>
  <c r="AQ17" i="87"/>
  <c r="BI17" i="87" s="1"/>
  <c r="AQ20" i="87"/>
  <c r="BI20" i="87" s="1"/>
  <c r="AQ22" i="87"/>
  <c r="BI22" i="87" s="1"/>
  <c r="BF25" i="87"/>
  <c r="BI25" i="87"/>
  <c r="BF15" i="135"/>
  <c r="AQ15" i="135"/>
  <c r="BI15" i="135" s="1"/>
  <c r="AQ8" i="89"/>
  <c r="BF27" i="87"/>
  <c r="BI27" i="87"/>
  <c r="BF37" i="87"/>
  <c r="BI37" i="87"/>
  <c r="BF74" i="89"/>
  <c r="AQ74" i="89"/>
  <c r="BI74" i="89" s="1"/>
  <c r="BF78" i="89"/>
  <c r="AQ78" i="89"/>
  <c r="BI78" i="89" s="1"/>
  <c r="BF12" i="135"/>
  <c r="AQ12" i="135"/>
  <c r="BI12" i="135" s="1"/>
  <c r="BF30" i="87"/>
  <c r="BI30" i="87"/>
  <c r="BF35" i="87"/>
  <c r="BI35" i="87"/>
  <c r="BF11" i="136"/>
  <c r="AQ11" i="136"/>
  <c r="BI11" i="136" s="1"/>
  <c r="BF14" i="136"/>
  <c r="AQ14" i="136"/>
  <c r="BI14" i="136" s="1"/>
  <c r="BF17" i="136"/>
  <c r="AQ17" i="136"/>
  <c r="BI17" i="136" s="1"/>
  <c r="BF20" i="136"/>
  <c r="AQ20" i="136"/>
  <c r="BI20" i="136" s="1"/>
  <c r="BF22" i="136"/>
  <c r="AQ22" i="136"/>
  <c r="BI22" i="136" s="1"/>
  <c r="BF9" i="135"/>
  <c r="AQ9" i="135"/>
  <c r="BI9" i="135" s="1"/>
  <c r="BF28" i="135"/>
  <c r="AQ28" i="135"/>
  <c r="BI28" i="135" s="1"/>
  <c r="BF33" i="135"/>
  <c r="AQ33" i="135"/>
  <c r="BF23" i="135"/>
  <c r="AQ23" i="135"/>
  <c r="BF19" i="135"/>
  <c r="AQ19" i="135"/>
  <c r="BF16" i="135"/>
  <c r="AQ16" i="135"/>
  <c r="AR12" i="135"/>
  <c r="AQ13" i="135"/>
  <c r="BF13" i="135"/>
  <c r="BF10" i="135"/>
  <c r="AQ10"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47" i="87"/>
  <c r="AQ47" i="87"/>
  <c r="BF43" i="87"/>
  <c r="AQ43" i="87"/>
  <c r="BF40" i="87"/>
  <c r="AQ40" i="87"/>
  <c r="BF36" i="87"/>
  <c r="BF38" i="87"/>
  <c r="BF31" i="87"/>
  <c r="BF33" i="87"/>
  <c r="BF26" i="87"/>
  <c r="BF28" i="87"/>
  <c r="BF21" i="87"/>
  <c r="BF23" i="87"/>
  <c r="AR20" i="87"/>
  <c r="AQ21" i="87"/>
  <c r="AQ23" i="87"/>
  <c r="AR17" i="87"/>
  <c r="BF18" i="87"/>
  <c r="AQ18" i="87"/>
  <c r="BF15" i="87"/>
  <c r="AQ15" i="87"/>
  <c r="BF12" i="87"/>
  <c r="AQ12" i="87"/>
  <c r="BF11" i="87"/>
  <c r="AQ11" i="87"/>
  <c r="BF9" i="87"/>
  <c r="AQ9" i="87"/>
  <c r="BF38" i="134"/>
  <c r="AQ38" i="134"/>
  <c r="BF35" i="134"/>
  <c r="BF31" i="134"/>
  <c r="AR31" i="134"/>
  <c r="BF62" i="86"/>
  <c r="AR62" i="86"/>
  <c r="BF59" i="86"/>
  <c r="BF56" i="86"/>
  <c r="BF53" i="86"/>
  <c r="BF42" i="86"/>
  <c r="AR42" i="86"/>
  <c r="BF40" i="86"/>
  <c r="BF35" i="86"/>
  <c r="BF33" i="86"/>
  <c r="BF28" i="86"/>
  <c r="AR28" i="86"/>
  <c r="BF26" i="86"/>
  <c r="BF21" i="86"/>
  <c r="BF19" i="86"/>
  <c r="BF15" i="86"/>
  <c r="AR14" i="86"/>
  <c r="BF9" i="86"/>
  <c r="BF32" i="83"/>
  <c r="BF28" i="83"/>
  <c r="BF21" i="83"/>
  <c r="BF8" i="93"/>
  <c r="AQ8" i="136"/>
  <c r="AR8" i="137"/>
  <c r="AQ8" i="93"/>
  <c r="AR8" i="87"/>
  <c r="AR20" i="136" l="1"/>
  <c r="AR9" i="136"/>
  <c r="AR9" i="135"/>
  <c r="AR89" i="89"/>
  <c r="AR14" i="136"/>
  <c r="AR28" i="134"/>
  <c r="AR35" i="134"/>
  <c r="AR17" i="136"/>
  <c r="AR22" i="136"/>
  <c r="AR78" i="89"/>
  <c r="AR14" i="87"/>
  <c r="BI8" i="89"/>
  <c r="AR8" i="89"/>
  <c r="AR28" i="135"/>
  <c r="AR11" i="136"/>
  <c r="AR22" i="87"/>
  <c r="AR15" i="135"/>
  <c r="BI33" i="135"/>
  <c r="AR33" i="135"/>
  <c r="BI23" i="135"/>
  <c r="AR23" i="135"/>
  <c r="BI19" i="135"/>
  <c r="AR19" i="135"/>
  <c r="BI16" i="135"/>
  <c r="AR16" i="135"/>
  <c r="BI13" i="135"/>
  <c r="AR13" i="135"/>
  <c r="BI10" i="135"/>
  <c r="AR10"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47" i="87"/>
  <c r="AR47" i="87"/>
  <c r="BI43" i="87"/>
  <c r="AR43" i="87"/>
  <c r="BI40" i="87"/>
  <c r="AR40" i="87"/>
  <c r="BI38" i="87"/>
  <c r="BI36" i="87"/>
  <c r="BI31" i="87"/>
  <c r="BI33" i="87"/>
  <c r="BI28" i="87"/>
  <c r="BI26" i="87"/>
  <c r="BI23" i="87"/>
  <c r="AR23" i="87"/>
  <c r="BI21" i="87"/>
  <c r="AR21" i="87"/>
  <c r="BI18" i="87"/>
  <c r="AR18" i="87"/>
  <c r="BI15" i="87"/>
  <c r="AR15" i="87"/>
  <c r="BI12" i="87"/>
  <c r="AR12" i="87"/>
  <c r="BI11" i="87"/>
  <c r="AR11" i="87"/>
  <c r="BI9" i="87"/>
  <c r="AR9" i="87"/>
  <c r="BI38" i="134"/>
  <c r="AR38" i="134"/>
  <c r="BI59" i="86"/>
  <c r="AR59" i="86"/>
  <c r="BI56" i="86"/>
  <c r="AR56" i="86"/>
  <c r="BI53" i="86"/>
  <c r="AR53" i="86"/>
  <c r="BI40" i="86"/>
  <c r="AR40" i="86"/>
  <c r="BI35" i="86"/>
  <c r="BI33"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87"/>
  <c r="AN1" i="135"/>
  <c r="AN1" i="93"/>
  <c r="AN1" i="137"/>
  <c r="AN1" i="134"/>
  <c r="AN1" i="83"/>
  <c r="AN1" i="89"/>
  <c r="AM1" i="86" l="1"/>
  <c r="AM1" i="134"/>
  <c r="AM1" i="87"/>
  <c r="AM1" i="93"/>
  <c r="AM1" i="89"/>
  <c r="AM1" i="137"/>
  <c r="AM1" i="136"/>
  <c r="AM1" i="135"/>
  <c r="AM1" i="83"/>
  <c r="AI50" i="86" l="1"/>
  <c r="AF50" i="86"/>
  <c r="AH50" i="86"/>
  <c r="AG50" i="86"/>
  <c r="AC50" i="86"/>
  <c r="AD50" i="86"/>
  <c r="AF47" i="86"/>
  <c r="AD47" i="86"/>
  <c r="AC47" i="86"/>
  <c r="AH47" i="86"/>
  <c r="AI47" i="86"/>
  <c r="AG47" i="86"/>
  <c r="AI33" i="135"/>
  <c r="AD28" i="135"/>
  <c r="AF19" i="135"/>
  <c r="AH15" i="135"/>
  <c r="AD6" i="135"/>
  <c r="AH33" i="135"/>
  <c r="AG15" i="135"/>
  <c r="AI12" i="135"/>
  <c r="AD10" i="135"/>
  <c r="AG33" i="135"/>
  <c r="AI23" i="135"/>
  <c r="AD19" i="135"/>
  <c r="AF15" i="135"/>
  <c r="AH12" i="135"/>
  <c r="AH5" i="135"/>
  <c r="AF33" i="135"/>
  <c r="AH23" i="135"/>
  <c r="AG12" i="135"/>
  <c r="AI9" i="135"/>
  <c r="AG23" i="135"/>
  <c r="AI16" i="135"/>
  <c r="AD15" i="135"/>
  <c r="AF12" i="135"/>
  <c r="AH9" i="135"/>
  <c r="AD33" i="135"/>
  <c r="AF23" i="135"/>
  <c r="AH16" i="135"/>
  <c r="AG9" i="135"/>
  <c r="AE5" i="135"/>
  <c r="AG16" i="135"/>
  <c r="AI13" i="135"/>
  <c r="AD12" i="135"/>
  <c r="AF9" i="135"/>
  <c r="AI28" i="135"/>
  <c r="AD23" i="135"/>
  <c r="AF16" i="135"/>
  <c r="AH13" i="135"/>
  <c r="AC5" i="135"/>
  <c r="AH28" i="135"/>
  <c r="AG13" i="135"/>
  <c r="AI10" i="135"/>
  <c r="AD9" i="135"/>
  <c r="AG28" i="135"/>
  <c r="AI19" i="135"/>
  <c r="AD16" i="135"/>
  <c r="AF13" i="135"/>
  <c r="AH10" i="135"/>
  <c r="AG6" i="135"/>
  <c r="AF28" i="135"/>
  <c r="AH19" i="135"/>
  <c r="AG10" i="135"/>
  <c r="AG19" i="135"/>
  <c r="AI15" i="135"/>
  <c r="AD13" i="135"/>
  <c r="AF10"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AI47" i="87"/>
  <c r="AD43" i="87"/>
  <c r="AF38" i="87"/>
  <c r="AH36" i="87"/>
  <c r="AG30" i="87"/>
  <c r="AI27" i="87"/>
  <c r="AD26" i="87"/>
  <c r="AF23" i="87"/>
  <c r="AH21" i="87"/>
  <c r="AG14" i="87"/>
  <c r="AI11" i="87"/>
  <c r="AD9" i="87"/>
  <c r="AD6" i="87"/>
  <c r="AH47" i="87"/>
  <c r="AG36" i="87"/>
  <c r="AI33" i="87"/>
  <c r="AD32" i="87"/>
  <c r="AF30" i="87"/>
  <c r="AH27" i="87"/>
  <c r="AG21" i="87"/>
  <c r="AI18" i="87"/>
  <c r="AD17" i="87"/>
  <c r="AF14" i="87"/>
  <c r="AH11" i="87"/>
  <c r="AG47" i="87"/>
  <c r="AI40" i="87"/>
  <c r="AD38" i="87"/>
  <c r="AF36" i="87"/>
  <c r="AH33" i="87"/>
  <c r="AG27" i="87"/>
  <c r="AI25" i="87"/>
  <c r="AD23" i="87"/>
  <c r="AF21" i="87"/>
  <c r="AH18" i="87"/>
  <c r="AG11" i="87"/>
  <c r="AI8" i="87"/>
  <c r="AH5" i="87"/>
  <c r="AD47" i="87"/>
  <c r="AF40" i="87"/>
  <c r="AH37" i="87"/>
  <c r="AG31" i="87"/>
  <c r="AI28" i="87"/>
  <c r="AD27" i="87"/>
  <c r="AF25" i="87"/>
  <c r="AH22" i="87"/>
  <c r="AG15" i="87"/>
  <c r="AI12" i="87"/>
  <c r="AD11" i="87"/>
  <c r="AF8" i="87"/>
  <c r="AI43" i="87"/>
  <c r="AD40" i="87"/>
  <c r="AF37" i="87"/>
  <c r="AH35" i="87"/>
  <c r="AG28" i="87"/>
  <c r="AI26" i="87"/>
  <c r="AD25" i="87"/>
  <c r="AF22" i="87"/>
  <c r="AH20" i="87"/>
  <c r="AG12" i="87"/>
  <c r="AI9" i="87"/>
  <c r="AD8" i="87"/>
  <c r="AC5" i="87"/>
  <c r="AG43" i="87"/>
  <c r="AI38" i="87"/>
  <c r="AD37" i="87"/>
  <c r="AF35" i="87"/>
  <c r="AH32" i="87"/>
  <c r="AG26" i="87"/>
  <c r="AI23" i="87"/>
  <c r="AD22" i="87"/>
  <c r="AF20" i="87"/>
  <c r="AH17" i="87"/>
  <c r="AG9" i="87"/>
  <c r="AG6" i="87"/>
  <c r="AG38" i="87"/>
  <c r="AI36" i="87"/>
  <c r="AD35" i="87"/>
  <c r="AF32" i="87"/>
  <c r="AH30" i="87"/>
  <c r="AG23" i="87"/>
  <c r="AI21" i="87"/>
  <c r="AD20" i="87"/>
  <c r="AF17" i="87"/>
  <c r="AH14" i="87"/>
  <c r="AG18" i="87"/>
  <c r="AH12" i="87"/>
  <c r="AH6" i="87"/>
  <c r="AG33" i="87"/>
  <c r="AH28" i="87"/>
  <c r="AH23" i="87"/>
  <c r="AF18" i="87"/>
  <c r="AF12" i="87"/>
  <c r="AF6" i="87"/>
  <c r="AH38" i="87"/>
  <c r="AF33" i="87"/>
  <c r="AF28" i="87"/>
  <c r="AD18" i="87"/>
  <c r="AD12" i="87"/>
  <c r="AE6" i="87"/>
  <c r="AD33" i="87"/>
  <c r="AD28" i="87"/>
  <c r="AI22" i="87"/>
  <c r="AI17" i="87"/>
  <c r="AF11" i="87"/>
  <c r="AC6" i="87"/>
  <c r="AI37" i="87"/>
  <c r="AI32" i="87"/>
  <c r="AF27" i="87"/>
  <c r="AG22" i="87"/>
  <c r="AG17" i="87"/>
  <c r="AF47" i="87"/>
  <c r="AG37" i="87"/>
  <c r="AG32" i="87"/>
  <c r="AI15" i="87"/>
  <c r="AF5" i="87"/>
  <c r="AH31" i="87"/>
  <c r="AG5" i="87"/>
  <c r="AI31" i="87"/>
  <c r="AH15" i="87"/>
  <c r="AH9" i="87"/>
  <c r="AE5" i="87"/>
  <c r="AH26" i="87"/>
  <c r="AF15" i="87"/>
  <c r="AF9" i="87"/>
  <c r="AD5" i="87"/>
  <c r="AH43" i="87"/>
  <c r="AF31" i="87"/>
  <c r="AF26" i="87"/>
  <c r="AD21" i="87"/>
  <c r="AD15" i="87"/>
  <c r="AH8" i="87"/>
  <c r="AF43" i="87"/>
  <c r="AD36" i="87"/>
  <c r="AD31" i="87"/>
  <c r="AH25" i="87"/>
  <c r="AI20" i="87"/>
  <c r="AI14" i="87"/>
  <c r="AG8" i="87"/>
  <c r="AI35" i="87"/>
  <c r="AI30" i="87"/>
  <c r="AG25" i="87"/>
  <c r="AG20" i="87"/>
  <c r="AD14" i="87"/>
  <c r="AH40" i="87"/>
  <c r="AG40" i="87"/>
  <c r="AG35" i="87"/>
  <c r="AD30" i="87"/>
  <c r="L1" i="86"/>
  <c r="AH59" i="86"/>
  <c r="AG35" i="86"/>
  <c r="AI28" i="86"/>
  <c r="AD26" i="86"/>
  <c r="AF19" i="86"/>
  <c r="AH14" i="86"/>
  <c r="AD6" i="86"/>
  <c r="AG59" i="86"/>
  <c r="AI53" i="86"/>
  <c r="AD42" i="86"/>
  <c r="AF35" i="86"/>
  <c r="AH28" i="86"/>
  <c r="AF59" i="86"/>
  <c r="AH53" i="86"/>
  <c r="AG28" i="86"/>
  <c r="AI21" i="86"/>
  <c r="AD19" i="86"/>
  <c r="AF14" i="86"/>
  <c r="AH8" i="86"/>
  <c r="AH5" i="86"/>
  <c r="AH62" i="86"/>
  <c r="AG40" i="86"/>
  <c r="AI33" i="86"/>
  <c r="AD28" i="86"/>
  <c r="AF21" i="86"/>
  <c r="AH15" i="86"/>
  <c r="AF62" i="86"/>
  <c r="AH56" i="86"/>
  <c r="AG33" i="86"/>
  <c r="AI26" i="86"/>
  <c r="AD21" i="86"/>
  <c r="AF15" i="86"/>
  <c r="AH9" i="86"/>
  <c r="AC5" i="86"/>
  <c r="AD62" i="86"/>
  <c r="AF56" i="86"/>
  <c r="AH42" i="86"/>
  <c r="AG26" i="86"/>
  <c r="AI19" i="86"/>
  <c r="AD15" i="86"/>
  <c r="AF9" i="86"/>
  <c r="AG6" i="86"/>
  <c r="AI59" i="86"/>
  <c r="AD56" i="86"/>
  <c r="AF42" i="86"/>
  <c r="AH35" i="86"/>
  <c r="AG19" i="86"/>
  <c r="AI14" i="86"/>
  <c r="AD9" i="86"/>
  <c r="AF53" i="86"/>
  <c r="AF33" i="86"/>
  <c r="AG8" i="86"/>
  <c r="AD53" i="86"/>
  <c r="AD33" i="86"/>
  <c r="AI15" i="86"/>
  <c r="AF8" i="86"/>
  <c r="AF5" i="86"/>
  <c r="AI62" i="86"/>
  <c r="AI42" i="86"/>
  <c r="AF28" i="86"/>
  <c r="AG15" i="86"/>
  <c r="AD8" i="86"/>
  <c r="AE5" i="86"/>
  <c r="AG62" i="86"/>
  <c r="AG42" i="86"/>
  <c r="AD5" i="86"/>
  <c r="AI40" i="86"/>
  <c r="AH40" i="86"/>
  <c r="AH26" i="86"/>
  <c r="AG14" i="86"/>
  <c r="AD40" i="86"/>
  <c r="AH21" i="86"/>
  <c r="AD14" i="86"/>
  <c r="AF40" i="86"/>
  <c r="AF26" i="86"/>
  <c r="AD59" i="86"/>
  <c r="AI56" i="86"/>
  <c r="AI35" i="86"/>
  <c r="AG21" i="86"/>
  <c r="AI9" i="86"/>
  <c r="AH6" i="86"/>
  <c r="AH33" i="86"/>
  <c r="AH19" i="86"/>
  <c r="AI8" i="86"/>
  <c r="AG56" i="86"/>
  <c r="AD35" i="86"/>
  <c r="AG9" i="86"/>
  <c r="AF6" i="86"/>
  <c r="AE6" i="86"/>
  <c r="AC6" i="86"/>
  <c r="AG5" i="86"/>
  <c r="AG53"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87"/>
  <c r="L17" i="87"/>
  <c r="L11" i="87"/>
  <c r="L15" i="87"/>
  <c r="L8" i="87"/>
  <c r="L18" i="87"/>
  <c r="L43" i="87"/>
  <c r="L9" i="87"/>
  <c r="L40" i="87"/>
  <c r="L14" i="87"/>
  <c r="L12" i="87"/>
  <c r="L1" i="136"/>
  <c r="L18" i="136"/>
  <c r="L12" i="136"/>
  <c r="L11" i="136"/>
  <c r="L15" i="136"/>
  <c r="L8" i="136"/>
  <c r="L17" i="136"/>
  <c r="L9" i="136"/>
  <c r="L14" i="136"/>
  <c r="L1" i="137"/>
  <c r="L9" i="137"/>
  <c r="L8" i="137"/>
  <c r="L1" i="134"/>
  <c r="L31" i="134"/>
  <c r="L38" i="134"/>
  <c r="L1" i="135"/>
  <c r="L33" i="135"/>
  <c r="L13" i="135"/>
  <c r="L23" i="135"/>
  <c r="L19" i="135"/>
  <c r="L9" i="135"/>
  <c r="L28" i="135"/>
  <c r="L12" i="135"/>
  <c r="L10" i="135"/>
  <c r="L1" i="93"/>
  <c r="L8" i="93"/>
  <c r="L12" i="93"/>
  <c r="L10" i="93"/>
  <c r="L1" i="89"/>
  <c r="L52" i="89"/>
  <c r="L36" i="89"/>
  <c r="L14" i="89"/>
  <c r="L48" i="89"/>
  <c r="L32" i="89"/>
  <c r="L8" i="89"/>
  <c r="L11" i="89"/>
  <c r="L44" i="89"/>
  <c r="L28" i="89"/>
  <c r="L57" i="89"/>
  <c r="L40" i="89"/>
  <c r="L21" i="89"/>
  <c r="L32" i="83"/>
  <c r="L21" i="83"/>
  <c r="L1" i="83"/>
  <c r="K2" i="134"/>
  <c r="K2" i="137"/>
  <c r="K2" i="83"/>
  <c r="K2" i="87"/>
  <c r="K2" i="136"/>
  <c r="K2" i="93"/>
  <c r="K2" i="135"/>
  <c r="K2" i="86"/>
  <c r="K2" i="89"/>
  <c r="J2" i="86"/>
  <c r="J2" i="89"/>
  <c r="J2" i="134"/>
  <c r="J2" i="137"/>
  <c r="J2" i="83"/>
  <c r="J2" i="87"/>
  <c r="J2" i="136"/>
  <c r="J2" i="93"/>
  <c r="J2" i="135"/>
  <c r="AR8" i="83" l="1"/>
  <c r="F24" i="138"/>
  <c r="L2" i="87"/>
  <c r="L2" i="136"/>
  <c r="L2" i="93"/>
  <c r="L2" i="135"/>
  <c r="L2" i="86"/>
  <c r="L2" i="89"/>
  <c r="L2" i="134"/>
  <c r="L2" i="137"/>
  <c r="DS8" i="137" s="1"/>
  <c r="L2" i="83"/>
  <c r="DS28" i="83" l="1"/>
  <c r="DS21" i="83"/>
  <c r="DS16" i="83"/>
  <c r="DS8" i="83"/>
  <c r="DS32" i="83"/>
  <c r="DS8" i="134"/>
  <c r="DS38" i="134"/>
  <c r="DS35" i="134"/>
  <c r="DS31" i="134"/>
  <c r="DS22" i="134"/>
  <c r="DS18" i="134"/>
  <c r="DS12" i="134"/>
  <c r="DS28" i="134"/>
  <c r="DS33" i="135"/>
  <c r="DS28" i="135"/>
  <c r="DS23" i="135"/>
  <c r="DS19" i="135"/>
  <c r="DS16" i="135"/>
  <c r="DS15" i="135"/>
  <c r="DS13" i="135"/>
  <c r="DS12" i="135"/>
  <c r="DS10" i="135"/>
  <c r="DS9" i="135"/>
  <c r="DS23" i="136"/>
  <c r="DS22" i="136"/>
  <c r="DS20" i="136"/>
  <c r="DS21" i="136"/>
  <c r="DS18" i="136"/>
  <c r="DS17" i="136"/>
  <c r="DS15" i="136"/>
  <c r="DS14" i="136"/>
  <c r="DS12" i="136"/>
  <c r="DS11" i="136"/>
  <c r="DS9" i="136"/>
  <c r="DS8" i="136"/>
  <c r="DS26" i="86"/>
  <c r="DS56" i="86"/>
  <c r="DS15" i="86"/>
  <c r="DS62" i="86"/>
  <c r="DS21" i="86"/>
  <c r="DS59" i="86"/>
  <c r="DS19" i="86"/>
  <c r="DS53" i="86"/>
  <c r="DS14" i="86"/>
  <c r="DS35" i="86"/>
  <c r="DS50" i="86"/>
  <c r="DS9" i="86"/>
  <c r="DS8" i="86"/>
  <c r="DS42" i="86"/>
  <c r="DS47" i="86"/>
  <c r="DS40" i="86"/>
  <c r="DS33" i="86"/>
  <c r="DS28" i="86"/>
  <c r="DS10" i="93"/>
  <c r="DS8" i="93"/>
  <c r="DS16" i="93"/>
  <c r="DS15" i="93"/>
  <c r="DS14" i="93"/>
  <c r="DS12" i="93"/>
  <c r="DS27" i="87"/>
  <c r="DS14" i="87"/>
  <c r="DS38" i="87"/>
  <c r="DS26" i="87"/>
  <c r="DS12" i="87"/>
  <c r="DS9" i="87"/>
  <c r="DS47" i="87"/>
  <c r="DS25" i="87"/>
  <c r="DS11" i="87"/>
  <c r="DS23" i="87"/>
  <c r="DS37" i="87"/>
  <c r="DS22" i="87"/>
  <c r="DS8" i="87"/>
  <c r="DS40" i="87"/>
  <c r="DS36" i="87"/>
  <c r="DS21" i="87"/>
  <c r="DS35" i="87"/>
  <c r="DS20" i="87"/>
  <c r="DS33" i="87"/>
  <c r="DS43" i="87"/>
  <c r="DS32" i="87"/>
  <c r="DS31" i="87"/>
  <c r="DS18" i="87"/>
  <c r="DS30" i="87"/>
  <c r="DS17" i="87"/>
  <c r="DS28" i="87"/>
  <c r="DS15" i="87"/>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L40" i="87"/>
  <c r="AL27" i="87"/>
  <c r="AL26" i="87"/>
  <c r="AX20" i="87"/>
  <c r="AC20" i="87" s="1"/>
  <c r="AL17" i="87"/>
  <c r="AL15" i="87"/>
  <c r="AL9" i="87"/>
  <c r="AL43" i="87"/>
  <c r="AL35" i="87"/>
  <c r="AL33" i="87"/>
  <c r="AL32" i="87"/>
  <c r="AL31" i="87"/>
  <c r="AL30" i="87"/>
  <c r="AL28" i="87"/>
  <c r="AX25" i="87"/>
  <c r="AC25" i="87" s="1"/>
  <c r="AL11" i="87"/>
  <c r="AL47" i="87"/>
  <c r="AL37" i="87"/>
  <c r="AL36" i="87"/>
  <c r="AX27" i="87"/>
  <c r="AC27" i="87" s="1"/>
  <c r="AL22" i="87"/>
  <c r="AL21" i="87"/>
  <c r="AL20" i="87"/>
  <c r="AL18" i="87"/>
  <c r="AL38" i="87"/>
  <c r="AX32" i="87"/>
  <c r="AC32" i="87" s="1"/>
  <c r="AX30" i="87"/>
  <c r="AC30" i="87" s="1"/>
  <c r="AL25" i="87"/>
  <c r="AL23" i="87"/>
  <c r="AL14" i="87"/>
  <c r="AL12" i="87"/>
  <c r="AX11" i="87"/>
  <c r="AC11" i="87" s="1"/>
  <c r="AX43" i="87"/>
  <c r="AC43" i="87" s="1"/>
  <c r="AX9" i="87"/>
  <c r="AC9" i="87" s="1"/>
  <c r="AX12" i="87"/>
  <c r="AC12" i="87" s="1"/>
  <c r="AX18" i="87"/>
  <c r="AC18" i="87" s="1"/>
  <c r="AX35" i="87"/>
  <c r="AC35" i="87" s="1"/>
  <c r="AX28" i="87"/>
  <c r="AC28" i="87" s="1"/>
  <c r="AX15" i="87"/>
  <c r="AC15" i="87" s="1"/>
  <c r="AX23" i="87"/>
  <c r="AC23" i="87" s="1"/>
  <c r="AX21" i="87"/>
  <c r="AC21" i="87" s="1"/>
  <c r="AX14" i="87"/>
  <c r="AC14" i="87" s="1"/>
  <c r="AX31" i="87"/>
  <c r="AC31" i="87" s="1"/>
  <c r="AX26" i="87"/>
  <c r="AC26" i="87" s="1"/>
  <c r="AX38" i="87"/>
  <c r="AC38" i="87" s="1"/>
  <c r="AX36" i="87"/>
  <c r="AC36" i="87" s="1"/>
  <c r="AX37" i="87"/>
  <c r="AC37" i="87" s="1"/>
  <c r="AX17" i="87"/>
  <c r="AC17" i="87" s="1"/>
  <c r="AX33" i="87"/>
  <c r="AC33" i="87" s="1"/>
  <c r="AX40" i="87"/>
  <c r="AC40" i="87" s="1"/>
  <c r="AX47" i="87"/>
  <c r="AC47" i="87" s="1"/>
  <c r="AX22" i="87"/>
  <c r="AC22" i="87" s="1"/>
  <c r="AX28" i="134"/>
  <c r="AC28" i="134" s="1"/>
  <c r="AX35" i="134"/>
  <c r="AC35" i="134" s="1"/>
  <c r="AX38" i="134"/>
  <c r="AC38" i="134" s="1"/>
  <c r="AX31" i="134"/>
  <c r="AC31" i="134" s="1"/>
  <c r="AX28" i="135"/>
  <c r="AC28" i="135" s="1"/>
  <c r="AX15" i="135"/>
  <c r="AC15" i="135" s="1"/>
  <c r="AX12" i="135"/>
  <c r="AC12" i="135" s="1"/>
  <c r="AX16" i="135"/>
  <c r="AC16" i="135" s="1"/>
  <c r="AX10" i="135"/>
  <c r="AC10" i="135" s="1"/>
  <c r="AX23" i="135"/>
  <c r="AC23" i="135" s="1"/>
  <c r="AX19" i="135"/>
  <c r="AC19" i="135" s="1"/>
  <c r="AX13" i="135"/>
  <c r="AC13" i="135" s="1"/>
  <c r="AX33" i="135"/>
  <c r="AC33" i="135" s="1"/>
  <c r="AX9" i="135"/>
  <c r="AC9"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33" i="86"/>
  <c r="AL21" i="86"/>
  <c r="AL40" i="86"/>
  <c r="AL19" i="86"/>
  <c r="AL14" i="86"/>
  <c r="AL42" i="86"/>
  <c r="AL35" i="86"/>
  <c r="AL28" i="86"/>
  <c r="AL26" i="86"/>
  <c r="AL15" i="86"/>
  <c r="AL9" i="86"/>
  <c r="AX28" i="86"/>
  <c r="AC28" i="86" s="1"/>
  <c r="AX21" i="86"/>
  <c r="AC21" i="86" s="1"/>
  <c r="AX15" i="86"/>
  <c r="AC15" i="86" s="1"/>
  <c r="AX35" i="86"/>
  <c r="AC35" i="86" s="1"/>
  <c r="AX59" i="86"/>
  <c r="AC59" i="86" s="1"/>
  <c r="AX19" i="86"/>
  <c r="AC19" i="86" s="1"/>
  <c r="AX40" i="86"/>
  <c r="AC40" i="86" s="1"/>
  <c r="AX62" i="86"/>
  <c r="AC62" i="86" s="1"/>
  <c r="AX42" i="86"/>
  <c r="AC42" i="86" s="1"/>
  <c r="AX26" i="86"/>
  <c r="AC26" i="86" s="1"/>
  <c r="AX33" i="86"/>
  <c r="AC33" i="86" s="1"/>
  <c r="AX53" i="86"/>
  <c r="AC53" i="86" s="1"/>
  <c r="AX9" i="86"/>
  <c r="AC9" i="86" s="1"/>
  <c r="AX56" i="86"/>
  <c r="AC56" i="86" s="1"/>
  <c r="AX14" i="86"/>
  <c r="AC14" i="86" s="1"/>
  <c r="AL8" i="86"/>
  <c r="AX8" i="86"/>
  <c r="AC8" i="86" s="1"/>
  <c r="AL8" i="87"/>
  <c r="AX8" i="87"/>
  <c r="AC8" i="87" s="1"/>
  <c r="AX16" i="83"/>
  <c r="AC16" i="83" s="1"/>
  <c r="AX28" i="83"/>
  <c r="AC28" i="83" s="1"/>
  <c r="AX21" i="83"/>
  <c r="AC21" i="83" s="1"/>
  <c r="AX32" i="83"/>
  <c r="AC32" i="83" s="1"/>
  <c r="M2" i="93"/>
  <c r="M2" i="135"/>
  <c r="M2" i="86"/>
  <c r="M2" i="89"/>
  <c r="M2" i="134"/>
  <c r="M2" i="137"/>
  <c r="M2" i="83"/>
  <c r="M2" i="87"/>
  <c r="M2" i="136"/>
  <c r="AE21" i="83" l="1"/>
  <c r="AE37" i="87"/>
  <c r="AE15" i="87"/>
  <c r="AE32" i="83"/>
  <c r="AB47" i="86"/>
  <c r="AL47" i="86" s="1"/>
  <c r="AE47" i="86" s="1"/>
  <c r="AB50" i="86"/>
  <c r="AL50" i="86" s="1"/>
  <c r="AE50" i="86" s="1"/>
  <c r="AE28" i="83"/>
  <c r="AE38" i="87"/>
  <c r="AE14" i="87"/>
  <c r="AE25" i="87"/>
  <c r="AE20" i="87"/>
  <c r="AE47" i="87"/>
  <c r="AE33" i="86"/>
  <c r="AE26" i="86"/>
  <c r="AE78" i="89"/>
  <c r="AE36" i="87"/>
  <c r="AE11" i="87"/>
  <c r="AE35" i="86"/>
  <c r="AE19" i="86"/>
  <c r="AE99" i="89"/>
  <c r="AE12" i="87"/>
  <c r="AE40" i="86"/>
  <c r="AE79" i="89"/>
  <c r="AE28" i="86"/>
  <c r="AE27" i="87"/>
  <c r="AE23" i="87"/>
  <c r="AE30" i="87"/>
  <c r="AE42" i="86"/>
  <c r="AE15" i="86"/>
  <c r="AE40" i="87"/>
  <c r="AE22" i="87"/>
  <c r="AE100" i="89"/>
  <c r="AE31" i="87"/>
  <c r="AE21" i="87"/>
  <c r="AE9" i="86"/>
  <c r="AE86" i="89"/>
  <c r="AE82" i="89"/>
  <c r="AE32" i="87"/>
  <c r="AE43" i="87"/>
  <c r="AE21" i="86"/>
  <c r="AE95" i="89"/>
  <c r="AE17" i="87"/>
  <c r="AE9" i="87"/>
  <c r="AE8" i="86"/>
  <c r="AE90" i="89"/>
  <c r="AE85" i="89"/>
  <c r="AE33" i="87"/>
  <c r="AE28" i="87"/>
  <c r="AE8" i="83"/>
  <c r="AE18" i="87"/>
  <c r="AE8" i="87"/>
  <c r="AE14" i="86"/>
  <c r="AE94" i="89"/>
  <c r="AE16" i="83"/>
  <c r="AE35" i="87"/>
  <c r="AE26" i="87"/>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3" i="135"/>
  <c r="DP33" i="135" s="1"/>
  <c r="DJ33" i="135" s="1"/>
  <c r="DO28" i="135"/>
  <c r="DP28" i="135" s="1"/>
  <c r="DJ28" i="135" s="1"/>
  <c r="DO23" i="135"/>
  <c r="DP23" i="135" s="1"/>
  <c r="DJ23" i="135" s="1"/>
  <c r="DO19" i="135"/>
  <c r="DP19" i="135" s="1"/>
  <c r="DJ19" i="135" s="1"/>
  <c r="DO16" i="135"/>
  <c r="DP16" i="135" s="1"/>
  <c r="DJ16" i="135" s="1"/>
  <c r="DO15" i="135"/>
  <c r="DP15" i="135" s="1"/>
  <c r="DJ15" i="135" s="1"/>
  <c r="DO13" i="135"/>
  <c r="DP13" i="135" s="1"/>
  <c r="DJ13" i="135" s="1"/>
  <c r="DO12" i="135"/>
  <c r="DP12" i="135" s="1"/>
  <c r="DJ12" i="135" s="1"/>
  <c r="DO10" i="135"/>
  <c r="DP10" i="135" s="1"/>
  <c r="DJ10" i="135" s="1"/>
  <c r="DO9" i="135"/>
  <c r="DP9" i="135" s="1"/>
  <c r="DJ9"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9" i="87"/>
  <c r="DP9" i="87" s="1"/>
  <c r="DJ9" i="87" s="1"/>
  <c r="DO11" i="87"/>
  <c r="DP11" i="87" s="1"/>
  <c r="DJ11" i="87" s="1"/>
  <c r="DO12" i="87"/>
  <c r="DP12" i="87" s="1"/>
  <c r="DJ12" i="87" s="1"/>
  <c r="DO14" i="87"/>
  <c r="DP14" i="87" s="1"/>
  <c r="DJ14" i="87" s="1"/>
  <c r="DO15" i="87"/>
  <c r="DP15" i="87" s="1"/>
  <c r="DJ15" i="87" s="1"/>
  <c r="DO17" i="87"/>
  <c r="DP17" i="87" s="1"/>
  <c r="DJ17" i="87" s="1"/>
  <c r="DO18" i="87"/>
  <c r="DP18" i="87" s="1"/>
  <c r="DJ18" i="87" s="1"/>
  <c r="DO20" i="87"/>
  <c r="DP20" i="87" s="1"/>
  <c r="DJ20" i="87" s="1"/>
  <c r="DO21" i="87"/>
  <c r="DP21" i="87" s="1"/>
  <c r="DJ21" i="87" s="1"/>
  <c r="DO22" i="87"/>
  <c r="DP22" i="87" s="1"/>
  <c r="DJ22" i="87" s="1"/>
  <c r="DO23" i="87"/>
  <c r="DP23" i="87" s="1"/>
  <c r="DJ23" i="87" s="1"/>
  <c r="DO25" i="87"/>
  <c r="DP25" i="87" s="1"/>
  <c r="DJ25" i="87" s="1"/>
  <c r="DO26" i="87"/>
  <c r="DP26" i="87" s="1"/>
  <c r="DJ26" i="87" s="1"/>
  <c r="DO27" i="87"/>
  <c r="DP27" i="87" s="1"/>
  <c r="DJ27" i="87" s="1"/>
  <c r="DO28" i="87"/>
  <c r="DP28" i="87" s="1"/>
  <c r="DJ28" i="87" s="1"/>
  <c r="DO30" i="87"/>
  <c r="DP30" i="87" s="1"/>
  <c r="DJ30" i="87" s="1"/>
  <c r="DO31" i="87"/>
  <c r="DP31" i="87" s="1"/>
  <c r="DJ31" i="87" s="1"/>
  <c r="DO32" i="87"/>
  <c r="DP32" i="87" s="1"/>
  <c r="DJ32" i="87" s="1"/>
  <c r="DO33" i="87"/>
  <c r="DP33" i="87" s="1"/>
  <c r="DJ33" i="87" s="1"/>
  <c r="DO35" i="87"/>
  <c r="DP35" i="87" s="1"/>
  <c r="DJ35" i="87" s="1"/>
  <c r="DO36" i="87"/>
  <c r="DP36" i="87" s="1"/>
  <c r="DJ36" i="87" s="1"/>
  <c r="DO37" i="87"/>
  <c r="DP37" i="87" s="1"/>
  <c r="DJ37" i="87" s="1"/>
  <c r="DO38" i="87"/>
  <c r="DP38" i="87" s="1"/>
  <c r="DJ38" i="87" s="1"/>
  <c r="DO40" i="87"/>
  <c r="DP40" i="87" s="1"/>
  <c r="DJ40" i="87" s="1"/>
  <c r="DO43" i="87"/>
  <c r="DP43" i="87" s="1"/>
  <c r="DJ43" i="87" s="1"/>
  <c r="DO47" i="87"/>
  <c r="DP47" i="87" s="1"/>
  <c r="DJ47" i="87" s="1"/>
  <c r="DO8" i="87"/>
  <c r="DP8" i="87" s="1"/>
  <c r="DJ8" i="87" s="1"/>
  <c r="DO38" i="134"/>
  <c r="DP38" i="134" s="1"/>
  <c r="DJ38" i="134" s="1"/>
  <c r="DO35" i="134"/>
  <c r="DP35" i="134" s="1"/>
  <c r="DJ35" i="134" s="1"/>
  <c r="DO31" i="134"/>
  <c r="DP31" i="134" s="1"/>
  <c r="DJ31" i="134" s="1"/>
  <c r="DO28" i="134"/>
  <c r="DP28" i="134" s="1"/>
  <c r="DJ28" i="134" s="1"/>
  <c r="DO62" i="86"/>
  <c r="DP62" i="86" s="1"/>
  <c r="DJ62" i="86" s="1"/>
  <c r="DO59" i="86"/>
  <c r="DP59" i="86" s="1"/>
  <c r="DJ59" i="86" s="1"/>
  <c r="DO56" i="86"/>
  <c r="DP56" i="86" s="1"/>
  <c r="DJ56" i="86" s="1"/>
  <c r="DO53" i="86"/>
  <c r="DP53" i="86" s="1"/>
  <c r="DJ53" i="86" s="1"/>
  <c r="DO42" i="86"/>
  <c r="DP42" i="86" s="1"/>
  <c r="DJ42" i="86" s="1"/>
  <c r="DO40" i="86"/>
  <c r="DP40" i="86" s="1"/>
  <c r="DJ40" i="86" s="1"/>
  <c r="DO35" i="86"/>
  <c r="DP35" i="86" s="1"/>
  <c r="DJ35" i="86" s="1"/>
  <c r="DO33" i="86"/>
  <c r="DP33" i="86" s="1"/>
  <c r="DJ33"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43" i="86" l="1"/>
  <c r="U43" i="86" s="1"/>
  <c r="R43" i="86"/>
  <c r="T42" i="86"/>
  <c r="U42" i="86" s="1"/>
  <c r="R42" i="86"/>
  <c r="T37" i="86"/>
  <c r="U37" i="86" s="1"/>
  <c r="R37" i="86"/>
  <c r="T36" i="86"/>
  <c r="U36" i="86" s="1"/>
  <c r="R36" i="86"/>
  <c r="V36" i="86" s="1"/>
  <c r="T35" i="86"/>
  <c r="U35" i="86" s="1"/>
  <c r="R35" i="86"/>
  <c r="V35" i="86" s="1"/>
  <c r="T23" i="86"/>
  <c r="U23" i="86" s="1"/>
  <c r="R23" i="86"/>
  <c r="T22" i="86"/>
  <c r="U22" i="86" s="1"/>
  <c r="R22" i="86"/>
  <c r="V22" i="86" s="1"/>
  <c r="T21" i="86"/>
  <c r="U21" i="86" s="1"/>
  <c r="R21" i="86"/>
  <c r="V21" i="86" s="1"/>
  <c r="S36" i="86" l="1"/>
  <c r="W36" i="86" s="1"/>
  <c r="O36" i="86" s="1"/>
  <c r="V43" i="86"/>
  <c r="S43" i="86" s="1"/>
  <c r="W43" i="86" s="1"/>
  <c r="O43" i="86" s="1"/>
  <c r="V42" i="86"/>
  <c r="S42" i="86" s="1"/>
  <c r="W42" i="86" s="1"/>
  <c r="O42" i="86" s="1"/>
  <c r="V37" i="86"/>
  <c r="S37" i="86" s="1"/>
  <c r="S35" i="86"/>
  <c r="W35" i="86" s="1"/>
  <c r="O35" i="86" s="1"/>
  <c r="S22" i="86"/>
  <c r="W22" i="86" s="1"/>
  <c r="O22" i="86" s="1"/>
  <c r="V23" i="86"/>
  <c r="S23" i="86" s="1"/>
  <c r="S21" i="86"/>
  <c r="W21" i="86" s="1"/>
  <c r="O21" i="86" s="1"/>
  <c r="T45" i="87"/>
  <c r="U45" i="87" s="1"/>
  <c r="T44" i="87"/>
  <c r="U44" i="87" s="1"/>
  <c r="T43" i="87"/>
  <c r="U43" i="87" s="1"/>
  <c r="T42" i="87"/>
  <c r="U42" i="87" s="1"/>
  <c r="T41" i="87"/>
  <c r="U41" i="87" s="1"/>
  <c r="R44" i="87"/>
  <c r="V44" i="87" s="1"/>
  <c r="R42" i="87"/>
  <c r="V42" i="87" s="1"/>
  <c r="R41" i="87"/>
  <c r="V41" i="87" s="1"/>
  <c r="T47" i="87"/>
  <c r="U47" i="87" s="1"/>
  <c r="R47" i="87"/>
  <c r="V47" i="87" s="1"/>
  <c r="T38" i="87"/>
  <c r="U38" i="87" s="1"/>
  <c r="R38" i="87"/>
  <c r="V38" i="87" s="1"/>
  <c r="T37" i="87"/>
  <c r="U37" i="87" s="1"/>
  <c r="R37" i="87"/>
  <c r="V37" i="87" s="1"/>
  <c r="T36" i="87"/>
  <c r="U36" i="87" s="1"/>
  <c r="R36" i="87"/>
  <c r="T35" i="87"/>
  <c r="U35" i="87" s="1"/>
  <c r="R35" i="87"/>
  <c r="V35" i="87" s="1"/>
  <c r="R43" i="87"/>
  <c r="V43" i="87" s="1"/>
  <c r="R45" i="87"/>
  <c r="V45" i="87" s="1"/>
  <c r="T40" i="87"/>
  <c r="U40" i="87" s="1"/>
  <c r="R40" i="87"/>
  <c r="AA9" i="137"/>
  <c r="AA8" i="137"/>
  <c r="S42" i="87" l="1"/>
  <c r="W42" i="87" s="1"/>
  <c r="O42" i="87" s="1"/>
  <c r="S44" i="87"/>
  <c r="W44" i="87" s="1"/>
  <c r="O44" i="87" s="1"/>
  <c r="S41" i="87"/>
  <c r="W41" i="87" s="1"/>
  <c r="O41" i="87" s="1"/>
  <c r="S43" i="87"/>
  <c r="W43" i="87" s="1"/>
  <c r="O43" i="87" s="1"/>
  <c r="S45" i="87"/>
  <c r="W45" i="87" s="1"/>
  <c r="O45" i="87" s="1"/>
  <c r="S47" i="87"/>
  <c r="W47" i="87" s="1"/>
  <c r="O47" i="87" s="1"/>
  <c r="S35" i="87"/>
  <c r="W35" i="87" s="1"/>
  <c r="O35" i="87" s="1"/>
  <c r="S38" i="87"/>
  <c r="W38" i="87" s="1"/>
  <c r="O38" i="87" s="1"/>
  <c r="S37" i="87"/>
  <c r="W37" i="87" s="1"/>
  <c r="O37" i="87" s="1"/>
  <c r="V36" i="87"/>
  <c r="S36" i="87" s="1"/>
  <c r="W36" i="87" s="1"/>
  <c r="O36" i="87" s="1"/>
  <c r="V40" i="87"/>
  <c r="S40" i="87" s="1"/>
  <c r="W40" i="87" s="1"/>
  <c r="O40" i="87" s="1"/>
  <c r="T35" i="135"/>
  <c r="U35" i="135" s="1"/>
  <c r="R35" i="135"/>
  <c r="T37" i="135"/>
  <c r="U37" i="135" s="1"/>
  <c r="R37" i="135"/>
  <c r="T36" i="135"/>
  <c r="U36" i="135" s="1"/>
  <c r="R36" i="135"/>
  <c r="V36" i="135" s="1"/>
  <c r="T34" i="135"/>
  <c r="U34" i="135" s="1"/>
  <c r="R34" i="135"/>
  <c r="V34" i="135" s="1"/>
  <c r="AA33" i="135"/>
  <c r="T33" i="135"/>
  <c r="U33" i="135" s="1"/>
  <c r="R33" i="135"/>
  <c r="T31" i="135"/>
  <c r="U31" i="135" s="1"/>
  <c r="R31" i="135"/>
  <c r="T30" i="135"/>
  <c r="U30" i="135" s="1"/>
  <c r="R30" i="135"/>
  <c r="V30" i="135" s="1"/>
  <c r="T29" i="135"/>
  <c r="U29" i="135" s="1"/>
  <c r="R29" i="135"/>
  <c r="V29" i="135" s="1"/>
  <c r="AA28" i="135"/>
  <c r="T28" i="135"/>
  <c r="U28" i="135" s="1"/>
  <c r="R28" i="135"/>
  <c r="S36" i="135" l="1"/>
  <c r="W36" i="135" s="1"/>
  <c r="O36" i="135" s="1"/>
  <c r="V35" i="135"/>
  <c r="S35" i="135" s="1"/>
  <c r="W35" i="135" s="1"/>
  <c r="O35" i="135" s="1"/>
  <c r="S30" i="135"/>
  <c r="W30" i="135" s="1"/>
  <c r="O30" i="135" s="1"/>
  <c r="S34" i="135"/>
  <c r="W34" i="135" s="1"/>
  <c r="O34" i="135" s="1"/>
  <c r="V33" i="135"/>
  <c r="S33" i="135" s="1"/>
  <c r="W33" i="135" s="1"/>
  <c r="O33" i="135" s="1"/>
  <c r="V37" i="135"/>
  <c r="S37" i="135" s="1"/>
  <c r="W37" i="135" s="1"/>
  <c r="O37" i="135" s="1"/>
  <c r="V28" i="135"/>
  <c r="S28" i="135" s="1"/>
  <c r="W28" i="135" s="1"/>
  <c r="O28" i="135" s="1"/>
  <c r="S29" i="135"/>
  <c r="W29" i="135" s="1"/>
  <c r="O29" i="135" s="1"/>
  <c r="V31" i="135"/>
  <c r="S31" i="135" s="1"/>
  <c r="W31" i="135" s="1"/>
  <c r="O31" i="135" s="1"/>
  <c r="T26" i="135"/>
  <c r="U26" i="135" s="1"/>
  <c r="R26" i="135"/>
  <c r="T25" i="135"/>
  <c r="U25" i="135" s="1"/>
  <c r="R25" i="135"/>
  <c r="V25" i="135" s="1"/>
  <c r="T24" i="135"/>
  <c r="U24" i="135" s="1"/>
  <c r="R24" i="135"/>
  <c r="T21" i="135"/>
  <c r="U21" i="135" s="1"/>
  <c r="R21" i="135"/>
  <c r="T20" i="135"/>
  <c r="U20" i="135" s="1"/>
  <c r="R20" i="135"/>
  <c r="AA23" i="135"/>
  <c r="T23" i="135"/>
  <c r="U23" i="135" s="1"/>
  <c r="R23" i="135"/>
  <c r="AA19" i="135"/>
  <c r="T19" i="135"/>
  <c r="U19" i="135" s="1"/>
  <c r="R19"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25" i="135" l="1"/>
  <c r="W25" i="135" s="1"/>
  <c r="O25" i="135" s="1"/>
  <c r="V26" i="135"/>
  <c r="S26" i="135" s="1"/>
  <c r="W26" i="135" s="1"/>
  <c r="O26" i="135" s="1"/>
  <c r="V24" i="135"/>
  <c r="S24" i="135" s="1"/>
  <c r="W24" i="135" s="1"/>
  <c r="O24" i="135" s="1"/>
  <c r="V20" i="135"/>
  <c r="S20" i="135" s="1"/>
  <c r="W20" i="135" s="1"/>
  <c r="O20" i="135" s="1"/>
  <c r="V21" i="135"/>
  <c r="S21" i="135" s="1"/>
  <c r="W21" i="135" s="1"/>
  <c r="O21" i="135" s="1"/>
  <c r="V23" i="135"/>
  <c r="S23" i="135" s="1"/>
  <c r="W23" i="135" s="1"/>
  <c r="O23" i="135" s="1"/>
  <c r="V19" i="135"/>
  <c r="S19" i="135" s="1"/>
  <c r="W19" i="135" s="1"/>
  <c r="O19"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15" i="135" l="1"/>
  <c r="T15" i="135"/>
  <c r="U15" i="135" s="1"/>
  <c r="R15" i="135"/>
  <c r="V15" i="135" l="1"/>
  <c r="S15" i="135" s="1"/>
  <c r="W15" i="135" s="1"/>
  <c r="O15" i="135" s="1"/>
  <c r="T11" i="86"/>
  <c r="U11" i="86" s="1"/>
  <c r="R11" i="86"/>
  <c r="V11" i="86" s="1"/>
  <c r="T10" i="86"/>
  <c r="U10" i="86" s="1"/>
  <c r="R10" i="86"/>
  <c r="V10" i="86" s="1"/>
  <c r="AA16" i="135"/>
  <c r="T16" i="135"/>
  <c r="U16" i="135" s="1"/>
  <c r="R16" i="135"/>
  <c r="AA13" i="135"/>
  <c r="T13" i="135"/>
  <c r="U13" i="135" s="1"/>
  <c r="R13" i="135"/>
  <c r="V13" i="135" s="1"/>
  <c r="AA12" i="135"/>
  <c r="T12" i="135"/>
  <c r="U12" i="135" s="1"/>
  <c r="R12" i="135"/>
  <c r="V12" i="135" s="1"/>
  <c r="AA10" i="135"/>
  <c r="T10" i="135"/>
  <c r="U10" i="135" s="1"/>
  <c r="R10" i="135"/>
  <c r="V10" i="135" s="1"/>
  <c r="AA9" i="135"/>
  <c r="T9" i="135"/>
  <c r="U9" i="135" s="1"/>
  <c r="R9" i="135"/>
  <c r="S11" i="86" l="1"/>
  <c r="S10" i="86"/>
  <c r="S13" i="135"/>
  <c r="W13" i="135" s="1"/>
  <c r="S12" i="135"/>
  <c r="W12" i="135" s="1"/>
  <c r="S10" i="135"/>
  <c r="W10" i="135" s="1"/>
  <c r="V9" i="135"/>
  <c r="S9" i="135" s="1"/>
  <c r="W9" i="135" s="1"/>
  <c r="V16" i="135"/>
  <c r="S16" i="135" s="1"/>
  <c r="W16" i="135" s="1"/>
  <c r="O16"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62" i="86"/>
  <c r="AA59" i="86"/>
  <c r="T62" i="86"/>
  <c r="U62" i="86" s="1"/>
  <c r="R62" i="86"/>
  <c r="T59" i="86"/>
  <c r="U59" i="86" s="1"/>
  <c r="R59" i="86"/>
  <c r="AA56" i="86"/>
  <c r="T56" i="86"/>
  <c r="U56" i="86" s="1"/>
  <c r="R56" i="86"/>
  <c r="V56" i="86" s="1"/>
  <c r="AA53" i="86"/>
  <c r="T53" i="86"/>
  <c r="U53" i="86" s="1"/>
  <c r="R53" i="86"/>
  <c r="BH8" i="83" l="1"/>
  <c r="V62" i="86"/>
  <c r="S62" i="86" s="1"/>
  <c r="W62" i="86" s="1"/>
  <c r="O62" i="86" s="1"/>
  <c r="V59" i="86"/>
  <c r="S59" i="86" s="1"/>
  <c r="W59" i="86" s="1"/>
  <c r="O59" i="86" s="1"/>
  <c r="S56" i="86"/>
  <c r="W56" i="86" s="1"/>
  <c r="O56" i="86" s="1"/>
  <c r="V53" i="86"/>
  <c r="S53" i="86" s="1"/>
  <c r="W53" i="86" s="1"/>
  <c r="O53"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40" i="86"/>
  <c r="U40" i="86" s="1"/>
  <c r="R40" i="86"/>
  <c r="V40" i="86" s="1"/>
  <c r="T33" i="86"/>
  <c r="U33" i="86" s="1"/>
  <c r="R33" i="86"/>
  <c r="V33"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T33" i="87"/>
  <c r="U33" i="87" s="1"/>
  <c r="R33" i="87"/>
  <c r="V33" i="87" s="1"/>
  <c r="T32" i="87"/>
  <c r="U32" i="87" s="1"/>
  <c r="R32" i="87"/>
  <c r="V32" i="87" s="1"/>
  <c r="T31" i="87"/>
  <c r="U31" i="87" s="1"/>
  <c r="R31" i="87"/>
  <c r="V31" i="87" s="1"/>
  <c r="R30" i="87"/>
  <c r="V30" i="87" s="1"/>
  <c r="T30" i="87"/>
  <c r="U30" i="87" s="1"/>
  <c r="T28" i="87"/>
  <c r="U28" i="87" s="1"/>
  <c r="R28" i="87"/>
  <c r="T27" i="87"/>
  <c r="U27" i="87" s="1"/>
  <c r="R27" i="87"/>
  <c r="V27" i="87" s="1"/>
  <c r="R26" i="87"/>
  <c r="V26" i="87" s="1"/>
  <c r="T26" i="87"/>
  <c r="U26" i="87" s="1"/>
  <c r="T25" i="87"/>
  <c r="U25" i="87" s="1"/>
  <c r="R25" i="87"/>
  <c r="V25" i="87" s="1"/>
  <c r="T23" i="87"/>
  <c r="U23" i="87" s="1"/>
  <c r="R23" i="87"/>
  <c r="V23" i="87" s="1"/>
  <c r="T22" i="87"/>
  <c r="U22" i="87" s="1"/>
  <c r="R22" i="87"/>
  <c r="V22" i="87" s="1"/>
  <c r="T21" i="87"/>
  <c r="U21" i="87" s="1"/>
  <c r="R21" i="87"/>
  <c r="V21" i="87" s="1"/>
  <c r="T20" i="87"/>
  <c r="U20" i="87" s="1"/>
  <c r="R20" i="87"/>
  <c r="V20" i="87" s="1"/>
  <c r="T18" i="87"/>
  <c r="U18" i="87" s="1"/>
  <c r="R18" i="87"/>
  <c r="T17" i="87"/>
  <c r="U17" i="87" s="1"/>
  <c r="R17" i="87"/>
  <c r="V17" i="87" s="1"/>
  <c r="T15" i="87"/>
  <c r="U15" i="87" s="1"/>
  <c r="R15" i="87"/>
  <c r="V15" i="87" s="1"/>
  <c r="R14" i="87"/>
  <c r="V14" i="87" s="1"/>
  <c r="T14" i="87"/>
  <c r="U14" i="87" s="1"/>
  <c r="T12" i="87"/>
  <c r="U12" i="87" s="1"/>
  <c r="R12" i="87"/>
  <c r="V12" i="87" s="1"/>
  <c r="T11" i="87"/>
  <c r="U11" i="87" s="1"/>
  <c r="R11" i="87"/>
  <c r="V11" i="87" s="1"/>
  <c r="T9" i="87"/>
  <c r="U9" i="87" s="1"/>
  <c r="R9" i="87"/>
  <c r="V9" i="87" s="1"/>
  <c r="T8" i="87"/>
  <c r="U8" i="87" s="1"/>
  <c r="R8" i="87"/>
  <c r="V8" i="87"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S23" i="87"/>
  <c r="W23" i="87" s="1"/>
  <c r="O23" i="87" s="1"/>
  <c r="AB9" i="137"/>
  <c r="AB8" i="137"/>
  <c r="AB21" i="136"/>
  <c r="AB18" i="136"/>
  <c r="AB22" i="136"/>
  <c r="AB20" i="136"/>
  <c r="AB8" i="136"/>
  <c r="AB15" i="136"/>
  <c r="AB9" i="136"/>
  <c r="AB23" i="136"/>
  <c r="AB17" i="136"/>
  <c r="AB11" i="136"/>
  <c r="AB12" i="136"/>
  <c r="AB14" i="136"/>
  <c r="S14" i="87"/>
  <c r="W14" i="87" s="1"/>
  <c r="O14" i="87" s="1"/>
  <c r="S26" i="87"/>
  <c r="W26" i="87" s="1"/>
  <c r="O26" i="87" s="1"/>
  <c r="S32" i="83"/>
  <c r="W32" i="83" s="1"/>
  <c r="O32" i="83" s="1"/>
  <c r="S30" i="134"/>
  <c r="W30" i="134" s="1"/>
  <c r="O30" i="134" s="1"/>
  <c r="S32" i="87"/>
  <c r="W32" i="87" s="1"/>
  <c r="O32" i="87" s="1"/>
  <c r="S35" i="83"/>
  <c r="W35" i="83" s="1"/>
  <c r="O35" i="83" s="1"/>
  <c r="S9" i="83"/>
  <c r="W9" i="83" s="1"/>
  <c r="O9" i="83" s="1"/>
  <c r="S11" i="83"/>
  <c r="W11" i="83" s="1"/>
  <c r="O11" i="83" s="1"/>
  <c r="S21" i="87"/>
  <c r="W21" i="87" s="1"/>
  <c r="O21" i="87" s="1"/>
  <c r="S17" i="87"/>
  <c r="W17" i="87" s="1"/>
  <c r="O17" i="87" s="1"/>
  <c r="S33" i="87"/>
  <c r="W33" i="87" s="1"/>
  <c r="O33" i="87" s="1"/>
  <c r="S31" i="134"/>
  <c r="W31" i="134" s="1"/>
  <c r="O31" i="134" s="1"/>
  <c r="S9" i="87"/>
  <c r="W9" i="87" s="1"/>
  <c r="O9" i="87" s="1"/>
  <c r="S11" i="87"/>
  <c r="W11" i="87" s="1"/>
  <c r="O11" i="87" s="1"/>
  <c r="S31" i="87"/>
  <c r="W31" i="87" s="1"/>
  <c r="O31" i="87" s="1"/>
  <c r="S22" i="87"/>
  <c r="W22" i="87" s="1"/>
  <c r="O22" i="87" s="1"/>
  <c r="S8" i="87"/>
  <c r="W8" i="87" s="1"/>
  <c r="O8" i="87" s="1"/>
  <c r="S30" i="87"/>
  <c r="W30" i="87" s="1"/>
  <c r="O30" i="87" s="1"/>
  <c r="S36" i="89"/>
  <c r="W36" i="89" s="1"/>
  <c r="O36" i="89" s="1"/>
  <c r="S74" i="89"/>
  <c r="W74" i="89" s="1"/>
  <c r="O74" i="89" s="1"/>
  <c r="S14" i="93"/>
  <c r="W14" i="93" s="1"/>
  <c r="O14" i="93" s="1"/>
  <c r="S8" i="93"/>
  <c r="W8" i="93" s="1"/>
  <c r="O8" i="93" s="1"/>
  <c r="S44" i="89"/>
  <c r="W44" i="89" s="1"/>
  <c r="O44" i="89" s="1"/>
  <c r="V18" i="87"/>
  <c r="S18" i="87" s="1"/>
  <c r="W18" i="87" s="1"/>
  <c r="O18" i="87"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27" i="87"/>
  <c r="W27" i="87" s="1"/>
  <c r="O27" i="87" s="1"/>
  <c r="S25" i="87"/>
  <c r="W25" i="87" s="1"/>
  <c r="O25" i="87" s="1"/>
  <c r="V28" i="87"/>
  <c r="S28" i="87" s="1"/>
  <c r="W28" i="87" s="1"/>
  <c r="O28" i="87"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40" i="86"/>
  <c r="W40" i="86" s="1"/>
  <c r="O40" i="86" s="1"/>
  <c r="S20" i="87"/>
  <c r="W20" i="87" s="1"/>
  <c r="O20" i="87" s="1"/>
  <c r="S12" i="87"/>
  <c r="W12" i="87" s="1"/>
  <c r="O12" i="87" s="1"/>
  <c r="S15" i="87"/>
  <c r="W15" i="87" s="1"/>
  <c r="O15" i="87" s="1"/>
  <c r="V28" i="89"/>
  <c r="S28" i="89" s="1"/>
  <c r="W28" i="89" s="1"/>
  <c r="O28" i="89" s="1"/>
  <c r="S8" i="83"/>
  <c r="W8" i="83" s="1"/>
  <c r="O8" i="83" s="1"/>
  <c r="S30" i="83"/>
  <c r="W30" i="83" s="1"/>
  <c r="O30" i="83" s="1"/>
  <c r="S33" i="86"/>
  <c r="W33" i="86" s="1"/>
  <c r="O33"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28" i="135"/>
  <c r="AB33" i="135"/>
  <c r="AB19" i="135"/>
  <c r="AB23" i="135"/>
  <c r="AB15" i="135"/>
  <c r="AB13" i="135"/>
  <c r="AB16" i="135"/>
  <c r="AB12" i="135"/>
  <c r="AB10" i="135"/>
  <c r="AB9" i="135"/>
  <c r="AB16" i="93"/>
  <c r="AB12" i="93"/>
  <c r="AB15" i="93"/>
  <c r="AB10" i="93"/>
  <c r="AB8" i="93"/>
  <c r="AB14" i="93"/>
  <c r="AB53" i="86"/>
  <c r="AL53" i="86" s="1"/>
  <c r="AE53" i="86" s="1"/>
  <c r="AB56" i="86"/>
  <c r="AL56" i="86" s="1"/>
  <c r="AE56" i="86" s="1"/>
  <c r="AB62" i="86"/>
  <c r="AL62" i="86" s="1"/>
  <c r="AE62" i="86" s="1"/>
  <c r="AB59" i="86"/>
  <c r="AL59" i="86" s="1"/>
  <c r="AE59" i="86" s="1"/>
  <c r="AL12" i="93" l="1"/>
  <c r="AE12" i="93" s="1"/>
  <c r="AL14" i="93"/>
  <c r="AE14" i="93" s="1"/>
  <c r="AL10" i="93"/>
  <c r="AE10" i="93" s="1"/>
  <c r="AL8" i="93"/>
  <c r="AE8" i="93" s="1"/>
  <c r="AL16" i="93"/>
  <c r="AE16" i="93" s="1"/>
  <c r="AL15" i="93"/>
  <c r="AE15" i="93" s="1"/>
  <c r="AL9" i="135"/>
  <c r="AE9" i="135" s="1"/>
  <c r="AL13" i="135"/>
  <c r="AE13" i="135" s="1"/>
  <c r="AL33" i="135"/>
  <c r="AE33" i="135" s="1"/>
  <c r="AL10" i="135"/>
  <c r="AE10" i="135" s="1"/>
  <c r="AL15" i="135"/>
  <c r="AE15" i="135" s="1"/>
  <c r="AL28" i="135"/>
  <c r="AE28" i="135" s="1"/>
  <c r="AL12" i="135"/>
  <c r="AE12" i="135" s="1"/>
  <c r="AL23" i="135"/>
  <c r="AE23" i="135" s="1"/>
  <c r="AL16" i="135"/>
  <c r="AE16" i="135" s="1"/>
  <c r="AL19" i="135"/>
  <c r="AE19"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1BF81A57-2482-B84A-A888-8559355D3A20}">
      <text>
        <r>
          <rPr>
            <sz val="10"/>
            <color rgb="FF000000"/>
            <rFont val="Arial"/>
            <family val="2"/>
          </rPr>
          <t>Manual adjustment to match published parameters</t>
        </r>
      </text>
    </comment>
    <comment ref="AR33" authorId="0" shapeId="0" xr:uid="{A280D9E9-B8C7-A94B-AA32-28B5F77104C4}">
      <text>
        <r>
          <rPr>
            <sz val="10"/>
            <color rgb="FF000000"/>
            <rFont val="Arial"/>
            <family val="2"/>
          </rPr>
          <t>Manual adjustment to match published parameters</t>
        </r>
      </text>
    </comment>
    <comment ref="AS33" authorId="0" shapeId="0" xr:uid="{B8D51240-3AC3-6141-89B9-3B7D47B97672}">
      <text>
        <r>
          <rPr>
            <sz val="10"/>
            <color rgb="FF000000"/>
            <rFont val="Arial"/>
            <family val="2"/>
          </rPr>
          <t>Manual adjustment to match published parameters</t>
        </r>
      </text>
    </comment>
    <comment ref="AT33" authorId="0" shapeId="0" xr:uid="{78C57CD4-4EE5-6144-988F-FF2F03597FD7}">
      <text>
        <r>
          <rPr>
            <sz val="10"/>
            <color rgb="FF000000"/>
            <rFont val="Arial"/>
            <family val="2"/>
          </rPr>
          <t>Manual adjustment to match published parameters</t>
        </r>
      </text>
    </comment>
    <comment ref="AQ35" authorId="0" shapeId="0" xr:uid="{BAB86041-F13E-D64A-A30A-C1C5F51CDBEF}">
      <text>
        <r>
          <rPr>
            <sz val="10"/>
            <color rgb="FF000000"/>
            <rFont val="Arial"/>
            <family val="2"/>
          </rPr>
          <t>Manual adjustment to match published parameters</t>
        </r>
      </text>
    </comment>
    <comment ref="AR35" authorId="0" shapeId="0" xr:uid="{CAE4E99A-C3E0-9245-AC17-7510E7212DF9}">
      <text>
        <r>
          <rPr>
            <sz val="10"/>
            <color rgb="FF000000"/>
            <rFont val="Arial"/>
            <family val="2"/>
          </rPr>
          <t>Manual adjustment to match published parameters</t>
        </r>
      </text>
    </comment>
    <comment ref="AS35" authorId="0" shapeId="0" xr:uid="{7921963A-B634-124A-B816-D32620457CE8}">
      <text>
        <r>
          <rPr>
            <sz val="10"/>
            <color rgb="FF000000"/>
            <rFont val="Arial"/>
            <family val="2"/>
          </rPr>
          <t>Manual adjustment to match published parameters</t>
        </r>
      </text>
    </comment>
    <comment ref="AT35" authorId="0" shapeId="0" xr:uid="{D6727D17-257E-B546-93DC-994CD4E8BA12}">
      <text>
        <r>
          <rPr>
            <sz val="10"/>
            <color rgb="FF000000"/>
            <rFont val="Arial"/>
            <family val="2"/>
          </rPr>
          <t>Manual adjustment to match published parameters</t>
        </r>
      </text>
    </comment>
    <comment ref="AQ40" authorId="0" shapeId="0" xr:uid="{25EC0DDA-15DC-104C-AEAC-BE86179307D3}">
      <text>
        <r>
          <rPr>
            <sz val="10"/>
            <color rgb="FF000000"/>
            <rFont val="Arial"/>
            <family val="2"/>
          </rPr>
          <t>Manual adjustment to match published parameters</t>
        </r>
      </text>
    </comment>
    <comment ref="AS40" authorId="0" shapeId="0" xr:uid="{AEB44A0A-A013-5142-8629-D892E0203CE3}">
      <text>
        <r>
          <rPr>
            <sz val="10"/>
            <color rgb="FF000000"/>
            <rFont val="Arial"/>
            <family val="2"/>
          </rPr>
          <t>Manual adjustment to match published parameters</t>
        </r>
      </text>
    </comment>
    <comment ref="AQ42" authorId="0" shapeId="0" xr:uid="{4845743C-C0EC-8346-A0DC-0CF912901A57}">
      <text>
        <r>
          <rPr>
            <sz val="10"/>
            <color rgb="FF000000"/>
            <rFont val="Arial"/>
            <family val="2"/>
          </rPr>
          <t>Manual adjustment to match published parameters</t>
        </r>
      </text>
    </comment>
    <comment ref="AS42" authorId="0" shapeId="0" xr:uid="{39D252F0-AC55-7141-BAE9-3BFF36E7F5D8}">
      <text>
        <r>
          <rPr>
            <sz val="10"/>
            <color rgb="FF000000"/>
            <rFont val="Arial"/>
            <family val="2"/>
          </rPr>
          <t>Manual adjustment to match published parameters</t>
        </r>
      </text>
    </comment>
    <comment ref="AQ47" authorId="0" shapeId="0" xr:uid="{2E13B678-6DDD-8B48-AC50-1D2E991D420C}">
      <text>
        <r>
          <rPr>
            <sz val="10"/>
            <color rgb="FF000000"/>
            <rFont val="Arial"/>
            <family val="2"/>
          </rPr>
          <t>Manual adjustment to match published parameters</t>
        </r>
      </text>
    </comment>
    <comment ref="AQ50" authorId="0" shapeId="0" xr:uid="{1BD5A1CA-6B30-D94A-8994-0E86708F98D5}">
      <text>
        <r>
          <rPr>
            <sz val="10"/>
            <color rgb="FF000000"/>
            <rFont val="Arial"/>
            <family val="2"/>
          </rPr>
          <t>Manual adjustment to match published parameters</t>
        </r>
      </text>
    </comment>
    <comment ref="AQ53" authorId="0" shapeId="0" xr:uid="{81CD6548-7F3D-BE4E-9607-11B01A0B4461}">
      <text>
        <r>
          <rPr>
            <sz val="10"/>
            <color rgb="FF000000"/>
            <rFont val="Arial"/>
            <family val="2"/>
          </rPr>
          <t>Manual adjustment to match published parameters</t>
        </r>
      </text>
    </comment>
    <comment ref="AQ56" authorId="0" shapeId="0" xr:uid="{1EE86523-586C-D247-9E2A-518532595E8B}">
      <text>
        <r>
          <rPr>
            <sz val="10"/>
            <color rgb="FF000000"/>
            <rFont val="Arial"/>
            <family val="2"/>
          </rPr>
          <t>Manual adjustment to match published parameters</t>
        </r>
      </text>
    </comment>
    <comment ref="AQ59" authorId="0" shapeId="0" xr:uid="{3BA7D08F-C184-4844-BAD3-F4A00F6CC658}">
      <text>
        <r>
          <rPr>
            <sz val="10"/>
            <color rgb="FF000000"/>
            <rFont val="Arial"/>
            <family val="2"/>
          </rPr>
          <t>Manual adjustment to match published parameters</t>
        </r>
      </text>
    </comment>
    <comment ref="AQ62"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<sst xmlns="http://schemas.openxmlformats.org/spreadsheetml/2006/main" count="2427" uniqueCount="476">
  <si>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</si>
  <si>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</si>
  <si>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</si>
  <si>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</si>
  <si>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</si>
  <si>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</si>
  <si>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</si>
  <si>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</si>
  <si>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</si>
  <si>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</si>
  <si>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</si>
  <si>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</si>
  <si>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</si>
  <si>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</si>
  <si>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</si>
  <si>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</si>
  <si>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</si>
  <si>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</si>
  <si>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</si>
  <si>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</si>
  <si>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</si>
  <si>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</si>
  <si>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</si>
  <si>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</si>
  <si>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</si>
  <si>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</si>
  <si>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</si>
  <si>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</si>
  <si>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</si>
  <si>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</si>
  <si>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</si>
  <si>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</si>
  <si>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</si>
  <si>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</si>
  <si>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</si>
  <si>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</si>
  <si>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</si>
  <si>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</si>
  <si>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</si>
  <si>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</si>
  <si>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</si>
  <si>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</si>
  <si>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</si>
  <si>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</si>
  <si>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</si>
  <si>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</si>
  <si>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</si>
  <si>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</si>
  <si>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</si>
  <si>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</si>
  <si>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</si>
  <si>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</si>
  <si>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</si>
  <si>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</si>
  <si>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</si>
  <si>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</si>
  <si>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</si>
  <si>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</si>
  <si>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</si>
  <si>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</si>
  <si>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</si>
  <si>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</si>
  <si>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</si>
  <si>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</si>
  <si>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</si>
  <si>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</si>
  <si>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</si>
  <si>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</si>
  <si>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</si>
  <si>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</si>
  <si>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</si>
  <si>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</si>
  <si>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</si>
  <si>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</si>
  <si>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</si>
  <si>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</si>
  <si>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</si>
  <si>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</si>
  <si>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</si>
  <si>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</si>
  <si>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</si>
  <si>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</si>
  <si>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</si>
  <si>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</si>
  <si>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</si>
  <si>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</si>
  <si>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</si>
  <si>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</si>
  <si>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</si>
  <si>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</si>
  <si>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</si>
  <si>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</si>
  <si>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</si>
  <si>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</si>
  <si>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</si>
  <si>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</si>
  <si>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</si>
  <si>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</si>
  <si>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</si>
  <si>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</si>
  <si>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</si>
  <si>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</si>
  <si>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</si>
  <si>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</si>
  <si>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</si>
  <si>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</si>
  <si>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</si>
  <si>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</si>
  <si>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</si>
  <si>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</si>
  <si>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</si>
  <si>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</si>
  <si>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</si>
  <si>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</si>
  <si>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</si>
  <si>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</si>
  <si>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</si>
  <si>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</si>
  <si>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</si>
  <si>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</si>
  <si>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</si>
  <si>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</si>
  <si>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</si>
  <si>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</si>
  <si>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</si>
  <si>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</si>
  <si>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</si>
  <si>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</si>
  <si>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</si>
  <si>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</si>
  <si>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</si>
  <si>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</si>
  <si>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</si>
  <si>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</si>
  <si>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</si>
  <si>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</si>
  <si>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</si>
  <si>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</si>
  <si>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</si>
  <si>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</si>
  <si>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</si>
  <si>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</si>
  <si>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</si>
  <si>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</si>
  <si>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</si>
  <si>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</si>
  <si>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</si>
  <si>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</si>
  <si>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</si>
  <si>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</si>
  <si>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</si>
  <si>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</si>
  <si>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</si>
  <si>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</si>
  <si>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</si>
  <si>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</si>
  <si>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</si>
  <si>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</si>
  <si>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</si>
  <si>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</si>
  <si>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</si>
  <si>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</si>
  <si>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</si>
  <si>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</si>
  <si>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</si>
  <si>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</si>
  <si>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</si>
  <si>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</si>
  <si>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</si>
  <si>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</si>
  <si>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</si>
  <si>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</si>
  <si>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</si>
  <si>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</si>
  <si>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</si>
  <si>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</si>
  <si>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</si>
  <si>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</si>
  <si>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</si>
  <si>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</si>
  <si>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</si>
  <si>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</si>
  <si>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</si>
  <si>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</si>
  <si>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</si>
  <si>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</si>
  <si>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</si>
  <si>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</si>
  <si>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</si>
  <si>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</si>
  <si>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</si>
  <si>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</si>
  <si>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</si>
  <si>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</si>
  <si>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</si>
  <si>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</si>
  <si>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</si>
  <si>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</si>
  <si>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</si>
  <si>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</si>
  <si>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</si>
  <si>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</si>
  <si>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</si>
  <si>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</si>
  <si>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</si>
  <si>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</si>
  <si>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BlacklineX8</t>
  </si>
  <si>
    <t>8"/1"</t>
  </si>
  <si>
    <t>X8 with Sub</t>
  </si>
  <si>
    <t>BlacklineX10</t>
  </si>
  <si>
    <t>10"/1"</t>
  </si>
  <si>
    <t>X10 with Sub</t>
  </si>
  <si>
    <t>BlacklineX12</t>
  </si>
  <si>
    <t>X12 with Sub</t>
  </si>
  <si>
    <t>BlacklineX15</t>
  </si>
  <si>
    <t>15"/1"</t>
  </si>
  <si>
    <t>X15 with Sub</t>
  </si>
  <si>
    <t>BlacklineX115 with X8</t>
  </si>
  <si>
    <t>BlacklineX115 with X10</t>
  </si>
  <si>
    <t>BlacklineX115 with X12</t>
  </si>
  <si>
    <t>BlacklineX115 with X15</t>
  </si>
  <si>
    <t>BlacklineX118 with X8</t>
  </si>
  <si>
    <t>BlacklineX118 with X10</t>
  </si>
  <si>
    <t>BlacklineX118 with X12</t>
  </si>
  <si>
    <t>BlacklineX118 with X15</t>
  </si>
  <si>
    <t>3dB</t>
  </si>
  <si>
    <t>1dB</t>
  </si>
  <si>
    <t>74Hz</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</si>
  <si>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</si>
  <si>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</si>
  <si>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</si>
  <si>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</si>
  <si>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</si>
  <si>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</si>
  <si>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</si>
  <si>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</si>
  <si>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</si>
  <si>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</si>
  <si>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</si>
  <si>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</si>
  <si>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</si>
  <si>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</si>
  <si>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</si>
  <si>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</si>
  <si>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</si>
  <si>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</si>
  <si>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</si>
  <si>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</si>
  <si>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</si>
  <si>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</si>
  <si>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</si>
  <si>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</si>
  <si>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</si>
  <si>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</si>
  <si>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</si>
  <si>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</si>
  <si>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</si>
  <si>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</si>
  <si>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</si>
  <si>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</si>
  <si>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</si>
  <si>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</si>
  <si>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</si>
  <si>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</si>
  <si>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</si>
  <si>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</si>
  <si>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</si>
  <si>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</si>
  <si>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</si>
  <si>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</si>
  <si>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</si>
  <si>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</si>
  <si>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</si>
  <si>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</si>
  <si>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</si>
  <si>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</si>
  <si>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</si>
  <si>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</si>
  <si>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</si>
  <si>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</si>
  <si>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</si>
  <si>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</si>
  <si>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A55</t>
  </si>
  <si>
    <t>A40</t>
  </si>
  <si>
    <t xml:space="preserve">A40 With SX110 </t>
  </si>
  <si>
    <t>4" + 0.75"</t>
  </si>
  <si>
    <t>A55 With SX110</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</si>
  <si>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</si>
  <si>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</si>
  <si>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</si>
  <si>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</si>
  <si>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</si>
  <si>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</si>
  <si>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</si>
  <si>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</si>
  <si>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</si>
  <si>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</si>
  <si>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</si>
  <si>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</si>
  <si>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</si>
  <si>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</si>
  <si>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</si>
  <si>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</si>
  <si>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</si>
  <si>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</si>
  <si>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</si>
  <si>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</si>
  <si>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</si>
  <si>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</si>
  <si>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</si>
  <si>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</si>
  <si>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</si>
  <si>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</si>
  <si>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</si>
  <si>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</si>
  <si>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</si>
  <si>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</si>
  <si>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</si>
  <si>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</si>
  <si>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</si>
  <si>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</si>
  <si>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</si>
  <si>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</si>
  <si>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X15HP</t>
  </si>
  <si>
    <t>X15HP with X218HP</t>
  </si>
  <si>
    <t>BlacklineX218 with X8</t>
  </si>
  <si>
    <t>BlacklineX218 with X10</t>
  </si>
  <si>
    <t>BlacklineX218 with X12</t>
  </si>
  <si>
    <t>BlacklineX218 with X15</t>
  </si>
  <si>
    <t>SXH218 / SXHF218</t>
  </si>
  <si>
    <t>SXC118</t>
  </si>
  <si>
    <t>Cardioid Mode</t>
  </si>
  <si>
    <t>BlacklineX218 with X15HP</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</si>
  <si>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</si>
  <si>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</si>
  <si>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</si>
  <si>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</si>
  <si>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</si>
  <si>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</si>
  <si>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</si>
  <si>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</si>
  <si>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</si>
  <si>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</si>
  <si>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</si>
  <si>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</si>
  <si>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</si>
  <si>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</si>
  <si>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</si>
  <si>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</si>
  <si>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</si>
  <si>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</si>
  <si>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</si>
  <si>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</si>
  <si>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</si>
  <si>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</si>
  <si>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</si>
  <si>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</si>
  <si>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</si>
  <si>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</si>
  <si>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</si>
  <si>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</si>
  <si>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</si>
  <si>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</si>
  <si>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</si>
  <si>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</si>
  <si>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</si>
  <si>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</si>
  <si>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</si>
  <si>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</si>
  <si>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</si>
  <si>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</si>
  <si>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</si>
  <si>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</si>
  <si>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</si>
  <si>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</si>
  <si>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</si>
  <si>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</si>
  <si>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</si>
  <si>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</si>
  <si>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</si>
  <si>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</si>
  <si>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</si>
  <si>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</si>
  <si>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</si>
  <si>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</si>
  <si>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</si>
  <si>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</si>
  <si>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</si>
  <si>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</si>
  <si>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</si>
  <si>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</si>
  <si>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</si>
  <si>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</si>
  <si>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</si>
  <si>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</si>
  <si>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</si>
  <si>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</si>
  <si>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</si>
  <si>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</si>
  <si>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</si>
  <si>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</si>
  <si>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</si>
  <si>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</si>
  <si>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</si>
  <si>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</si>
  <si>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</si>
  <si>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</si>
  <si>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</si>
  <si>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</si>
  <si>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</si>
  <si>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</si>
  <si>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</si>
  <si>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</si>
  <si>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</si>
  <si>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</si>
  <si>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</si>
  <si>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</si>
  <si>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</si>
  <si>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</si>
  <si>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</si>
  <si>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</si>
  <si>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</si>
  <si>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</si>
  <si>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</si>
  <si>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</si>
  <si>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</si>
  <si>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</si>
  <si>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</si>
  <si>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</si>
  <si>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</si>
  <si>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</si>
  <si>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</si>
  <si>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</si>
  <si>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</si>
  <si>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</si>
  <si>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</si>
  <si>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</si>
  <si>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</si>
  <si>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</si>
  <si>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</si>
  <si>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</si>
  <si>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</si>
  <si>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</si>
  <si>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</si>
  <si>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</si>
  <si>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</si>
  <si>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SX210 with X8</t>
  </si>
  <si>
    <t>SX210 with X10</t>
  </si>
  <si>
    <t>SX210 with X12</t>
  </si>
  <si>
    <t>SX210 with X15</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</si>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</sst>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8">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878">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9" xfId="0" applyFont="1" applyFill="1" applyBorder="1"/>
    <xf numFmtId="0" fontId="28" fillId="2" borderId="0" xfId="0" applyFont="1" applyFill="1" applyAlignment="1">
      <alignment vertical="center" wrapText="1"/>
    </xf>
    <xf numFmtId="0" fontId="37" fillId="2" borderId="51"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10" xfId="0" applyFont="1" applyFill="1" applyBorder="1"/>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1"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3" xfId="0" applyFont="1" applyFill="1" applyBorder="1" applyAlignment="1">
      <alignment horizontal="center"/>
    </xf>
    <xf numFmtId="170" fontId="10" fillId="2" borderId="55" xfId="0" applyNumberFormat="1" applyFont="1" applyFill="1" applyBorder="1" applyAlignment="1">
      <alignment horizontal="center"/>
    </xf>
    <xf numFmtId="171" fontId="10" fillId="2" borderId="53" xfId="0" applyNumberFormat="1" applyFont="1" applyFill="1" applyBorder="1" applyAlignment="1">
      <alignment horizontal="center"/>
    </xf>
    <xf numFmtId="168" fontId="10" fillId="2" borderId="53"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47" fillId="8" borderId="13" xfId="0" applyFont="1" applyFill="1" applyBorder="1"/>
    <xf numFmtId="0" fontId="47" fillId="8" borderId="13"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0" fontId="20" fillId="8" borderId="13" xfId="0"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78" fontId="20" fillId="8" borderId="13" xfId="0" quotePrefix="1"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6" xfId="1" applyFont="1" applyFill="1" applyBorder="1" applyAlignment="1" applyProtection="1">
      <alignment horizontal="center" vertical="center"/>
      <protection locked="0"/>
    </xf>
    <xf numFmtId="0" fontId="50" fillId="8" borderId="56"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70" fontId="40" fillId="8" borderId="13" xfId="0" applyNumberFormat="1" applyFont="1" applyFill="1" applyBorder="1" applyAlignment="1">
      <alignment horizontal="center"/>
    </xf>
    <xf numFmtId="171" fontId="40" fillId="8" borderId="13" xfId="0" applyNumberFormat="1" applyFont="1" applyFill="1" applyBorder="1" applyAlignment="1">
      <alignment horizontal="center"/>
    </xf>
    <xf numFmtId="168" fontId="40" fillId="8" borderId="13" xfId="0" applyNumberFormat="1" applyFont="1" applyFill="1" applyBorder="1" applyAlignment="1">
      <alignment horizontal="center"/>
    </xf>
    <xf numFmtId="166" fontId="5" fillId="2" borderId="59" xfId="0" applyNumberFormat="1" applyFont="1" applyFill="1" applyBorder="1" applyAlignment="1">
      <alignment horizontal="center"/>
    </xf>
    <xf numFmtId="0" fontId="5" fillId="2" borderId="52" xfId="0" applyFont="1" applyFill="1" applyBorder="1" applyAlignment="1">
      <alignment horizontal="center"/>
    </xf>
    <xf numFmtId="2" fontId="33" fillId="2" borderId="60" xfId="0" applyNumberFormat="1" applyFont="1" applyFill="1" applyBorder="1" applyAlignment="1">
      <alignment horizontal="center"/>
    </xf>
    <xf numFmtId="178" fontId="5" fillId="2" borderId="61"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0" fontId="5" fillId="2" borderId="57" xfId="0" applyFont="1" applyFill="1" applyBorder="1" applyAlignment="1">
      <alignment horizontal="center"/>
    </xf>
    <xf numFmtId="0" fontId="5" fillId="2" borderId="46" xfId="0" applyFont="1" applyFill="1" applyBorder="1" applyAlignment="1">
      <alignment horizontal="center"/>
    </xf>
    <xf numFmtId="166" fontId="5" fillId="2" borderId="57" xfId="0" applyNumberFormat="1" applyFont="1" applyFill="1" applyBorder="1" applyAlignment="1">
      <alignment horizontal="center"/>
    </xf>
    <xf numFmtId="0" fontId="20" fillId="2" borderId="45" xfId="0" applyFont="1" applyFill="1" applyBorder="1" applyAlignment="1">
      <alignment horizontal="center"/>
    </xf>
    <xf numFmtId="2" fontId="33" fillId="2" borderId="58" xfId="0" applyNumberFormat="1" applyFont="1" applyFill="1" applyBorder="1" applyAlignment="1">
      <alignment horizontal="center"/>
    </xf>
    <xf numFmtId="172" fontId="5" fillId="2" borderId="62" xfId="0" applyNumberFormat="1" applyFont="1" applyFill="1" applyBorder="1" applyAlignment="1">
      <alignment horizontal="center"/>
    </xf>
    <xf numFmtId="2" fontId="5" fillId="2" borderId="57" xfId="0" applyNumberFormat="1" applyFont="1" applyFill="1" applyBorder="1" applyAlignment="1">
      <alignment horizontal="center"/>
    </xf>
    <xf numFmtId="178" fontId="20" fillId="2" borderId="46" xfId="0" quotePrefix="1" applyNumberFormat="1" applyFont="1" applyFill="1" applyBorder="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0" fontId="40" fillId="2" borderId="2" xfId="0"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0" fontId="40" fillId="2" borderId="3" xfId="0" applyFont="1" applyFill="1" applyBorder="1" applyAlignment="1">
      <alignment horizontal="center"/>
    </xf>
    <xf numFmtId="170" fontId="40" fillId="2" borderId="11" xfId="0" applyNumberFormat="1"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3"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0" fontId="59" fillId="8" borderId="62" xfId="0" applyFont="1" applyFill="1" applyBorder="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5" xfId="0" applyFont="1" applyFill="1" applyBorder="1"/>
    <xf numFmtId="0" fontId="1" fillId="2" borderId="27" xfId="0" applyFont="1" applyFill="1" applyBorder="1" applyAlignment="1">
      <alignment horizontal="center"/>
    </xf>
    <xf numFmtId="178" fontId="5" fillId="2" borderId="59" xfId="0" applyNumberFormat="1" applyFont="1" applyFill="1" applyBorder="1" applyAlignment="1">
      <alignment horizontal="center"/>
    </xf>
    <xf numFmtId="0" fontId="45" fillId="2" borderId="59" xfId="0" applyFont="1" applyFill="1" applyBorder="1" applyAlignment="1">
      <alignment horizontal="center"/>
    </xf>
    <xf numFmtId="167" fontId="5" fillId="2" borderId="61"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61" xfId="0" applyFont="1" applyFill="1" applyBorder="1" applyAlignment="1">
      <alignment horizontal="center"/>
    </xf>
    <xf numFmtId="181" fontId="20" fillId="2" borderId="55" xfId="0" applyNumberFormat="1" applyFont="1" applyFill="1" applyBorder="1" applyAlignment="1">
      <alignment horizontal="center"/>
    </xf>
    <xf numFmtId="178" fontId="10" fillId="2" borderId="53" xfId="0" applyNumberFormat="1" applyFont="1" applyFill="1" applyBorder="1" applyAlignment="1">
      <alignment horizontal="center"/>
    </xf>
    <xf numFmtId="164" fontId="5" fillId="2" borderId="60" xfId="0" applyNumberFormat="1" applyFont="1" applyFill="1" applyBorder="1" applyAlignment="1">
      <alignment horizontal="center"/>
    </xf>
    <xf numFmtId="0" fontId="5" fillId="2" borderId="53" xfId="0" applyFont="1" applyFill="1" applyBorder="1"/>
    <xf numFmtId="174" fontId="5" fillId="2" borderId="59"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72" xfId="0" applyFont="1" applyFill="1" applyBorder="1"/>
    <xf numFmtId="0" fontId="5" fillId="2" borderId="61"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4" xfId="0" applyFont="1" applyBorder="1" applyAlignment="1">
      <alignment horizontal="center"/>
    </xf>
    <xf numFmtId="0" fontId="10" fillId="0" borderId="74" xfId="0" applyFont="1" applyBorder="1" applyAlignment="1">
      <alignment horizontal="center"/>
    </xf>
    <xf numFmtId="179" fontId="10" fillId="0" borderId="74" xfId="0" applyNumberFormat="1" applyFont="1" applyBorder="1" applyAlignment="1">
      <alignment horizontal="center"/>
    </xf>
    <xf numFmtId="170" fontId="10" fillId="0" borderId="74" xfId="0" applyNumberFormat="1" applyFont="1" applyBorder="1" applyAlignment="1">
      <alignment horizontal="center"/>
    </xf>
    <xf numFmtId="171" fontId="10" fillId="0" borderId="74" xfId="0" applyNumberFormat="1" applyFont="1" applyBorder="1" applyAlignment="1">
      <alignment horizontal="center"/>
    </xf>
    <xf numFmtId="2" fontId="5" fillId="0" borderId="74" xfId="0" applyNumberFormat="1" applyFont="1" applyBorder="1" applyAlignment="1">
      <alignment horizontal="center"/>
    </xf>
    <xf numFmtId="0" fontId="5" fillId="0" borderId="74" xfId="0" applyFont="1" applyBorder="1" applyAlignment="1">
      <alignment horizontal="center"/>
    </xf>
    <xf numFmtId="166" fontId="5" fillId="0" borderId="74" xfId="0" applyNumberFormat="1" applyFont="1" applyBorder="1" applyAlignment="1">
      <alignment horizontal="center"/>
    </xf>
    <xf numFmtId="2" fontId="33" fillId="0" borderId="74" xfId="0" applyNumberFormat="1" applyFont="1" applyBorder="1" applyAlignment="1">
      <alignment horizontal="center"/>
    </xf>
    <xf numFmtId="178" fontId="5" fillId="0" borderId="73"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9" xfId="0" applyFont="1" applyFill="1" applyBorder="1" applyAlignment="1">
      <alignment horizontal="center"/>
    </xf>
    <xf numFmtId="179" fontId="40" fillId="2" borderId="59" xfId="0" applyNumberFormat="1" applyFont="1" applyFill="1" applyBorder="1" applyAlignment="1">
      <alignment horizontal="center"/>
    </xf>
    <xf numFmtId="170" fontId="40" fillId="2" borderId="59" xfId="0" applyNumberFormat="1" applyFont="1" applyFill="1" applyBorder="1" applyAlignment="1">
      <alignment horizontal="center"/>
    </xf>
    <xf numFmtId="171" fontId="40" fillId="2" borderId="59"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76" fontId="59" fillId="2" borderId="3"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8"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0" fontId="40" fillId="8" borderId="13" xfId="0" applyFont="1" applyFill="1" applyBorder="1" applyAlignment="1">
      <alignment horizontal="center"/>
    </xf>
    <xf numFmtId="179" fontId="40" fillId="8" borderId="13" xfId="0" applyNumberFormat="1" applyFont="1" applyFill="1" applyBorder="1" applyAlignment="1">
      <alignment horizontal="center"/>
    </xf>
    <xf numFmtId="171" fontId="40" fillId="2" borderId="58"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4" xfId="2" applyFill="1" applyBorder="1" applyAlignment="1">
      <alignment horizontal="center"/>
    </xf>
    <xf numFmtId="0" fontId="1" fillId="11" borderId="65" xfId="2" applyFill="1" applyBorder="1" applyAlignment="1">
      <alignment horizontal="center"/>
    </xf>
    <xf numFmtId="0" fontId="1" fillId="11" borderId="66" xfId="2" applyFill="1" applyBorder="1" applyAlignment="1">
      <alignment horizontal="center"/>
    </xf>
    <xf numFmtId="0" fontId="28" fillId="2" borderId="0" xfId="2" applyFont="1" applyFill="1" applyAlignment="1">
      <alignment horizontal="center"/>
    </xf>
    <xf numFmtId="0" fontId="28" fillId="11" borderId="67" xfId="2" applyFont="1" applyFill="1" applyBorder="1" applyAlignment="1">
      <alignment horizontal="center"/>
    </xf>
    <xf numFmtId="0" fontId="28" fillId="11" borderId="0" xfId="2" applyFont="1" applyFill="1" applyAlignment="1">
      <alignment horizontal="center"/>
    </xf>
    <xf numFmtId="0" fontId="28" fillId="11" borderId="68"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8"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7"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7" xfId="2" applyFill="1" applyBorder="1" applyProtection="1">
      <protection locked="0"/>
    </xf>
    <xf numFmtId="0" fontId="1" fillId="11" borderId="0" xfId="2" applyFill="1" applyProtection="1">
      <protection locked="0"/>
    </xf>
    <xf numFmtId="0" fontId="1" fillId="11" borderId="68"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9" xfId="2" applyFill="1" applyBorder="1" applyProtection="1">
      <protection locked="0"/>
    </xf>
    <xf numFmtId="0" fontId="1" fillId="11" borderId="70" xfId="2" applyFill="1" applyBorder="1" applyProtection="1">
      <protection locked="0"/>
    </xf>
    <xf numFmtId="0" fontId="1" fillId="11" borderId="71" xfId="2" applyFill="1" applyBorder="1" applyProtection="1">
      <protection locked="0"/>
    </xf>
    <xf numFmtId="0" fontId="3" fillId="8" borderId="0" xfId="2" applyFont="1" applyFill="1" applyAlignment="1">
      <alignment horizontal="center" wrapText="1"/>
    </xf>
    <xf numFmtId="0" fontId="1" fillId="11" borderId="64" xfId="2" applyFill="1" applyBorder="1"/>
    <xf numFmtId="0" fontId="1" fillId="11" borderId="65" xfId="2" applyFill="1" applyBorder="1"/>
    <xf numFmtId="0" fontId="1" fillId="11" borderId="66"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7"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8"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8" xfId="2" applyNumberFormat="1" applyFont="1" applyFill="1" applyBorder="1" applyAlignment="1">
      <alignment horizontal="center"/>
    </xf>
    <xf numFmtId="0" fontId="1" fillId="11" borderId="67" xfId="2" applyFill="1" applyBorder="1" applyAlignment="1">
      <alignment horizontal="center"/>
    </xf>
    <xf numFmtId="0" fontId="1" fillId="11" borderId="0" xfId="2" applyFill="1" applyAlignment="1">
      <alignment horizontal="center"/>
    </xf>
    <xf numFmtId="0" fontId="1" fillId="11" borderId="68"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5" xfId="0" applyNumberFormat="1" applyFont="1" applyFill="1" applyBorder="1" applyAlignment="1">
      <alignment horizontal="center"/>
    </xf>
    <xf numFmtId="174" fontId="59" fillId="2" borderId="60" xfId="0" applyNumberFormat="1" applyFont="1" applyFill="1" applyBorder="1" applyAlignment="1">
      <alignment horizontal="center"/>
    </xf>
    <xf numFmtId="184" fontId="5" fillId="2" borderId="52" xfId="0" applyNumberFormat="1" applyFont="1" applyFill="1" applyBorder="1" applyAlignment="1">
      <alignment horizontal="center"/>
    </xf>
    <xf numFmtId="177" fontId="5" fillId="2" borderId="53"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0" fontId="1" fillId="2" borderId="62" xfId="0" applyFont="1" applyFill="1" applyBorder="1" applyAlignment="1">
      <alignment horizontal="center"/>
    </xf>
    <xf numFmtId="185" fontId="5" fillId="2" borderId="38" xfId="0" applyNumberFormat="1" applyFont="1" applyFill="1" applyBorder="1" applyAlignment="1">
      <alignment horizontal="center"/>
    </xf>
    <xf numFmtId="185" fontId="5" fillId="2" borderId="19" xfId="0" applyNumberFormat="1" applyFont="1" applyFill="1" applyBorder="1" applyAlignment="1">
      <alignment horizontal="center"/>
    </xf>
    <xf numFmtId="172" fontId="20" fillId="2" borderId="62"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50"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4" xfId="0" applyNumberFormat="1" applyFont="1" applyFill="1" applyBorder="1" applyAlignment="1">
      <alignment horizontal="center"/>
    </xf>
    <xf numFmtId="174" fontId="1" fillId="2" borderId="39" xfId="0" applyNumberFormat="1" applyFont="1" applyFill="1" applyBorder="1" applyAlignment="1">
      <alignment horizontal="center"/>
    </xf>
    <xf numFmtId="174" fontId="5" fillId="2" borderId="5" xfId="0" applyNumberFormat="1" applyFont="1" applyFill="1" applyBorder="1" applyAlignment="1">
      <alignment horizontal="center"/>
    </xf>
    <xf numFmtId="174" fontId="59" fillId="2" borderId="75"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5" xfId="0" applyFont="1" applyFill="1" applyBorder="1" applyAlignment="1">
      <alignment horizontal="center"/>
    </xf>
    <xf numFmtId="0" fontId="10" fillId="2" borderId="53" xfId="0" applyFont="1" applyFill="1" applyBorder="1" applyAlignment="1">
      <alignment horizontal="center"/>
    </xf>
    <xf numFmtId="179" fontId="10" fillId="2" borderId="53" xfId="0" applyNumberFormat="1" applyFont="1" applyFill="1" applyBorder="1" applyAlignment="1">
      <alignment horizontal="center"/>
    </xf>
    <xf numFmtId="170" fontId="10" fillId="2" borderId="53" xfId="0" applyNumberFormat="1" applyFont="1" applyFill="1" applyBorder="1" applyAlignment="1">
      <alignment horizontal="center"/>
    </xf>
    <xf numFmtId="171" fontId="10" fillId="2" borderId="60" xfId="0" applyNumberFormat="1" applyFont="1" applyFill="1" applyBorder="1" applyAlignment="1">
      <alignment horizontal="center"/>
    </xf>
    <xf numFmtId="2" fontId="5" fillId="2" borderId="59" xfId="0" quotePrefix="1" applyNumberFormat="1" applyFont="1" applyFill="1" applyBorder="1" applyAlignment="1">
      <alignment horizontal="center"/>
    </xf>
    <xf numFmtId="0" fontId="5" fillId="2" borderId="59" xfId="0" applyFont="1" applyFill="1" applyBorder="1" applyAlignment="1">
      <alignment horizontal="center"/>
    </xf>
    <xf numFmtId="2" fontId="5" fillId="2" borderId="59" xfId="0" applyNumberFormat="1" applyFont="1" applyFill="1" applyBorder="1" applyAlignment="1">
      <alignment horizontal="center"/>
    </xf>
    <xf numFmtId="0" fontId="5" fillId="2" borderId="27" xfId="0" applyFont="1" applyFill="1" applyBorder="1" applyAlignment="1">
      <alignment horizontal="center"/>
    </xf>
    <xf numFmtId="0" fontId="1" fillId="2" borderId="59" xfId="0" applyFont="1" applyFill="1" applyBorder="1" applyAlignment="1">
      <alignment horizontal="center"/>
    </xf>
    <xf numFmtId="0" fontId="1" fillId="2" borderId="53" xfId="0" applyFont="1" applyFill="1" applyBorder="1" applyAlignment="1">
      <alignment horizontal="center"/>
    </xf>
    <xf numFmtId="172" fontId="1" fillId="2" borderId="27" xfId="0" applyNumberFormat="1" applyFont="1" applyFill="1" applyBorder="1" applyAlignment="1">
      <alignment horizontal="center"/>
    </xf>
    <xf numFmtId="0" fontId="20" fillId="2" borderId="60" xfId="0" applyFont="1" applyFill="1" applyBorder="1" applyAlignment="1">
      <alignment horizontal="center"/>
    </xf>
    <xf numFmtId="0" fontId="20" fillId="2" borderId="52" xfId="0" applyFont="1" applyFill="1" applyBorder="1" applyAlignment="1">
      <alignment horizontal="center"/>
    </xf>
    <xf numFmtId="0" fontId="20" fillId="2" borderId="53" xfId="0" applyFont="1" applyFill="1" applyBorder="1" applyAlignment="1">
      <alignment horizontal="center"/>
    </xf>
    <xf numFmtId="178" fontId="20" fillId="2" borderId="61" xfId="0" quotePrefix="1" applyNumberFormat="1" applyFont="1" applyFill="1" applyBorder="1" applyAlignment="1">
      <alignment horizontal="center"/>
    </xf>
    <xf numFmtId="168" fontId="10" fillId="2" borderId="54" xfId="0" applyNumberFormat="1" applyFont="1" applyFill="1" applyBorder="1" applyAlignment="1">
      <alignment horizontal="center"/>
    </xf>
    <xf numFmtId="0" fontId="1" fillId="2" borderId="55" xfId="0" applyFont="1" applyFill="1" applyBorder="1" applyAlignment="1">
      <alignment horizontal="center"/>
    </xf>
    <xf numFmtId="185" fontId="1" fillId="2" borderId="27" xfId="0" applyNumberFormat="1" applyFont="1" applyFill="1" applyBorder="1" applyAlignment="1">
      <alignment horizontal="center"/>
    </xf>
    <xf numFmtId="170" fontId="40" fillId="2" borderId="55" xfId="0" applyNumberFormat="1" applyFont="1" applyFill="1" applyBorder="1" applyAlignment="1">
      <alignment horizontal="center"/>
    </xf>
    <xf numFmtId="171" fontId="40" fillId="2" borderId="53" xfId="0" applyNumberFormat="1" applyFont="1" applyFill="1" applyBorder="1" applyAlignment="1">
      <alignment horizontal="center"/>
    </xf>
    <xf numFmtId="168" fontId="40" fillId="2" borderId="53" xfId="0" applyNumberFormat="1" applyFont="1" applyFill="1" applyBorder="1" applyAlignment="1">
      <alignment horizontal="center"/>
    </xf>
    <xf numFmtId="174" fontId="40" fillId="2" borderId="54" xfId="0" applyNumberFormat="1" applyFont="1" applyFill="1" applyBorder="1" applyAlignment="1">
      <alignment horizontal="center"/>
    </xf>
    <xf numFmtId="2" fontId="1" fillId="2" borderId="59" xfId="0" quotePrefix="1" applyNumberFormat="1" applyFont="1" applyFill="1" applyBorder="1" applyAlignment="1">
      <alignment horizontal="center"/>
    </xf>
    <xf numFmtId="0" fontId="59" fillId="2" borderId="52" xfId="0" applyFont="1" applyFill="1" applyBorder="1" applyAlignment="1">
      <alignment horizontal="center"/>
    </xf>
    <xf numFmtId="0" fontId="59" fillId="2" borderId="53" xfId="0" applyFont="1" applyFill="1" applyBorder="1" applyAlignment="1">
      <alignment horizontal="center"/>
    </xf>
    <xf numFmtId="0" fontId="34" fillId="2" borderId="53" xfId="0" applyFont="1" applyFill="1" applyBorder="1" applyAlignment="1">
      <alignment horizontal="center"/>
    </xf>
    <xf numFmtId="2" fontId="59" fillId="2" borderId="52"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60" xfId="0" applyFont="1" applyFill="1" applyBorder="1" applyAlignment="1">
      <alignment horizontal="center"/>
    </xf>
    <xf numFmtId="174" fontId="5" fillId="2" borderId="59" xfId="0" quotePrefix="1" applyNumberFormat="1" applyFont="1" applyFill="1" applyBorder="1" applyAlignment="1">
      <alignment horizontal="center"/>
    </xf>
    <xf numFmtId="172" fontId="5" fillId="2" borderId="53" xfId="0" applyNumberFormat="1" applyFont="1" applyFill="1" applyBorder="1" applyAlignment="1">
      <alignment horizontal="center"/>
    </xf>
    <xf numFmtId="166" fontId="1" fillId="2" borderId="59" xfId="0" applyNumberFormat="1" applyFont="1" applyFill="1" applyBorder="1" applyAlignment="1">
      <alignment horizontal="center"/>
    </xf>
    <xf numFmtId="0" fontId="1" fillId="2" borderId="52"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0" fillId="12" borderId="0" xfId="0" applyFill="1"/>
    <xf numFmtId="0" fontId="57" fillId="12" borderId="0" xfId="0" applyFont="1" applyFill="1" applyAlignment="1">
      <alignment horizontal="center"/>
    </xf>
    <xf numFmtId="0" fontId="56" fillId="12" borderId="0" xfId="0" applyFont="1" applyFill="1" applyAlignment="1">
      <alignment horizontal="center"/>
    </xf>
    <xf numFmtId="0" fontId="27" fillId="12" borderId="0" xfId="0" applyFont="1" applyFill="1" applyAlignment="1">
      <alignment horizontal="center"/>
    </xf>
    <xf numFmtId="0" fontId="27" fillId="12" borderId="0" xfId="1" applyFont="1" applyFill="1" applyAlignment="1" applyProtection="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41" fillId="10" borderId="48"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29" fillId="10" borderId="48" xfId="1" applyFont="1" applyFill="1" applyBorder="1" applyAlignment="1" applyProtection="1">
      <alignment horizontal="center" vertical="center"/>
      <protection locked="0"/>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0" fillId="0" borderId="0" xfId="0"/>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60" fillId="8" borderId="13" xfId="0" applyFont="1" applyFill="1" applyBorder="1" applyAlignment="1">
      <alignment horizontal="left" wrapText="1"/>
    </xf>
    <xf numFmtId="0" fontId="60" fillId="8" borderId="0" xfId="0" applyFont="1" applyFill="1" applyAlignment="1">
      <alignment horizontal="left" vertical="center" wrapText="1"/>
    </xf>
  </cellXfs>
  <cellStyles count="3">
    <cellStyle name="Hyperlink" xfId="1" builtinId="8"/>
    <cellStyle name="Normal" xfId="0" builtinId="0"/>
    <cellStyle name="Normal 2" xfId="2" xr:uid="{00000000-0005-0000-0000-000002000000}"/>
  </cellStyles>
  <dxfs count="1788">
    <dxf>
      <font>
        <color theme="1"/>
      </font>
    </dxf>
    <dxf>
      <font>
        <color theme="0"/>
      </font>
    </dxf>
    <dxf>
      <font>
        <color theme="0"/>
      </font>
    </dxf>
    <dxf>
      <font>
        <color theme="0"/>
      </font>
    </dxf>
    <dxf>
      <font>
        <color theme="0"/>
      </font>
    </dxf>
    <dxf>
      <numFmt numFmtId="174" formatCode="0&quot;dB&quot;"/>
    </dxf>
    <dxf>
      <font>
        <color theme="1"/>
      </font>
      <numFmt numFmtId="174" formatCode="0&quot;dB&quot;"/>
    </dxf>
    <dxf>
      <numFmt numFmtId="184" formatCode="0&quot;V&quot;"/>
    </dxf>
    <dxf>
      <font>
        <color theme="0"/>
      </font>
    </dxf>
    <dxf>
      <numFmt numFmtId="174" formatCode="0&quot;dB&quot;"/>
    </dxf>
    <dxf>
      <font>
        <color theme="1"/>
      </font>
      <numFmt numFmtId="174" formatCode="0&quot;dB&quot;"/>
    </dxf>
    <dxf>
      <font>
        <color theme="0"/>
      </font>
    </dxf>
    <dxf>
      <numFmt numFmtId="184" formatCode="0&quot;V&quo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1"/>
      </font>
      <numFmt numFmtId="174" formatCode="0&quot;dB&quot;"/>
    </dxf>
    <dxf>
      <font>
        <color theme="0"/>
      </font>
    </dxf>
    <dxf>
      <numFmt numFmtId="174" formatCode="0&quot;dB&quot;"/>
    </dxf>
    <dxf>
      <numFmt numFmtId="184" formatCode="0&quot;V&quot;"/>
    </dxf>
    <dxf>
      <numFmt numFmtId="174" formatCode="0&quot;dB&quot;"/>
    </dxf>
    <dxf>
      <numFmt numFmtId="184" formatCode="0&quot;V&quot;"/>
    </dxf>
    <dxf>
      <font>
        <color theme="0"/>
      </font>
    </dxf>
    <dxf>
      <font>
        <color theme="1"/>
      </font>
      <numFmt numFmtId="174" formatCode="0&quot;dB&quot;"/>
    </dxf>
    <dxf>
      <numFmt numFmtId="174" formatCode="0&quot;dB&quot;"/>
    </dxf>
    <dxf>
      <numFmt numFmtId="184" formatCode="0&quot;V&quot;"/>
    </dxf>
    <dxf>
      <font>
        <color theme="1"/>
      </font>
      <numFmt numFmtId="174" formatCode="0&quot;dB&quo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0"/>
      </font>
    </dxf>
    <dxf>
      <font>
        <color theme="0"/>
      </font>
    </dxf>
    <dxf>
      <font>
        <color theme="0"/>
      </font>
    </dxf>
    <dxf>
      <numFmt numFmtId="184" formatCode="0&quot;V&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4" formatCode="0&quot;ms&quot;"/>
    </dxf>
    <dxf>
      <numFmt numFmtId="167" formatCode="0.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84" formatCode="0&quot;V&quot;"/>
    </dxf>
    <dxf>
      <numFmt numFmtId="174" formatCode="0&quot;dB&quot;"/>
    </dxf>
    <dxf>
      <numFmt numFmtId="184" formatCode="0&quot;V&quot;"/>
    </dxf>
    <dxf>
      <numFmt numFmtId="182" formatCode="0&quot;dBu&quot;"/>
    </dxf>
    <dxf>
      <numFmt numFmtId="182" formatCode="0&quot;dBu&quot;"/>
    </dxf>
    <dxf>
      <numFmt numFmtId="174" formatCode="0&quot;dB&quot;"/>
    </dxf>
    <dxf>
      <numFmt numFmtId="169" formatCode="0.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74" formatCode="0&quot;dB&quot;"/>
    </dxf>
    <dxf>
      <numFmt numFmtId="182" formatCode="0&quot;dBu&quot;"/>
    </dxf>
    <dxf>
      <numFmt numFmtId="169" formatCode="0.0&quot;dBu&quot;"/>
    </dxf>
    <dxf>
      <numFmt numFmtId="184" formatCode="0&quot;V&quot;"/>
    </dxf>
    <dxf>
      <numFmt numFmtId="169" formatCode="0.0&quot;dBu&quot;"/>
    </dxf>
    <dxf>
      <numFmt numFmtId="174" formatCode="0&quot;dB&quot;"/>
    </dxf>
    <dxf>
      <numFmt numFmtId="182" formatCode="0&quot;dBu&quot;"/>
    </dxf>
    <dxf>
      <numFmt numFmtId="169" formatCode="0.0&quot;dBu&quot;"/>
    </dxf>
    <dxf>
      <numFmt numFmtId="182" formatCode="0&quot;dBu&quot;"/>
    </dxf>
    <dxf>
      <numFmt numFmtId="174" formatCode="0&quot;dB&quot;"/>
    </dxf>
    <dxf>
      <numFmt numFmtId="182" formatCode="0&quot;dBu&quot;"/>
    </dxf>
    <dxf>
      <numFmt numFmtId="169" formatCode="0.0&quot;dBu&quot;"/>
    </dxf>
    <dxf>
      <numFmt numFmtId="174" formatCode="0&quot;dB&quot;"/>
    </dxf>
    <dxf>
      <numFmt numFmtId="184" formatCode="0&quot;V&quot;"/>
    </dxf>
    <dxf>
      <numFmt numFmtId="174" formatCode="0&quot;dB&quot;"/>
    </dxf>
    <dxf>
      <numFmt numFmtId="182" formatCode="0&quot;dBu&quot;"/>
    </dxf>
    <dxf>
      <numFmt numFmtId="169" formatCode="0.0&quot;dBu&quot;"/>
    </dxf>
    <dxf>
      <numFmt numFmtId="174" formatCode="0&quot;dB&quot;"/>
    </dxf>
    <dxf>
      <numFmt numFmtId="182" formatCode="0&quot;dBu&quot;"/>
    </dxf>
    <dxf>
      <numFmt numFmtId="184" formatCode="0&quot;V&quot;"/>
    </dxf>
    <dxf>
      <numFmt numFmtId="184" formatCode="0&quot;V&quot;"/>
    </dxf>
    <dxf>
      <numFmt numFmtId="182" formatCode="0&quot;dBu&quot;"/>
    </dxf>
    <dxf>
      <numFmt numFmtId="182" formatCode="0&quot;dBu&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2" formatCode="0&quot;dBu&quot;"/>
    </dxf>
    <dxf>
      <font>
        <color rgb="FFFFFF99"/>
      </font>
      <numFmt numFmtId="184" formatCode="0&quot;V&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numFmt numFmtId="184" formatCode="0&quot;V&quot;"/>
    </dxf>
    <dxf>
      <font>
        <color theme="1"/>
      </font>
      <numFmt numFmtId="174" formatCode="0&quot;dB&quot;"/>
    </dxf>
    <dxf>
      <numFmt numFmtId="174" formatCode="0&quot;dB&quot;"/>
    </dxf>
    <dxf>
      <font>
        <color theme="0"/>
      </font>
    </dxf>
    <dxf>
      <numFmt numFmtId="174" formatCode="0&quot;dB&quot;"/>
    </dxf>
    <dxf>
      <font>
        <color theme="1"/>
      </font>
      <numFmt numFmtId="174" formatCode="0&quot;dB&quot;"/>
    </dxf>
    <dxf>
      <numFmt numFmtId="184" formatCode="0&quot;V&quot;"/>
    </dxf>
    <dxf>
      <numFmt numFmtId="174" formatCode="0&quot;dB&quot;"/>
    </dxf>
    <dxf>
      <font>
        <color theme="1"/>
      </font>
      <numFmt numFmtId="174" formatCode="0&quot;dB&quot;"/>
    </dxf>
    <dxf>
      <numFmt numFmtId="184" formatCode="0&quot;V&quot;"/>
    </dxf>
    <dxf>
      <font>
        <color theme="0"/>
      </font>
    </dxf>
    <dxf>
      <numFmt numFmtId="184" formatCode="0&quot;V&quot;"/>
    </dxf>
    <dxf>
      <numFmt numFmtId="174" formatCode="0&quot;dB&quot;"/>
    </dxf>
    <dxf>
      <font>
        <color theme="0"/>
      </fon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84" formatCode="0&quot;V&quot;"/>
    </dxf>
    <dxf>
      <numFmt numFmtId="174" formatCode="0&quot;dB&quot;"/>
    </dxf>
    <dxf>
      <numFmt numFmtId="182" formatCode="0&quot;dBu&quot;"/>
    </dxf>
    <dxf>
      <numFmt numFmtId="169" formatCode="0.0&quot;dBu&quot;"/>
    </dxf>
    <dxf>
      <numFmt numFmtId="169" formatCode="0.0&quot;dBu&quot;"/>
    </dxf>
    <dxf>
      <numFmt numFmtId="182" formatCode="0&quot;dBu&quot;"/>
    </dxf>
    <dxf>
      <numFmt numFmtId="174" formatCode="0&quot;dB&quot;"/>
    </dxf>
    <dxf>
      <numFmt numFmtId="169" formatCode="0.0&quot;dBu&quot;"/>
    </dxf>
    <dxf>
      <numFmt numFmtId="174" formatCode="0&quot;dB&quot;"/>
    </dxf>
    <dxf>
      <numFmt numFmtId="182" formatCode="0&quot;dBu&quot;"/>
    </dxf>
    <dxf>
      <numFmt numFmtId="169" formatCode="0.0&quot;dBu&quot;"/>
    </dxf>
    <dxf>
      <numFmt numFmtId="174" formatCode="0&quot;dB&quot;"/>
    </dxf>
    <dxf>
      <numFmt numFmtId="182" formatCode="0&quot;dBu&quot;"/>
    </dxf>
    <dxf>
      <numFmt numFmtId="182" formatCode="0&quot;dBu&quot;"/>
    </dxf>
    <dxf>
      <numFmt numFmtId="169" formatCode="0.0&quot;dBu&quot;"/>
    </dxf>
    <dxf>
      <numFmt numFmtId="174" formatCode="0&quot;dB&quot;"/>
    </dxf>
    <dxf>
      <numFmt numFmtId="184" formatCode="0&quot;V&quot;"/>
    </dxf>
    <dxf>
      <numFmt numFmtId="182" formatCode="0&quot;dBu&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2" formatCode="0&quot;dBu&quot;"/>
    </dxf>
    <dxf>
      <numFmt numFmtId="184" formatCode="0&quot;V&quot;"/>
    </dxf>
    <dxf>
      <font>
        <color rgb="FFFF0000"/>
      </font>
    </dxf>
    <dxf>
      <font>
        <color theme="1"/>
      </font>
    </dxf>
    <dxf>
      <font>
        <color theme="0"/>
      </font>
    </dxf>
    <dxf>
      <font>
        <color theme="0"/>
      </font>
    </dxf>
    <dxf>
      <font>
        <color theme="0"/>
      </font>
    </dxf>
    <dxf>
      <font>
        <color theme="1"/>
      </font>
      <numFmt numFmtId="174" formatCode="0&quot;dB&quot;"/>
    </dxf>
    <dxf>
      <numFmt numFmtId="184" formatCode="0&quot;V&quot;"/>
    </dxf>
    <dxf>
      <font>
        <color theme="0"/>
      </font>
    </dxf>
    <dxf>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4" formatCode="0&quot;ms&quot;"/>
    </dxf>
    <dxf>
      <numFmt numFmtId="167" formatCode="0.0&quot;ms&quot;"/>
    </dxf>
    <dxf>
      <numFmt numFmtId="184" formatCode="0&quot;V&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numFmt numFmtId="174" formatCode="0&quot;dB&quot;"/>
    </dxf>
    <dxf>
      <font>
        <color theme="1"/>
      </font>
      <numFmt numFmtId="174" formatCode="0&quot;dB&quot;"/>
    </dxf>
    <dxf>
      <numFmt numFmtId="184" formatCode="0&quot;V&quot;"/>
    </dxf>
    <dxf>
      <font>
        <color theme="0"/>
      </font>
    </dxf>
    <dxf>
      <font>
        <color theme="0"/>
      </font>
    </dxf>
    <dxf>
      <font>
        <color theme="0"/>
      </font>
    </dxf>
    <dxf>
      <font>
        <color theme="1"/>
      </font>
      <numFmt numFmtId="174" formatCode="0&quot;dB&quot;"/>
    </dxf>
    <dxf>
      <numFmt numFmtId="184" formatCode="0&quot;V&quot;"/>
    </dxf>
    <dxf>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font>
        <color theme="0"/>
      </font>
    </dxf>
    <dxf>
      <font>
        <color theme="0"/>
      </font>
    </dxf>
    <dxf>
      <font>
        <color theme="1"/>
      </font>
      <numFmt numFmtId="174" formatCode="0&quot;dB&quot;"/>
    </dxf>
    <dxf>
      <numFmt numFmtId="184" formatCode="0&quot;V&quot;"/>
    </dxf>
    <dxf>
      <numFmt numFmtId="174" formatCode="0&quot;dB&quot;"/>
    </dxf>
    <dxf>
      <font>
        <color theme="0"/>
      </font>
    </dxf>
    <dxf>
      <font>
        <color theme="0"/>
      </fon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numFmt numFmtId="184" formatCode="0&quot;V&quot;"/>
    </dxf>
    <dxf>
      <font>
        <color theme="0"/>
      </font>
    </dxf>
    <dxf>
      <numFmt numFmtId="174" formatCode="0&quot;dB&quot;"/>
    </dxf>
    <dxf>
      <font>
        <color theme="0"/>
      </font>
    </dxf>
    <dxf>
      <numFmt numFmtId="174" formatCode="0&quot;dB&quot;"/>
    </dxf>
    <dxf>
      <font>
        <color theme="1"/>
      </font>
      <numFmt numFmtId="174" formatCode="0&quot;dB&quot;"/>
    </dxf>
    <dxf>
      <font>
        <color theme="0"/>
      </font>
    </dxf>
    <dxf>
      <numFmt numFmtId="184" formatCode="0&quot;V&quot;"/>
    </dxf>
    <dxf>
      <font>
        <color theme="0"/>
      </font>
    </dxf>
    <dxf>
      <font>
        <color theme="0"/>
      </font>
    </dxf>
    <dxf>
      <numFmt numFmtId="174" formatCode="0&quot;dB&quot;"/>
    </dxf>
    <dxf>
      <numFmt numFmtId="184" formatCode="0&quot;V&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font>
        <color theme="0"/>
      </font>
    </dxf>
    <dxf>
      <font>
        <color theme="1"/>
      </font>
      <numFmt numFmtId="174" formatCode="0&quot;dB&quot;"/>
    </dxf>
    <dxf>
      <numFmt numFmtId="174" formatCode="0&quot;dB&quot;"/>
    </dxf>
    <dxf>
      <numFmt numFmtId="184" formatCode="0&quot;V&quot;"/>
    </dxf>
    <dxf>
      <font>
        <color theme="1"/>
      </font>
      <numFmt numFmtId="174" formatCode="0&quot;dB&quot;"/>
    </dxf>
    <dxf>
      <numFmt numFmtId="174" formatCode="0&quot;dB&quot;"/>
    </dxf>
    <dxf>
      <font>
        <color theme="0"/>
      </font>
    </dxf>
    <dxf>
      <numFmt numFmtId="174" formatCode="0&quot;dB&quot;"/>
    </dxf>
    <dxf>
      <font>
        <color theme="1"/>
      </font>
      <numFmt numFmtId="174" formatCode="0&quot;dB&quot;"/>
    </dxf>
    <dxf>
      <font>
        <color theme="0"/>
      </fon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84" formatCode="0&quot;V&quot;"/>
    </dxf>
    <dxf>
      <font>
        <color theme="0"/>
      </font>
    </dxf>
    <dxf>
      <numFmt numFmtId="174" formatCode="0&quot;dB&quot;"/>
    </dxf>
    <dxf>
      <font>
        <color theme="1"/>
      </font>
      <numFmt numFmtId="174" formatCode="0&quot;dB&quot;"/>
    </dxf>
    <dxf>
      <numFmt numFmtId="184" formatCode="0&quot;V&quot;"/>
    </dxf>
    <dxf>
      <font>
        <color theme="0"/>
      </font>
    </dxf>
    <dxf>
      <font>
        <color theme="1"/>
      </font>
      <numFmt numFmtId="174" formatCode="0&quot;dB&quot;"/>
    </dxf>
    <dxf>
      <numFmt numFmtId="174" formatCode="0&quot;dB&quot;"/>
    </dxf>
    <dxf>
      <font>
        <color theme="0"/>
      </font>
    </dxf>
    <dxf>
      <numFmt numFmtId="184" formatCode="0&quot;V&quot;"/>
    </dxf>
    <dxf>
      <font>
        <color theme="0"/>
      </font>
    </dxf>
    <dxf>
      <numFmt numFmtId="174" formatCode="0&quot;dB&quot;"/>
    </dxf>
    <dxf>
      <font>
        <color theme="1"/>
      </font>
      <numFmt numFmtId="174" formatCode="0&quot;dB&quot;"/>
    </dxf>
    <dxf>
      <numFmt numFmtId="176" formatCode="0.0&quot;V&quot;"/>
    </dxf>
    <dxf>
      <numFmt numFmtId="184" formatCode="0&quot;V&quot;"/>
    </dxf>
    <dxf>
      <font>
        <color theme="1"/>
      </font>
      <numFmt numFmtId="174" formatCode="0&quot;dB&quot;"/>
    </dxf>
    <dxf>
      <numFmt numFmtId="174" formatCode="0&quot;dB&quot;"/>
    </dxf>
    <dxf>
      <font>
        <color theme="0"/>
      </font>
    </dxf>
    <dxf>
      <font>
        <color theme="0"/>
      </font>
    </dxf>
    <dxf>
      <numFmt numFmtId="174" formatCode="0&quot;dB&quot;"/>
    </dxf>
    <dxf>
      <font>
        <color theme="1"/>
      </font>
      <numFmt numFmtId="174" formatCode="0&quot;dB&quot;"/>
    </dxf>
    <dxf>
      <numFmt numFmtId="184" formatCode="0&quot;V&quot;"/>
    </dxf>
    <dxf>
      <font>
        <color theme="0"/>
      </font>
    </dxf>
    <dxf>
      <numFmt numFmtId="174" formatCode="0&quot;dB&quot;"/>
    </dxf>
    <dxf>
      <font>
        <color theme="0"/>
      </font>
    </dxf>
    <dxf>
      <font>
        <color theme="1"/>
      </font>
      <numFmt numFmtId="174" formatCode="0&quot;dB&quot;"/>
    </dxf>
    <dxf>
      <numFmt numFmtId="184" formatCode="0&quot;V&quot;"/>
    </dxf>
    <dxf>
      <font>
        <color theme="0"/>
      </font>
    </dxf>
    <dxf>
      <font>
        <color theme="1"/>
      </font>
      <numFmt numFmtId="174" formatCode="0&quot;dB&quot;"/>
    </dxf>
    <dxf>
      <numFmt numFmtId="184" formatCode="0&quot;V&quot;"/>
    </dxf>
    <dxf>
      <font>
        <color theme="0"/>
      </font>
    </dxf>
    <dxf>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84" formatCode="0&quot;V&quot;"/>
    </dxf>
    <dxf>
      <numFmt numFmtId="184" formatCode="0&quot;V&quot;"/>
    </dxf>
    <dxf>
      <numFmt numFmtId="182" formatCode="0&quot;dBu&quot;"/>
    </dxf>
    <dxf>
      <numFmt numFmtId="174" formatCode="0&quot;dB&quot;"/>
    </dxf>
    <dxf>
      <numFmt numFmtId="169" formatCode="0.0&quot;dBu&quot;"/>
    </dxf>
    <dxf>
      <numFmt numFmtId="184" formatCode="0&quot;V&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69" formatCode="0.0&quot;dBu&quot;"/>
    </dxf>
    <dxf>
      <numFmt numFmtId="174" formatCode="0&quot;dB&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82" formatCode="0&quot;dBu&quot;"/>
    </dxf>
    <dxf>
      <numFmt numFmtId="169" formatCode="0.0&quot;dBu&quot;"/>
    </dxf>
    <dxf>
      <numFmt numFmtId="174" formatCode="0&quot;dB&quot;"/>
    </dxf>
    <dxf>
      <numFmt numFmtId="184" formatCode="0&quot;V&quot;"/>
    </dxf>
    <dxf>
      <numFmt numFmtId="182" formatCode="0&quot;dBu&quot;"/>
    </dxf>
    <dxf>
      <numFmt numFmtId="174" formatCode="0&quot;dB&quot;"/>
    </dxf>
    <dxf>
      <numFmt numFmtId="169" formatCode="0.0&quot;dBu&quot;"/>
    </dxf>
    <dxf>
      <numFmt numFmtId="174" formatCode="0&quot;dB&quot;"/>
    </dxf>
    <dxf>
      <numFmt numFmtId="169" formatCode="0.0&quot;dBu&quot;"/>
    </dxf>
    <dxf>
      <numFmt numFmtId="182" formatCode="0&quot;dBu&quot;"/>
    </dxf>
    <dxf>
      <numFmt numFmtId="174" formatCode="0&quot;dB&quot;"/>
    </dxf>
    <dxf>
      <numFmt numFmtId="182" formatCode="0&quot;dBu&quot;"/>
    </dxf>
    <dxf>
      <numFmt numFmtId="169" formatCode="0.0&quot;dBu&quot;"/>
    </dxf>
    <dxf>
      <numFmt numFmtId="182" formatCode="0&quot;dBu&quot;"/>
    </dxf>
    <dxf>
      <numFmt numFmtId="174" formatCode="0&quot;dB&quot;"/>
    </dxf>
    <dxf>
      <numFmt numFmtId="169" formatCode="0.0&quot;dBu&quot;"/>
    </dxf>
    <dxf>
      <numFmt numFmtId="184" formatCode="0&quot;V&quot;"/>
    </dxf>
    <dxf>
      <numFmt numFmtId="174" formatCode="0&quot;dB&quot;"/>
    </dxf>
    <dxf>
      <numFmt numFmtId="182" formatCode="0&quot;dBu&quot;"/>
    </dxf>
    <dxf>
      <numFmt numFmtId="169" formatCode="0.0&quot;dBu&quot;"/>
    </dxf>
    <dxf>
      <numFmt numFmtId="169" formatCode="0.0&quot;dBu&quot;"/>
    </dxf>
    <dxf>
      <numFmt numFmtId="174" formatCode="0&quot;dB&quot;"/>
    </dxf>
    <dxf>
      <numFmt numFmtId="182" formatCode="0&quot;dBu&quot;"/>
    </dxf>
    <dxf>
      <numFmt numFmtId="174" formatCode="0&quot;dB&quot;"/>
    </dxf>
    <dxf>
      <numFmt numFmtId="182" formatCode="0&quot;dBu&quot;"/>
    </dxf>
    <dxf>
      <numFmt numFmtId="169" formatCode="0.0&quot;dBu&quot;"/>
    </dxf>
    <dxf>
      <numFmt numFmtId="169" formatCode="0.0&quot;dBu&quot;"/>
    </dxf>
    <dxf>
      <numFmt numFmtId="174" formatCode="0&quot;dB&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4" formatCode="0&quot;V&quot;"/>
    </dxf>
    <dxf>
      <numFmt numFmtId="182" formatCode="0&quot;dBu&quot;"/>
    </dxf>
    <dxf>
      <numFmt numFmtId="174" formatCode="0&quot;dB&quot;"/>
    </dxf>
    <dxf>
      <numFmt numFmtId="182" formatCode="0&quot;dBu&quot;"/>
    </dxf>
    <dxf>
      <numFmt numFmtId="169" formatCode="0.0&quot;dBu&quot;"/>
    </dxf>
    <dxf>
      <numFmt numFmtId="184" formatCode="0&quot;V&quot;"/>
    </dxf>
    <dxf>
      <numFmt numFmtId="174" formatCode="0&quot;dB&quot;"/>
    </dxf>
    <dxf>
      <numFmt numFmtId="182" formatCode="0&quot;dBu&quot;"/>
    </dxf>
    <dxf>
      <numFmt numFmtId="169" formatCode="0.0&quot;dBu&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2" formatCode="0&quot;dBu&quot;"/>
    </dxf>
    <dxf>
      <numFmt numFmtId="184" formatCode="0&quot;V&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4" formatCode="0&quot;V&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1"/>
      </font>
      <numFmt numFmtId="174" formatCode="0&quot;dB&quot;"/>
    </dxf>
    <dxf>
      <font>
        <color theme="0"/>
      </font>
    </dxf>
    <dxf>
      <numFmt numFmtId="174" formatCode="0&quot;dB&quot;"/>
    </dxf>
    <dxf>
      <numFmt numFmtId="184" formatCode="0&quot;V&quot;"/>
    </dxf>
    <dxf>
      <numFmt numFmtId="184" formatCode="0&quot;V&quot;"/>
    </dxf>
    <dxf>
      <numFmt numFmtId="174" formatCode="0&quot;dB&quot;"/>
    </dxf>
    <dxf>
      <font>
        <color theme="0"/>
      </fon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1"/>
      </font>
      <numFmt numFmtId="174" formatCode="0&quot;dB&quot;"/>
    </dxf>
    <dxf>
      <numFmt numFmtId="174" formatCode="0&quot;dB&quo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4" formatCode="0&quot;ms&quot;"/>
    </dxf>
    <dxf>
      <numFmt numFmtId="167" formatCode="0.0&quot;ms&quot;"/>
    </dxf>
    <dxf>
      <numFmt numFmtId="164" formatCode="0&quot;ms&quot;"/>
    </dxf>
    <dxf>
      <numFmt numFmtId="167" formatCode="0.0&quot;ms&quot;"/>
    </dxf>
    <dxf>
      <numFmt numFmtId="177" formatCode="0.0&quot;s&quot;"/>
    </dxf>
    <dxf>
      <numFmt numFmtId="164" formatCode="0&quot;ms&quot;"/>
    </dxf>
    <dxf>
      <numFmt numFmtId="167" formatCode="0.0&quot;ms&quot;"/>
    </dxf>
    <dxf>
      <numFmt numFmtId="169" formatCode="0.0&quot;dBu&quot;"/>
    </dxf>
    <dxf>
      <numFmt numFmtId="182" formatCode="0&quot;dBu&quot;"/>
    </dxf>
    <dxf>
      <numFmt numFmtId="174" formatCode="0&quot;dB&quot;"/>
    </dxf>
    <dxf>
      <numFmt numFmtId="174" formatCode="0&quot;dB&quot;"/>
    </dxf>
    <dxf>
      <numFmt numFmtId="169" formatCode="0.0&quot;dBu&quot;"/>
    </dxf>
    <dxf>
      <numFmt numFmtId="182" formatCode="0&quot;dBu&quot;"/>
    </dxf>
    <dxf>
      <numFmt numFmtId="182" formatCode="0&quot;dBu&quot;"/>
    </dxf>
    <dxf>
      <numFmt numFmtId="174" formatCode="0&quot;dB&quot;"/>
    </dxf>
    <dxf>
      <numFmt numFmtId="169" formatCode="0.0&quot;dBu&quot;"/>
    </dxf>
    <dxf>
      <numFmt numFmtId="184" formatCode="0&quot;V&quot;"/>
    </dxf>
    <dxf>
      <numFmt numFmtId="169" formatCode="0.0&quot;dBu&quot;"/>
    </dxf>
    <dxf>
      <numFmt numFmtId="182" formatCode="0&quot;dBu&quot;"/>
    </dxf>
    <dxf>
      <numFmt numFmtId="174" formatCode="0&quot;dB&quot;"/>
    </dxf>
    <dxf>
      <numFmt numFmtId="182" formatCode="0&quot;dBu&quot;"/>
    </dxf>
    <dxf>
      <numFmt numFmtId="184" formatCode="0&quot;V&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2" formatCode="0&quot;dBu&quot;"/>
    </dxf>
    <dxf>
      <font>
        <color rgb="FFFFFF99"/>
      </font>
      <numFmt numFmtId="184" formatCode="0&quot;V&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numFmt numFmtId="184" formatCode="0&quot;V&quot;"/>
    </dxf>
    <dxf>
      <numFmt numFmtId="174" formatCode="0&quot;dB&quot;"/>
    </dxf>
    <dxf>
      <font>
        <color theme="1"/>
      </font>
      <numFmt numFmtId="174" formatCode="0&quot;dB&quot;"/>
    </dxf>
    <dxf>
      <font>
        <color theme="0"/>
      </font>
    </dxf>
    <dxf>
      <numFmt numFmtId="176" formatCode="0.0&quot;V&quot;"/>
    </dxf>
    <dxf>
      <numFmt numFmtId="184" formatCode="0&quot;V&quot;"/>
    </dxf>
    <dxf>
      <font>
        <color theme="0"/>
      </font>
    </dxf>
    <dxf>
      <numFmt numFmtId="174" formatCode="0&quot;dB&quot;"/>
    </dxf>
    <dxf>
      <font>
        <color theme="1"/>
      </font>
      <numFmt numFmtId="174" formatCode="0&quot;dB&quot;"/>
    </dxf>
    <dxf>
      <numFmt numFmtId="184" formatCode="0&quot;V&quot;"/>
    </dxf>
    <dxf>
      <font>
        <color theme="1"/>
      </font>
      <numFmt numFmtId="174" formatCode="0&quot;dB&quot;"/>
    </dxf>
    <dxf>
      <font>
        <color theme="0"/>
      </font>
    </dxf>
    <dxf>
      <numFmt numFmtId="174" formatCode="0&quot;dB&quot;"/>
    </dxf>
    <dxf>
      <numFmt numFmtId="176" formatCode="0.0&quot;V&quot;"/>
    </dxf>
    <dxf>
      <numFmt numFmtId="174" formatCode="0&quot;dB&quot;"/>
    </dxf>
    <dxf>
      <font>
        <color theme="0"/>
      </font>
    </dxf>
    <dxf>
      <font>
        <color theme="1"/>
      </font>
      <numFmt numFmtId="174" formatCode="0&quot;dB&quot;"/>
    </dxf>
    <dxf>
      <numFmt numFmtId="184" formatCode="0&quot;V&quot;"/>
    </dxf>
    <dxf>
      <numFmt numFmtId="176" formatCode="0.0&quot;V&quot;"/>
    </dxf>
    <dxf>
      <numFmt numFmtId="174" formatCode="0&quot;dB&quot;"/>
    </dxf>
    <dxf>
      <font>
        <color theme="1"/>
      </font>
      <numFmt numFmtId="174" formatCode="0&quot;dB&quot;"/>
    </dxf>
    <dxf>
      <font>
        <color theme="0"/>
      </font>
    </dxf>
    <dxf>
      <numFmt numFmtId="184" formatCode="0&quot;V&quot;"/>
    </dxf>
    <dxf>
      <numFmt numFmtId="176" formatCode="0.0&quot;V&quot;"/>
    </dxf>
    <dxf>
      <numFmt numFmtId="184" formatCode="0&quot;V&quot;"/>
    </dxf>
    <dxf>
      <font>
        <color theme="0"/>
      </font>
    </dxf>
    <dxf>
      <numFmt numFmtId="174" formatCode="0&quot;dB&quot;"/>
    </dxf>
    <dxf>
      <font>
        <color theme="1"/>
      </font>
      <numFmt numFmtId="174" formatCode="0&quot;dB&quot;"/>
    </dxf>
    <dxf>
      <numFmt numFmtId="176" formatCode="0.0&quot;V&quot;"/>
    </dxf>
    <dxf>
      <font>
        <color theme="1"/>
      </font>
      <numFmt numFmtId="174" formatCode="0&quot;dB&quot;"/>
    </dxf>
    <dxf>
      <numFmt numFmtId="184" formatCode="0&quot;V&quot;"/>
    </dxf>
    <dxf>
      <font>
        <color theme="0"/>
      </font>
    </dxf>
    <dxf>
      <numFmt numFmtId="174" formatCode="0&quot;dB&quot;"/>
    </dxf>
    <dxf>
      <numFmt numFmtId="176" formatCode="0.0&quot;V&quot;"/>
    </dxf>
    <dxf>
      <font>
        <color theme="1"/>
      </font>
      <numFmt numFmtId="174" formatCode="0&quot;dB&quot;"/>
    </dxf>
    <dxf>
      <numFmt numFmtId="184" formatCode="0&quot;V&quot;"/>
    </dxf>
    <dxf>
      <numFmt numFmtId="174" formatCode="0&quot;dB&quot;"/>
    </dxf>
    <dxf>
      <font>
        <color theme="0"/>
      </font>
    </dxf>
    <dxf>
      <numFmt numFmtId="176" formatCode="0.0&quot;V&quot;"/>
    </dxf>
    <dxf>
      <font>
        <color theme="1"/>
      </font>
      <numFmt numFmtId="174" formatCode="0&quot;dB&quot;"/>
    </dxf>
    <dxf>
      <numFmt numFmtId="174" formatCode="0&quot;dB&quot;"/>
    </dxf>
    <dxf>
      <font>
        <color theme="0"/>
      </font>
    </dxf>
    <dxf>
      <numFmt numFmtId="184" formatCode="0&quot;V&quot;"/>
    </dxf>
    <dxf>
      <numFmt numFmtId="176" formatCode="0.0&quot;V&quot;"/>
    </dxf>
    <dxf>
      <numFmt numFmtId="184" formatCode="0&quot;V&quot;"/>
    </dxf>
    <dxf>
      <numFmt numFmtId="174" formatCode="0&quot;dB&quot;"/>
    </dxf>
    <dxf>
      <font>
        <color theme="0"/>
      </font>
    </dxf>
    <dxf>
      <font>
        <color theme="1"/>
      </font>
      <numFmt numFmtId="174" formatCode="0&quot;dB&quot;"/>
    </dxf>
    <dxf>
      <numFmt numFmtId="176" formatCode="0.0&quot;V&quot;"/>
    </dxf>
    <dxf>
      <numFmt numFmtId="184" formatCode="0&quot;V&quot;"/>
    </dxf>
    <dxf>
      <numFmt numFmtId="174" formatCode="0&quot;dB&quot;"/>
    </dxf>
    <dxf>
      <font>
        <color theme="1"/>
      </font>
      <numFmt numFmtId="174" formatCode="0&quot;dB&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4" formatCode="0&quot;ms&quot;"/>
    </dxf>
    <dxf>
      <numFmt numFmtId="167" formatCode="0.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7" formatCode="0.0&quot;ms&quot;"/>
    </dxf>
    <dxf>
      <numFmt numFmtId="164" formatCode="0&quot;ms&quot;"/>
    </dxf>
    <dxf>
      <numFmt numFmtId="164" formatCode="0&quot;ms&quot;"/>
    </dxf>
    <dxf>
      <numFmt numFmtId="167" formatCode="0.0&quot;ms&quot;"/>
    </dxf>
    <dxf>
      <numFmt numFmtId="169" formatCode="0.0&quot;dBu&quot;"/>
    </dxf>
    <dxf>
      <numFmt numFmtId="174" formatCode="0&quot;dB&quot;"/>
    </dxf>
    <dxf>
      <numFmt numFmtId="182" formatCode="0&quot;dBu&quot;"/>
    </dxf>
    <dxf>
      <numFmt numFmtId="182" formatCode="0&quot;dBu&quot;"/>
    </dxf>
    <dxf>
      <numFmt numFmtId="184" formatCode="0&quot;V&quot;"/>
    </dxf>
    <dxf>
      <numFmt numFmtId="182" formatCode="0&quot;dBu&quot;"/>
    </dxf>
    <dxf>
      <numFmt numFmtId="174" formatCode="0&quot;dB&quot;"/>
    </dxf>
    <dxf>
      <numFmt numFmtId="182" formatCode="0&quot;dBu&quot;"/>
    </dxf>
    <dxf>
      <numFmt numFmtId="169" formatCode="0.0&quot;dBu&quot;"/>
    </dxf>
    <dxf>
      <numFmt numFmtId="169" formatCode="0.0&quot;dBu&quot;"/>
    </dxf>
    <dxf>
      <numFmt numFmtId="182" formatCode="0&quot;dBu&quot;"/>
    </dxf>
    <dxf>
      <numFmt numFmtId="174" formatCode="0&quot;dB&quot;"/>
    </dxf>
    <dxf>
      <numFmt numFmtId="182" formatCode="0&quot;dBu&quot;"/>
    </dxf>
    <dxf>
      <numFmt numFmtId="182" formatCode="0&quot;dBu&quot;"/>
    </dxf>
    <dxf>
      <numFmt numFmtId="184" formatCode="0&quot;V&quot;"/>
    </dxf>
    <dxf>
      <numFmt numFmtId="169" formatCode="0.0&quot;dBu&quot;"/>
    </dxf>
    <dxf>
      <numFmt numFmtId="182" formatCode="0&quot;dBu&quot;"/>
    </dxf>
    <dxf>
      <numFmt numFmtId="174" formatCode="0&quot;dB&quot;"/>
    </dxf>
    <dxf>
      <numFmt numFmtId="182" formatCode="0&quot;dBu&quot;"/>
    </dxf>
    <dxf>
      <numFmt numFmtId="182" formatCode="0&quot;dBu&quot;"/>
    </dxf>
    <dxf>
      <numFmt numFmtId="184" formatCode="0&quot;V&quot;"/>
    </dxf>
    <dxf>
      <numFmt numFmtId="182" formatCode="0&quot;dBu&quot;"/>
    </dxf>
    <dxf>
      <numFmt numFmtId="169" formatCode="0.0&quot;dBu&quot;"/>
    </dxf>
    <dxf>
      <numFmt numFmtId="174" formatCode="0&quot;dB&quot;"/>
    </dxf>
    <dxf>
      <numFmt numFmtId="182" formatCode="0&quot;dBu&quot;"/>
    </dxf>
    <dxf>
      <numFmt numFmtId="184" formatCode="0&quot;V&quot;"/>
    </dxf>
    <dxf>
      <numFmt numFmtId="182" formatCode="0&quot;dBu&quot;"/>
    </dxf>
    <dxf>
      <numFmt numFmtId="169" formatCode="0.0&quot;dBu&quot;"/>
    </dxf>
    <dxf>
      <numFmt numFmtId="182" formatCode="0&quot;dBu&quot;"/>
    </dxf>
    <dxf>
      <numFmt numFmtId="174" formatCode="0&quot;dB&quot;"/>
    </dxf>
    <dxf>
      <numFmt numFmtId="184" formatCode="0&quot;V&quot;"/>
    </dxf>
    <dxf>
      <numFmt numFmtId="182" formatCode="0&quot;dBu&quot;"/>
    </dxf>
    <dxf>
      <numFmt numFmtId="182" formatCode="0&quot;dBu&quot;"/>
    </dxf>
    <dxf>
      <numFmt numFmtId="182" formatCode="0&quot;dBu&quot;"/>
    </dxf>
    <dxf>
      <numFmt numFmtId="169" formatCode="0.0&quot;dBu&quot;"/>
    </dxf>
    <dxf>
      <numFmt numFmtId="174" formatCode="0&quot;dB&quot;"/>
    </dxf>
    <dxf>
      <numFmt numFmtId="184" formatCode="0&quot;V&quot;"/>
    </dxf>
    <dxf>
      <numFmt numFmtId="182" formatCode="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82" formatCode="0&quot;dBu&quot;"/>
    </dxf>
    <dxf>
      <numFmt numFmtId="169" formatCode="0.0&quot;dBu&quot;"/>
    </dxf>
    <dxf>
      <numFmt numFmtId="184" formatCode="0&quot;V&quot;"/>
    </dxf>
    <dxf>
      <numFmt numFmtId="182" formatCode="0&quot;dBu&quot;"/>
    </dxf>
    <dxf>
      <numFmt numFmtId="182" formatCode="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82" formatCode="0&quot;dBu&quot;"/>
    </dxf>
    <dxf>
      <numFmt numFmtId="174" formatCode="0&quot;dB&quot;"/>
    </dxf>
    <dxf>
      <numFmt numFmtId="182" formatCode="0&quot;dBu&quot;"/>
    </dxf>
    <dxf>
      <numFmt numFmtId="169" formatCode="0.0&quot;dBu&quot;"/>
    </dxf>
    <dxf>
      <numFmt numFmtId="182" formatCode="0&quot;dBu&quot;"/>
    </dxf>
    <dxf>
      <numFmt numFmtId="184" formatCode="0&quot;V&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4" formatCode="0&quot;V&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numFmt numFmtId="174" formatCode="0&quot;dB&quot;"/>
    </dxf>
    <dxf>
      <numFmt numFmtId="184" formatCode="0&quot;V&quot;"/>
    </dxf>
    <dxf>
      <numFmt numFmtId="174" formatCode="0&quot;dB&quot;"/>
    </dxf>
    <dxf>
      <font>
        <color theme="1"/>
      </font>
      <numFmt numFmtId="174" formatCode="0&quot;dB&quot;"/>
    </dxf>
    <dxf>
      <numFmt numFmtId="184" formatCode="0&quot;V&quot;"/>
    </dxf>
    <dxf>
      <font>
        <color theme="0"/>
      </font>
    </dxf>
    <dxf>
      <font>
        <color theme="0"/>
      </font>
    </dxf>
    <dxf>
      <font>
        <color theme="1"/>
      </font>
      <numFmt numFmtId="174" formatCode="0&quot;dB&quot;"/>
    </dxf>
    <dxf>
      <font>
        <color theme="0"/>
      </font>
    </dxf>
    <dxf>
      <numFmt numFmtId="174" formatCode="0&quot;dB&quot;"/>
    </dxf>
    <dxf>
      <numFmt numFmtId="184" formatCode="0&quot;V&quot;"/>
    </dxf>
    <dxf>
      <font>
        <color theme="0"/>
      </font>
    </dxf>
    <dxf>
      <numFmt numFmtId="184" formatCode="0&quot;V&quot;"/>
    </dxf>
    <dxf>
      <numFmt numFmtId="174" formatCode="0&quot;dB&quot;"/>
    </dxf>
    <dxf>
      <numFmt numFmtId="174" formatCode="0&quot;dB&quot;"/>
    </dxf>
    <dxf>
      <font>
        <color theme="1"/>
      </font>
      <numFmt numFmtId="174" formatCode="0&quot;dB&quot;"/>
    </dxf>
    <dxf>
      <numFmt numFmtId="184" formatCode="0&quot;V&quot;"/>
    </dxf>
    <dxf>
      <font>
        <color theme="0"/>
      </font>
    </dxf>
    <dxf>
      <font>
        <color theme="0"/>
      </font>
    </dxf>
    <dxf>
      <numFmt numFmtId="184" formatCode="0&quot;V&quot;"/>
    </dxf>
    <dxf>
      <font>
        <color theme="0"/>
      </font>
    </dxf>
    <dxf>
      <font>
        <color theme="1"/>
      </font>
      <numFmt numFmtId="174" formatCode="0&quot;dB&quot;"/>
    </dxf>
    <dxf>
      <numFmt numFmtId="174" formatCode="0&quot;dB&quot;"/>
    </dxf>
    <dxf>
      <font>
        <color theme="1"/>
      </font>
      <numFmt numFmtId="174" formatCode="0&quot;dB&quot;"/>
    </dxf>
    <dxf>
      <numFmt numFmtId="184" formatCode="0&quot;V&quot;"/>
    </dxf>
    <dxf>
      <font>
        <color theme="0"/>
      </font>
    </dxf>
    <dxf>
      <numFmt numFmtId="174" formatCode="0&quot;dB&quot;"/>
    </dxf>
    <dxf>
      <numFmt numFmtId="174" formatCode="0&quot;dB&quot;"/>
    </dxf>
    <dxf>
      <numFmt numFmtId="184" formatCode="0&quot;V&quot;"/>
    </dxf>
    <dxf>
      <font>
        <color theme="0"/>
      </font>
    </dxf>
    <dxf>
      <font>
        <color theme="1"/>
      </font>
      <numFmt numFmtId="174" formatCode="0&quot;dB&quot;"/>
    </dxf>
    <dxf>
      <font>
        <color theme="1"/>
      </font>
      <numFmt numFmtId="174" formatCode="0&quot;dB&quot;"/>
    </dxf>
    <dxf>
      <numFmt numFmtId="174" formatCode="0&quot;dB&quot;"/>
    </dxf>
    <dxf>
      <font>
        <color theme="0"/>
      </font>
    </dxf>
    <dxf>
      <numFmt numFmtId="184" formatCode="0&quot;V&quot;"/>
    </dxf>
    <dxf>
      <numFmt numFmtId="174" formatCode="0&quot;dB&quot;"/>
    </dxf>
    <dxf>
      <numFmt numFmtId="184" formatCode="0&quot;V&quot;"/>
    </dxf>
    <dxf>
      <font>
        <color theme="1"/>
      </font>
      <numFmt numFmtId="174" formatCode="0&quot;dB&quot;"/>
    </dxf>
    <dxf>
      <font>
        <color theme="0"/>
      </fon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64" formatCode="0&quot;ms&quot;"/>
    </dxf>
    <dxf>
      <numFmt numFmtId="186" formatCode="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86" formatCode="0&quot;s&quot;"/>
    </dxf>
    <dxf>
      <numFmt numFmtId="164" formatCode="0&quot;ms&quot;"/>
    </dxf>
    <dxf>
      <numFmt numFmtId="167" formatCode="0.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69" formatCode="0.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69" formatCode="0.0&quot;dBu&quot;"/>
    </dxf>
    <dxf>
      <numFmt numFmtId="174" formatCode="0&quot;dB&quot;"/>
    </dxf>
    <dxf>
      <numFmt numFmtId="169" formatCode="0.0&quot;dBu&quot;"/>
    </dxf>
    <dxf>
      <numFmt numFmtId="182" formatCode="0&quot;dBu&quot;"/>
    </dxf>
    <dxf>
      <numFmt numFmtId="174" formatCode="0&quot;dB&quot;"/>
    </dxf>
    <dxf>
      <numFmt numFmtId="174" formatCode="0&quot;dB&quot;"/>
    </dxf>
    <dxf>
      <numFmt numFmtId="182" formatCode="0&quot;dBu&quot;"/>
    </dxf>
    <dxf>
      <numFmt numFmtId="169" formatCode="0.0&quot;dBu&quot;"/>
    </dxf>
    <dxf>
      <numFmt numFmtId="184" formatCode="0&quot;V&quot;"/>
    </dxf>
    <dxf>
      <numFmt numFmtId="182" formatCode="0&quot;dBu&quot;"/>
    </dxf>
    <dxf>
      <numFmt numFmtId="182" formatCode="0&quot;dBu&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numFmt numFmtId="174" formatCode="0&quot;dB&quot;"/>
    </dxf>
    <dxf>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4" formatCode="0&quot;V&quot;"/>
    </dxf>
    <dxf>
      <numFmt numFmtId="184" formatCode="0&quot;V&quot;"/>
    </dxf>
    <dxf>
      <numFmt numFmtId="184" formatCode="0&quot;V&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font>
        <color theme="0"/>
      </font>
      <numFmt numFmtId="184" formatCode="0&quot;V&quot;"/>
    </dxf>
    <dxf>
      <numFmt numFmtId="184" formatCode="0&quot;V&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2" formatCode="0&quot;dBu&quot;"/>
    </dxf>
    <dxf>
      <numFmt numFmtId="184" formatCode="0&quot;V&quot;"/>
    </dxf>
    <dxf>
      <font>
        <color rgb="FFFF0000"/>
      </font>
    </dxf>
    <dxf>
      <font>
        <color theme="0"/>
      </font>
    </dxf>
    <dxf>
      <font>
        <color theme="0"/>
      </font>
    </dxf>
    <dxf>
      <font>
        <color theme="1"/>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84" formatCode="0&quot;V&quot;"/>
    </dxf>
    <dxf>
      <font>
        <color theme="0"/>
      </font>
    </dxf>
    <dxf>
      <font>
        <color theme="1"/>
      </font>
      <numFmt numFmtId="174" formatCode="0&quot;dB&quot;"/>
    </dxf>
    <dxf>
      <font>
        <color theme="0"/>
      </font>
    </dxf>
    <dxf>
      <font>
        <color theme="0"/>
      </font>
    </dxf>
    <dxf>
      <numFmt numFmtId="174" formatCode="0&quot;dB&quot;"/>
    </dxf>
    <dxf>
      <font>
        <color theme="1"/>
      </font>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numFmt numFmtId="174" formatCode="0&quot;dB&quot;"/>
    </dxf>
    <dxf>
      <font>
        <color theme="0"/>
      </font>
    </dxf>
    <dxf>
      <font>
        <color theme="1"/>
      </font>
      <numFmt numFmtId="174" formatCode="0&quot;dB&quot;"/>
    </dxf>
    <dxf>
      <font>
        <color theme="0"/>
      </font>
    </dxf>
    <dxf>
      <numFmt numFmtId="184" formatCode="0&quot;V&quot;"/>
    </dxf>
    <dxf>
      <numFmt numFmtId="174" formatCode="0&quot;dB&quot;"/>
    </dxf>
    <dxf>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font>
        <color theme="0"/>
      </font>
    </dxf>
    <dxf>
      <font>
        <color theme="0"/>
      </font>
    </dxf>
    <dxf>
      <font>
        <color theme="1"/>
      </font>
      <numFmt numFmtId="174" formatCode="0&quot;dB&quot;"/>
    </dxf>
    <dxf>
      <numFmt numFmtId="174" formatCode="0&quot;dB&quot;"/>
    </dxf>
    <dxf>
      <numFmt numFmtId="184" formatCode="0&quot;V&quot;"/>
    </dxf>
    <dxf>
      <font>
        <color theme="0"/>
      </font>
    </dxf>
    <dxf>
      <numFmt numFmtId="184" formatCode="0&quot;V&quot;"/>
    </dxf>
    <dxf>
      <font>
        <color theme="0"/>
      </font>
    </dxf>
    <dxf>
      <font>
        <color theme="1"/>
      </font>
      <numFmt numFmtId="174" formatCode="0&quot;dB&quot;"/>
    </dxf>
    <dxf>
      <numFmt numFmtId="174" formatCode="0&quot;dB&quot;"/>
    </dxf>
    <dxf>
      <font>
        <color theme="0"/>
      </font>
    </dxf>
    <dxf>
      <font>
        <color theme="0"/>
      </font>
    </dxf>
    <dxf>
      <numFmt numFmtId="184" formatCode="0&quot;V&quot;"/>
    </dxf>
    <dxf>
      <font>
        <color theme="1"/>
      </font>
      <numFmt numFmtId="174" formatCode="0&quot;dB&quot;"/>
    </dxf>
    <dxf>
      <numFmt numFmtId="174" formatCode="0&quot;dB&quot;"/>
    </dxf>
    <dxf>
      <font>
        <color theme="0"/>
      </font>
    </dxf>
    <dxf>
      <numFmt numFmtId="184" formatCode="0&quot;V&quot;"/>
    </dxf>
    <dxf>
      <font>
        <color theme="1"/>
      </font>
      <numFmt numFmtId="174" formatCode="0&quot;dB&quot;"/>
    </dxf>
    <dxf>
      <font>
        <color theme="0"/>
      </font>
    </dxf>
    <dxf>
      <numFmt numFmtId="174" formatCode="0&quot;dB&quot;"/>
    </dxf>
    <dxf>
      <font>
        <color theme="0"/>
      </font>
    </dxf>
    <dxf>
      <numFmt numFmtId="174" formatCode="0&quot;dB&quot;"/>
    </dxf>
    <dxf>
      <numFmt numFmtId="184" formatCode="0&quot;V&quot;"/>
    </dxf>
    <dxf>
      <font>
        <color theme="0"/>
      </font>
    </dxf>
    <dxf>
      <font>
        <color theme="1"/>
      </font>
      <numFmt numFmtId="174" formatCode="0&quot;dB&quot;"/>
    </dxf>
    <dxf>
      <font>
        <color theme="0"/>
      </font>
    </dxf>
    <dxf>
      <numFmt numFmtId="184" formatCode="0&quot;V&quot;"/>
    </dxf>
    <dxf>
      <numFmt numFmtId="174" formatCode="0&quot;dB&quot;"/>
    </dxf>
    <dxf>
      <font>
        <color theme="0"/>
      </fon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74" formatCode="0&quot;dB&quot;"/>
    </dxf>
    <dxf>
      <font>
        <color theme="0"/>
      </font>
    </dxf>
    <dxf>
      <numFmt numFmtId="184" formatCode="0&quot;V&quot;"/>
    </dxf>
    <dxf>
      <numFmt numFmtId="174" formatCode="0&quot;dB&quot;"/>
    </dxf>
    <dxf>
      <font>
        <color theme="1"/>
      </font>
      <numFmt numFmtId="174" formatCode="0&quot;dB&quot;"/>
    </dxf>
    <dxf>
      <font>
        <color theme="1"/>
      </font>
      <numFmt numFmtId="174" formatCode="0&quot;dB&quot;"/>
    </dxf>
    <dxf>
      <font>
        <color theme="0"/>
      </font>
    </dxf>
    <dxf>
      <numFmt numFmtId="184" formatCode="0&quot;V&quot;"/>
    </dxf>
    <dxf>
      <numFmt numFmtId="174" formatCode="0&quot;dB&quot;"/>
    </dxf>
    <dxf>
      <font>
        <color theme="0"/>
      </font>
    </dxf>
    <dxf>
      <numFmt numFmtId="174" formatCode="0&quot;dB&quot;"/>
    </dxf>
    <dxf>
      <font>
        <color theme="0"/>
      </font>
    </dxf>
    <dxf>
      <font>
        <color theme="1"/>
      </font>
      <numFmt numFmtId="174" formatCode="0&quot;dB&quot;"/>
    </dxf>
    <dxf>
      <numFmt numFmtId="184" formatCode="0&quot;V&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4" formatCode="0&quot;ms&quot;"/>
    </dxf>
    <dxf>
      <numFmt numFmtId="167" formatCode="0.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64" formatCode="0&quot;ms&quot;"/>
    </dxf>
    <dxf>
      <numFmt numFmtId="167" formatCode="0.0&quot;ms&quot;"/>
    </dxf>
    <dxf>
      <numFmt numFmtId="167" formatCode="0.0&quot;ms&quot;"/>
    </dxf>
    <dxf>
      <numFmt numFmtId="164" formatCode="0&quot;ms&quot;"/>
    </dxf>
    <dxf>
      <numFmt numFmtId="177" formatCode="0.0&quot;s&quot;"/>
    </dxf>
    <dxf>
      <numFmt numFmtId="164" formatCode="0&quot;ms&quot;"/>
    </dxf>
    <dxf>
      <numFmt numFmtId="167" formatCode="0.0&quot;ms&quot;"/>
    </dxf>
    <dxf>
      <numFmt numFmtId="184" formatCode="0&quot;V&quot;"/>
    </dxf>
    <dxf>
      <numFmt numFmtId="169" formatCode="0.0&quot;dBu&quot;"/>
    </dxf>
    <dxf>
      <numFmt numFmtId="182" formatCode="0&quot;dBu&quot;"/>
    </dxf>
    <dxf>
      <numFmt numFmtId="174" formatCode="0&quot;dB&quot;"/>
    </dxf>
    <dxf>
      <numFmt numFmtId="184" formatCode="0&quot;V&quot;"/>
    </dxf>
    <dxf>
      <numFmt numFmtId="174" formatCode="0&quot;dB&quot;"/>
    </dxf>
    <dxf>
      <numFmt numFmtId="182" formatCode="0&quot;dBu&quot;"/>
    </dxf>
    <dxf>
      <numFmt numFmtId="169" formatCode="0.0&quot;dBu&quot;"/>
    </dxf>
    <dxf>
      <numFmt numFmtId="184" formatCode="0&quot;V&quot;"/>
    </dxf>
    <dxf>
      <numFmt numFmtId="174" formatCode="0&quot;dB&quot;"/>
    </dxf>
    <dxf>
      <numFmt numFmtId="169" formatCode="0.0&quot;dBu&quot;"/>
    </dxf>
    <dxf>
      <numFmt numFmtId="182" formatCode="0&quot;dBu&quot;"/>
    </dxf>
    <dxf>
      <numFmt numFmtId="184" formatCode="0&quot;V&quot;"/>
    </dxf>
    <dxf>
      <numFmt numFmtId="182" formatCode="0&quot;dBu&quot;"/>
    </dxf>
    <dxf>
      <numFmt numFmtId="169" formatCode="0.0&quot;dBu&quot;"/>
    </dxf>
    <dxf>
      <numFmt numFmtId="174" formatCode="0&quot;dB&quot;"/>
    </dxf>
    <dxf>
      <numFmt numFmtId="184" formatCode="0&quot;V&quot;"/>
    </dxf>
    <dxf>
      <numFmt numFmtId="169" formatCode="0.0&quot;dBu&quot;"/>
    </dxf>
    <dxf>
      <numFmt numFmtId="174" formatCode="0&quot;dB&quot;"/>
    </dxf>
    <dxf>
      <numFmt numFmtId="182" formatCode="0&quot;dBu&quot;"/>
    </dxf>
    <dxf>
      <numFmt numFmtId="184" formatCode="0&quot;V&quot;"/>
    </dxf>
    <dxf>
      <numFmt numFmtId="169" formatCode="0.0&quot;dBu&quot;"/>
    </dxf>
    <dxf>
      <numFmt numFmtId="174" formatCode="0&quot;dB&quot;"/>
    </dxf>
    <dxf>
      <numFmt numFmtId="182" formatCode="0&quot;dBu&quot;"/>
    </dxf>
    <dxf>
      <numFmt numFmtId="184" formatCode="0&quot;V&quot;"/>
    </dxf>
    <dxf>
      <numFmt numFmtId="182" formatCode="0&quot;dBu&quot;"/>
    </dxf>
    <dxf>
      <numFmt numFmtId="169" formatCode="0.0&quot;dBu&quot;"/>
    </dxf>
    <dxf>
      <numFmt numFmtId="174" formatCode="0&quot;dB&quot;"/>
    </dxf>
    <dxf>
      <numFmt numFmtId="182" formatCode="0&quot;dBu&quot;"/>
    </dxf>
    <dxf>
      <numFmt numFmtId="174" formatCode="0&quot;dB&quot;"/>
    </dxf>
    <dxf>
      <numFmt numFmtId="184" formatCode="0&quot;V&quot;"/>
    </dxf>
    <dxf>
      <numFmt numFmtId="174" formatCode="0&quot;dB&quot;"/>
    </dxf>
    <dxf>
      <numFmt numFmtId="169" formatCode="0.0&quot;dBu&quot;"/>
    </dxf>
    <dxf>
      <numFmt numFmtId="182" formatCode="0&quot;dBu&quot;"/>
    </dxf>
    <dxf>
      <numFmt numFmtId="184" formatCode="0&quot;V&quot;"/>
    </dxf>
    <dxf>
      <numFmt numFmtId="169" formatCode="0.0&quot;dBu&quot;"/>
    </dxf>
    <dxf>
      <numFmt numFmtId="182" formatCode="0&quot;dBu&quot;"/>
    </dxf>
    <dxf>
      <numFmt numFmtId="174" formatCode="0&quot;dB&quot;"/>
    </dxf>
    <dxf>
      <numFmt numFmtId="182" formatCode="0&quot;dBu&quot;"/>
    </dxf>
    <dxf>
      <numFmt numFmtId="184" formatCode="0&quot;V&quot;"/>
    </dxf>
    <dxf>
      <numFmt numFmtId="174" formatCode="0&quot;dB&quot;"/>
    </dxf>
    <dxf>
      <numFmt numFmtId="182" formatCode="0&quot;dBu&quot;"/>
    </dxf>
    <dxf>
      <numFmt numFmtId="169" formatCode="0.0&quot;dBu&quot;"/>
    </dxf>
    <dxf>
      <numFmt numFmtId="174" formatCode="0&quot;dB&quot;"/>
    </dxf>
    <dxf>
      <numFmt numFmtId="184" formatCode="0&quot;V&quot;"/>
    </dxf>
    <dxf>
      <numFmt numFmtId="169" formatCode="0.0&quot;dBu&quot;"/>
    </dxf>
    <dxf>
      <numFmt numFmtId="182" formatCode="0&quot;dBu&quot;"/>
    </dxf>
    <dxf>
      <numFmt numFmtId="174" formatCode="0&quot;dB&quot;"/>
    </dxf>
    <dxf>
      <numFmt numFmtId="174" formatCode="0&quot;dB&quot;"/>
    </dxf>
    <dxf>
      <numFmt numFmtId="182" formatCode="0&quot;dBu&quot;"/>
    </dxf>
    <dxf>
      <numFmt numFmtId="184" formatCode="0&quot;V&quot;"/>
    </dxf>
    <dxf>
      <numFmt numFmtId="174" formatCode="0&quot;dB&quot;"/>
    </dxf>
    <dxf>
      <numFmt numFmtId="169" formatCode="0.0&quot;dBu&quot;"/>
    </dxf>
    <dxf>
      <numFmt numFmtId="182" formatCode="0&quot;dBu&quot;"/>
    </dxf>
    <dxf>
      <numFmt numFmtId="184" formatCode="0&quot;V&quot;"/>
    </dxf>
    <dxf>
      <numFmt numFmtId="182" formatCode="0&quot;dBu&quot;"/>
    </dxf>
    <dxf>
      <numFmt numFmtId="169" formatCode="0.0&quot;dBu&quot;"/>
    </dxf>
    <dxf>
      <numFmt numFmtId="174" formatCode="0&quot;dB&quot;"/>
    </dxf>
    <dxf>
      <numFmt numFmtId="182" formatCode="0&quot;dBu&quot;"/>
    </dxf>
    <dxf>
      <numFmt numFmtId="184" formatCode="0&quot;V&quot;"/>
    </dxf>
    <dxf>
      <numFmt numFmtId="174" formatCode="0&quot;dB&quot;"/>
    </dxf>
    <dxf>
      <numFmt numFmtId="169" formatCode="0.0&quot;dBu&quot;"/>
    </dxf>
    <dxf>
      <numFmt numFmtId="174" formatCode="0&quot;dB&quot;"/>
    </dxf>
    <dxf>
      <numFmt numFmtId="182" formatCode="0&quot;dBu&quot;"/>
    </dxf>
    <dxf>
      <numFmt numFmtId="182" formatCode="0&quot;dBu&quot;"/>
    </dxf>
    <dxf>
      <numFmt numFmtId="169" formatCode="0.0&quot;dBu&quot;"/>
    </dxf>
    <dxf>
      <numFmt numFmtId="174" formatCode="0&quot;dB&quot;"/>
    </dxf>
    <dxf>
      <numFmt numFmtId="174" formatCode="0&quot;dB&quot;"/>
    </dxf>
    <dxf>
      <numFmt numFmtId="169" formatCode="0.0&quot;dBu&quot;"/>
    </dxf>
    <dxf>
      <numFmt numFmtId="182" formatCode="0&quot;dBu&quot;"/>
    </dxf>
    <dxf>
      <numFmt numFmtId="184" formatCode="0&quot;V&quot;"/>
    </dxf>
    <dxf>
      <numFmt numFmtId="182" formatCode="0&quot;dBu&quot;"/>
    </dxf>
    <dxf>
      <numFmt numFmtId="182" formatCode="0&quot;dBu&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FF99"/>
      </font>
      <numFmt numFmtId="184" formatCode="0&quot;V&quot;"/>
    </dxf>
    <dxf>
      <font>
        <color rgb="FFFFFF99"/>
      </font>
      <numFmt numFmtId="182" formatCode="0&quot;dBu&quot;"/>
    </dxf>
    <dxf>
      <numFmt numFmtId="182" formatCode="0&quot;dBu&quot;"/>
    </dxf>
    <dxf>
      <numFmt numFmtId="184" formatCode="0&quot;V&quot;"/>
    </dxf>
    <dxf>
      <font>
        <color rgb="FFFF0000"/>
      </font>
    </dxf>
    <dxf>
      <font>
        <color theme="1"/>
      </font>
    </dxf>
    <dxf>
      <font>
        <color theme="0"/>
      </font>
    </dxf>
    <dxf>
      <font>
        <color theme="0"/>
      </font>
    </dxf>
    <dxf>
      <font>
        <color theme="0"/>
      </font>
    </dxf>
    <dxf>
      <numFmt numFmtId="184" formatCode="0&quot;V&quot;"/>
    </dxf>
    <dxf>
      <font>
        <color theme="0"/>
      </font>
    </dxf>
    <dxf>
      <font>
        <color theme="1"/>
      </font>
      <numFmt numFmtId="174" formatCode="0&quot;dB&quot;"/>
    </dxf>
    <dxf>
      <font>
        <color theme="0"/>
      </font>
    </dxf>
    <dxf>
      <numFmt numFmtId="184" formatCode="0&quot;V&quot;"/>
    </dxf>
    <dxf>
      <font>
        <color theme="1"/>
      </font>
      <numFmt numFmtId="174" formatCode="0&quot;dB&quot;"/>
    </dxf>
    <dxf>
      <numFmt numFmtId="184" formatCode="0&quot;V&quot;"/>
    </dxf>
    <dxf>
      <font>
        <color theme="0"/>
      </font>
    </dxf>
    <dxf>
      <font>
        <color theme="1"/>
      </font>
      <numFmt numFmtId="174" formatCode="0&quot;dB&quot;"/>
    </dxf>
    <dxf>
      <numFmt numFmtId="184" formatCode="0&quot;V&quot;"/>
    </dxf>
    <dxf>
      <font>
        <color theme="0"/>
      </font>
    </dxf>
    <dxf>
      <font>
        <color theme="1"/>
      </font>
      <numFmt numFmtId="174" formatCode="0&quot;dB&quot;"/>
    </dxf>
    <dxf>
      <numFmt numFmtId="174" formatCode="0&quot;dB&quot;"/>
    </dxf>
    <dxf>
      <numFmt numFmtId="184" formatCode="0&quot;V&quot;"/>
    </dxf>
    <dxf>
      <font>
        <color theme="0"/>
      </fon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74" formatCode="0&quot;dB&quot;"/>
    </dxf>
    <dxf>
      <numFmt numFmtId="182" formatCode="0&quot;dBu&quot;"/>
    </dxf>
    <dxf>
      <numFmt numFmtId="169" formatCode="0.0&quot;dBu&quot;"/>
    </dxf>
    <dxf>
      <numFmt numFmtId="182" formatCode="0&quot;dBu&quot;"/>
    </dxf>
    <dxf>
      <numFmt numFmtId="174" formatCode="0&quot;dB&quot;"/>
    </dxf>
    <dxf>
      <numFmt numFmtId="169" formatCode="0.0&quot;dBu&quot;"/>
    </dxf>
    <dxf>
      <numFmt numFmtId="174" formatCode="0&quot;dB&quot;"/>
    </dxf>
    <dxf>
      <numFmt numFmtId="182" formatCode="0&quot;dBu&quot;"/>
    </dxf>
    <dxf>
      <numFmt numFmtId="169" formatCode="0.0&quot;dBu&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checked="Checked"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image" Target="../media/image2.jpeg"/><Relationship Id="rId18" Type="http://schemas.openxmlformats.org/officeDocument/2006/relationships/image" Target="../media/image7.png"/><Relationship Id="rId3" Type="http://schemas.openxmlformats.org/officeDocument/2006/relationships/hyperlink" Target="#Subwoofers!A1"/><Relationship Id="rId21" Type="http://schemas.openxmlformats.org/officeDocument/2006/relationships/image" Target="../media/image10.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6.png"/><Relationship Id="rId2" Type="http://schemas.openxmlformats.org/officeDocument/2006/relationships/hyperlink" Target="#'Stage Monitors'!A1"/><Relationship Id="rId16" Type="http://schemas.openxmlformats.org/officeDocument/2006/relationships/image" Target="../media/image5.png"/><Relationship Id="rId20" Type="http://schemas.openxmlformats.org/officeDocument/2006/relationships/image" Target="../media/image9.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5" Type="http://schemas.openxmlformats.org/officeDocument/2006/relationships/hyperlink" Target="#'Blackline X'!A1"/><Relationship Id="rId15" Type="http://schemas.openxmlformats.org/officeDocument/2006/relationships/image" Target="../media/image4.png"/><Relationship Id="rId23" Type="http://schemas.openxmlformats.org/officeDocument/2006/relationships/image" Target="../media/image12.jpeg"/><Relationship Id="rId10" Type="http://schemas.openxmlformats.org/officeDocument/2006/relationships/hyperlink" Target="#'dBu, dBV vs volts rms '!A1"/><Relationship Id="rId19" Type="http://schemas.openxmlformats.org/officeDocument/2006/relationships/image" Target="../media/image8.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3.png"/><Relationship Id="rId22" Type="http://schemas.openxmlformats.org/officeDocument/2006/relationships/image" Target="../media/image11.jpe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2" custLinFactNeighborY="-20564"/>
      <dgm:spPr/>
    </dgm:pt>
    <dgm:pt modelId="{CF2FAFB7-F7E1-9540-B585-2D5F04D6A29A}" type="pres">
      <dgm:prSet presAssocID="{0F54F5A3-385B-6E46-B3B6-83C65316FB5B}" presName="img" presStyleLbl="fgImgPlace1" presStyleIdx="0" presStyleCnt="12" custScaleX="63922" custLinFactNeighborY="4488"/>
      <dgm:spPr>
        <a:blipFill>
          <a:blip xmlns:r="http://schemas.openxmlformats.org/officeDocument/2006/relationships" r:embed="rId13"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2">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2" custLinFactNeighborY="-4818"/>
      <dgm:spPr/>
    </dgm:pt>
    <dgm:pt modelId="{723D536B-157C-8946-AAEA-E98BEB21D1E1}" type="pres">
      <dgm:prSet presAssocID="{9D588AA1-E153-3649-896E-DE1B22A2354C}" presName="img" presStyleLbl="fgImgPlace1" presStyleIdx="1" presStyleCnt="12" custScaleX="63922" custLinFactNeighborY="-8032"/>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2">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2" custLinFactNeighborY="-9636"/>
      <dgm:spPr/>
    </dgm:pt>
    <dgm:pt modelId="{5A3D7591-2503-054F-86DA-C5132A3D727E}" type="pres">
      <dgm:prSet presAssocID="{7DF50099-EB51-BC4E-AE59-EED0B07BE704}" presName="img" presStyleLbl="fgImgPlace1" presStyleIdx="2" presStyleCnt="12" custScaleX="63383" custLinFactNeighborY="-16064"/>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2">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2" custLinFactNeighborY="-12848"/>
      <dgm:spPr/>
    </dgm:pt>
    <dgm:pt modelId="{C59EE6FC-0548-AA4E-8902-F52D3D5C1015}" type="pres">
      <dgm:prSet presAssocID="{41C81966-5B11-3C4B-9FAF-D80CC7B3C6B7}" presName="img" presStyleLbl="fgImgPlace1" presStyleIdx="3" presStyleCnt="12" custScaleX="63383" custLinFactNeighborY="-18072"/>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2">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2" custLinFactNeighborY="-17666"/>
      <dgm:spPr/>
    </dgm:pt>
    <dgm:pt modelId="{53A75F19-8A91-8A4B-91EB-8A79D3C4E124}" type="pres">
      <dgm:prSet presAssocID="{D5C8A2C0-501D-8C44-A7F6-0B06E679A824}" presName="img" presStyleLbl="fgImgPlace1" presStyleIdx="4" presStyleCnt="12" custScaleX="63383" custLinFactNeighborY="-22088"/>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2">
        <dgm:presLayoutVars>
          <dgm:bulletEnabled val="1"/>
        </dgm:presLayoutVars>
      </dgm:prSet>
      <dgm:spPr/>
    </dgm:pt>
    <dgm:pt modelId="{FF366CD5-D0D8-2E46-996A-F614F59B0348}" type="pres">
      <dgm:prSet presAssocID="{05B40C36-81EA-CD4E-9EDC-85651D280060}"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5" presStyleCnt="12" custLinFactNeighborY="-20878"/>
      <dgm:spPr/>
    </dgm:pt>
    <dgm:pt modelId="{B024EA34-07EC-9148-B1A3-ED7CAFF7036C}" type="pres">
      <dgm:prSet presAssocID="{522D6247-5F6B-D043-8CE1-FD33940D6F35}" presName="img" presStyleLbl="fgImgPlace1" presStyleIdx="5" presStyleCnt="12" custScaleX="63383" custLinFactNeighborY="-26104"/>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5" presStyleCnt="12">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6" presStyleCnt="12" custLinFactNeighborY="-24090"/>
      <dgm:spPr/>
    </dgm:pt>
    <dgm:pt modelId="{B602F25F-67F0-974A-BBB2-1826D7171883}" type="pres">
      <dgm:prSet presAssocID="{0644783E-C3DA-5E48-BF21-A6B8AF0A698E}" presName="img" presStyleLbl="fgImgPlace1" presStyleIdx="6" presStyleCnt="12" custScaleX="63383" custLinFactNeighborY="-30120"/>
      <dgm:spPr>
        <a:blipFill>
          <a:blip xmlns:r="http://schemas.openxmlformats.org/officeDocument/2006/relationships" r:embed="rId19"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6" presStyleCnt="12">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7" presStyleCnt="12" custLinFactNeighborY="-27302"/>
      <dgm:spPr/>
    </dgm:pt>
    <dgm:pt modelId="{D34B1A26-205C-2D44-878F-4BB798972514}" type="pres">
      <dgm:prSet presAssocID="{8B7A89D4-884A-D547-96ED-3D8E6CAC3383}" presName="img" presStyleLbl="fgImgPlace1" presStyleIdx="7" presStyleCnt="12" custScaleX="63383" custLinFactNeighborY="-34136"/>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7" presStyleCnt="12">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8" presStyleCnt="12" custLinFactNeighborY="-30514"/>
      <dgm:spPr/>
    </dgm:pt>
    <dgm:pt modelId="{4DF144E3-4D9E-3F40-ABB1-72B8E8D3F9A3}" type="pres">
      <dgm:prSet presAssocID="{A0F5A04B-D353-724C-A6F5-D85C3DED89F7}" presName="img" presStyleLbl="fgImgPlace1" presStyleIdx="8" presStyleCnt="12" custScaleX="63383" custLinFactNeighborY="-38152"/>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8" presStyleCnt="12">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9" presStyleCnt="12" custLinFactNeighborY="-33726"/>
      <dgm:spPr/>
    </dgm:pt>
    <dgm:pt modelId="{FF51A7D7-E9BA-7145-B45B-E85A5E027E25}" type="pres">
      <dgm:prSet presAssocID="{D554CE2E-BA35-6945-A5EE-1FEB581649D2}" presName="img" presStyleLbl="fgImgPlace1" presStyleIdx="9" presStyleCnt="12" custScaleX="63383" custLinFactNeighborY="-42168"/>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9" presStyleCnt="12">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0" presStyleCnt="12" custLinFactNeighborY="-36938"/>
      <dgm:spPr/>
    </dgm:pt>
    <dgm:pt modelId="{ADEDE35C-7F46-3F44-A14B-602B2C62E573}" type="pres">
      <dgm:prSet presAssocID="{680426E4-599A-8043-B5A9-B860127EBDA8}" presName="img" presStyleLbl="fgImgPlace1" presStyleIdx="10" presStyleCnt="12" custScaleX="63383" custLinFactNeighborY="-46184"/>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0" presStyleCnt="12">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1" presStyleCnt="12" custLinFactNeighborY="-40150"/>
      <dgm:spPr/>
    </dgm:pt>
    <dgm:pt modelId="{77D5A354-8B8B-1C4D-849B-0824D4271F7F}" type="pres">
      <dgm:prSet presAssocID="{0664B981-69E5-CE45-BDAD-FA22C44F01FF}" presName="img" presStyleLbl="fgImgPlace1" presStyleIdx="11" presStyleCnt="12" custScaleX="63383" custLinFactNeighborY="-50200"/>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1" presStyleCnt="12">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1"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0" destOrd="0" parTransId="{0D207739-3232-F445-B92C-84B34AB6D466}" sibTransId="{1DFF4CD1-DF48-0A41-BC7D-158FF095ED8C}"/>
    <dgm:cxn modelId="{FCA5BF6C-204D-A849-8538-068B0851C84C}" srcId="{81CD7818-839D-7541-BDB6-BD4042ED9785}" destId="{522D6247-5F6B-D043-8CE1-FD33940D6F35}" srcOrd="5"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7" destOrd="0" parTransId="{DE0F138C-064F-D64F-BA07-C10D5EF0455D}" sibTransId="{BC25B93D-AF2A-8742-B1F4-1C2032090535}"/>
    <dgm:cxn modelId="{09CC80AC-78DD-7549-A7A2-6C49DBC7D69C}" srcId="{81CD7818-839D-7541-BDB6-BD4042ED9785}" destId="{A0F5A04B-D353-724C-A6F5-D85C3DED89F7}" srcOrd="8" destOrd="0" parTransId="{4F36002D-C5B4-9945-A8F9-E722C3880503}" sibTransId="{07CA1B7F-E7A8-FA47-AB79-215546AC46F7}"/>
    <dgm:cxn modelId="{7FC4CBCE-C4FE-134C-A8FB-05092E0A3324}" srcId="{81CD7818-839D-7541-BDB6-BD4042ED9785}" destId="{D554CE2E-BA35-6945-A5EE-1FEB581649D2}" srcOrd="9"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6"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135E206A-BFAF-CC40-816F-10DF591EB19A}" type="presParOf" srcId="{20432F82-9778-4E43-9CD3-5621DA2382C1}" destId="{AA2601CF-F901-A84B-B098-EB7B48568CD8}" srcOrd="10"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1" destOrd="0" presId="urn:microsoft.com/office/officeart/2005/8/layout/vList4"/>
    <dgm:cxn modelId="{AA897892-F6E8-AF4C-A5A0-5B0C365A7261}" type="presParOf" srcId="{20432F82-9778-4E43-9CD3-5621DA2382C1}" destId="{38729531-5BE6-4945-A1A4-60C9560BDD58}" srcOrd="12"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3" destOrd="0" presId="urn:microsoft.com/office/officeart/2005/8/layout/vList4"/>
    <dgm:cxn modelId="{3144057A-3531-624C-BAA8-442089865EB7}" type="presParOf" srcId="{20432F82-9778-4E43-9CD3-5621DA2382C1}" destId="{A2CCE5E0-153D-054C-A968-B65111F8916A}" srcOrd="14"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5" destOrd="0" presId="urn:microsoft.com/office/officeart/2005/8/layout/vList4"/>
    <dgm:cxn modelId="{96BD42B3-FC4D-7C40-8F94-EEF286FAAE23}" type="presParOf" srcId="{20432F82-9778-4E43-9CD3-5621DA2382C1}" destId="{7600E593-DEFB-4042-9B56-44841C64C9D1}" srcOrd="16"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7" destOrd="0" presId="urn:microsoft.com/office/officeart/2005/8/layout/vList4"/>
    <dgm:cxn modelId="{6602A02F-4C1C-D549-A76A-1C81C8D62B6F}" type="presParOf" srcId="{20432F82-9778-4E43-9CD3-5621DA2382C1}" destId="{69D883F6-9900-CC4A-824E-CAFAE66C647C}" srcOrd="18"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19" destOrd="0" presId="urn:microsoft.com/office/officeart/2005/8/layout/vList4"/>
    <dgm:cxn modelId="{9DDC50D9-ABB3-7E4D-85A4-80580B06D236}" type="presParOf" srcId="{20432F82-9778-4E43-9CD3-5621DA2382C1}" destId="{27652DF9-D49E-F940-BE90-BF43A1A2EB43}" srcOrd="20"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1" destOrd="0" presId="urn:microsoft.com/office/officeart/2005/8/layout/vList4"/>
    <dgm:cxn modelId="{1869FAB5-DADF-A94C-9400-F6ED089E0400}" type="presParOf" srcId="{20432F82-9778-4E43-9CD3-5621DA2382C1}" destId="{CBCA47F4-E1F4-0D41-8EE4-133CE22A7E75}" srcOrd="22"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23119" y="0"/>
        <a:ext cx="3988631" cy="1007690"/>
      </dsp:txXfrm>
    </dsp:sp>
    <dsp:sp modelId="{CF2FAFB7-F7E1-9540-B585-2D5F04D6A29A}">
      <dsp:nvSpPr>
        <dsp:cNvPr id="0" name=""/>
        <dsp:cNvSpPr/>
      </dsp:nvSpPr>
      <dsp:spPr>
        <a:xfrm>
          <a:off x="285190" y="136949"/>
          <a:ext cx="653506" cy="806152"/>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105990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23119" y="1059909"/>
        <a:ext cx="3988631" cy="1007690"/>
      </dsp:txXfrm>
    </dsp:sp>
    <dsp:sp modelId="{723D536B-157C-8946-AAEA-E98BEB21D1E1}">
      <dsp:nvSpPr>
        <dsp:cNvPr id="0" name=""/>
        <dsp:cNvSpPr/>
      </dsp:nvSpPr>
      <dsp:spPr>
        <a:xfrm>
          <a:off x="285190" y="1144478"/>
          <a:ext cx="653506" cy="806152"/>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2119818"/>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23119" y="2119818"/>
        <a:ext cx="3988631" cy="1007690"/>
      </dsp:txXfrm>
    </dsp:sp>
    <dsp:sp modelId="{5A3D7591-2503-054F-86DA-C5132A3D727E}">
      <dsp:nvSpPr>
        <dsp:cNvPr id="0" name=""/>
        <dsp:cNvSpPr/>
      </dsp:nvSpPr>
      <dsp:spPr>
        <a:xfrm>
          <a:off x="287946" y="2188187"/>
          <a:ext cx="647996" cy="806152"/>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3195910"/>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23119" y="3195910"/>
        <a:ext cx="3988631" cy="1007690"/>
      </dsp:txXfrm>
    </dsp:sp>
    <dsp:sp modelId="{C59EE6FC-0548-AA4E-8902-F52D3D5C1015}">
      <dsp:nvSpPr>
        <dsp:cNvPr id="0" name=""/>
        <dsp:cNvSpPr/>
      </dsp:nvSpPr>
      <dsp:spPr>
        <a:xfrm>
          <a:off x="287946" y="3280459"/>
          <a:ext cx="647996" cy="806152"/>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425581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23119" y="4255819"/>
        <a:ext cx="3988631" cy="1007690"/>
      </dsp:txXfrm>
    </dsp:sp>
    <dsp:sp modelId="{53A75F19-8A91-8A4B-91EB-8A79D3C4E124}">
      <dsp:nvSpPr>
        <dsp:cNvPr id="0" name=""/>
        <dsp:cNvSpPr/>
      </dsp:nvSpPr>
      <dsp:spPr>
        <a:xfrm>
          <a:off x="287946" y="4356544"/>
          <a:ext cx="647996" cy="806152"/>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331912"/>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23119" y="5331912"/>
        <a:ext cx="3988631" cy="1007690"/>
      </dsp:txXfrm>
    </dsp:sp>
    <dsp:sp modelId="{B024EA34-07EC-9148-B1A3-ED7CAFF7036C}">
      <dsp:nvSpPr>
        <dsp:cNvPr id="0" name=""/>
        <dsp:cNvSpPr/>
      </dsp:nvSpPr>
      <dsp:spPr>
        <a:xfrm>
          <a:off x="287946" y="5432628"/>
          <a:ext cx="647996" cy="806152"/>
        </a:xfrm>
        <a:prstGeom prst="roundRect">
          <a:avLst>
            <a:gd name="adj" fmla="val 10000"/>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408004"/>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23119" y="6408004"/>
        <a:ext cx="3988631" cy="1007690"/>
      </dsp:txXfrm>
    </dsp:sp>
    <dsp:sp modelId="{B602F25F-67F0-974A-BBB2-1826D7171883}">
      <dsp:nvSpPr>
        <dsp:cNvPr id="0" name=""/>
        <dsp:cNvSpPr/>
      </dsp:nvSpPr>
      <dsp:spPr>
        <a:xfrm>
          <a:off x="287946" y="6508713"/>
          <a:ext cx="647996" cy="806152"/>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484097"/>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23119" y="7484097"/>
        <a:ext cx="3988631" cy="1007690"/>
      </dsp:txXfrm>
    </dsp:sp>
    <dsp:sp modelId="{D34B1A26-205C-2D44-878F-4BB798972514}">
      <dsp:nvSpPr>
        <dsp:cNvPr id="0" name=""/>
        <dsp:cNvSpPr/>
      </dsp:nvSpPr>
      <dsp:spPr>
        <a:xfrm>
          <a:off x="287946" y="7584797"/>
          <a:ext cx="647996" cy="806152"/>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560189"/>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23119" y="8560189"/>
        <a:ext cx="3988631" cy="1007690"/>
      </dsp:txXfrm>
    </dsp:sp>
    <dsp:sp modelId="{4DF144E3-4D9E-3F40-ABB1-72B8E8D3F9A3}">
      <dsp:nvSpPr>
        <dsp:cNvPr id="0" name=""/>
        <dsp:cNvSpPr/>
      </dsp:nvSpPr>
      <dsp:spPr>
        <a:xfrm>
          <a:off x="287946" y="8660882"/>
          <a:ext cx="647996" cy="806152"/>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636282"/>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23119" y="9636282"/>
        <a:ext cx="3988631" cy="1007690"/>
      </dsp:txXfrm>
    </dsp:sp>
    <dsp:sp modelId="{FF51A7D7-E9BA-7145-B45B-E85A5E027E25}">
      <dsp:nvSpPr>
        <dsp:cNvPr id="0" name=""/>
        <dsp:cNvSpPr/>
      </dsp:nvSpPr>
      <dsp:spPr>
        <a:xfrm>
          <a:off x="287946" y="9736966"/>
          <a:ext cx="647996" cy="806152"/>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712374"/>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23119" y="10712374"/>
        <a:ext cx="3988631" cy="1007690"/>
      </dsp:txXfrm>
    </dsp:sp>
    <dsp:sp modelId="{ADEDE35C-7F46-3F44-A14B-602B2C62E573}">
      <dsp:nvSpPr>
        <dsp:cNvPr id="0" name=""/>
        <dsp:cNvSpPr/>
      </dsp:nvSpPr>
      <dsp:spPr>
        <a:xfrm>
          <a:off x="287946" y="10813051"/>
          <a:ext cx="647996" cy="806152"/>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788467"/>
          <a:ext cx="5111751" cy="1007690"/>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23119" y="11788467"/>
        <a:ext cx="3988631" cy="1007690"/>
      </dsp:txXfrm>
    </dsp:sp>
    <dsp:sp modelId="{77D5A354-8B8B-1C4D-849B-0824D4271F7F}">
      <dsp:nvSpPr>
        <dsp:cNvPr id="0" name=""/>
        <dsp:cNvSpPr/>
      </dsp:nvSpPr>
      <dsp:spPr>
        <a:xfrm>
          <a:off x="287946" y="11889135"/>
          <a:ext cx="647996" cy="806152"/>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2</xdr:row>
      <xdr:rowOff>111124</xdr:rowOff>
    </xdr:from>
    <xdr:to>
      <xdr:col>6</xdr:col>
      <xdr:colOff>1825625</xdr:colOff>
      <xdr:row>76</xdr:row>
      <xdr:rowOff>111125</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2"/>
  <sheetViews>
    <sheetView showRowColHeaders="0" zoomScale="80" zoomScaleNormal="80" workbookViewId="0"/>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410"/>
      <c r="B1" s="829" t="s">
        <v>148</v>
      </c>
      <c r="C1" s="829"/>
      <c r="D1" s="829"/>
      <c r="E1" s="829"/>
      <c r="F1" s="829"/>
      <c r="G1" s="829"/>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row>
    <row r="2" spans="1:35" ht="20">
      <c r="A2" s="411"/>
      <c r="B2" s="830" t="s">
        <v>143</v>
      </c>
      <c r="C2" s="830"/>
      <c r="D2" s="830"/>
      <c r="E2" s="830"/>
      <c r="F2" s="830"/>
      <c r="G2" s="830"/>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1"/>
      <c r="AH2" s="411"/>
      <c r="AI2" s="411"/>
    </row>
    <row r="3" spans="1:35">
      <c r="A3" s="411"/>
      <c r="B3" s="412"/>
      <c r="C3" s="412"/>
      <c r="D3" s="412"/>
      <c r="E3" s="412"/>
      <c r="F3" s="412"/>
      <c r="G3" s="412"/>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row>
    <row r="4" spans="1:35">
      <c r="A4" s="411"/>
      <c r="B4" s="412"/>
      <c r="C4" s="412"/>
      <c r="D4" s="412"/>
      <c r="E4" s="412"/>
      <c r="F4" s="412"/>
      <c r="G4" s="412"/>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row>
    <row r="5" spans="1:35">
      <c r="A5" s="411"/>
      <c r="B5" s="412"/>
      <c r="C5" s="412"/>
      <c r="D5" s="412"/>
      <c r="E5" s="412"/>
      <c r="F5" s="412"/>
      <c r="G5" s="412"/>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row>
    <row r="6" spans="1:35">
      <c r="A6" s="411"/>
      <c r="B6" s="413"/>
      <c r="C6" s="413"/>
      <c r="D6" s="413"/>
      <c r="E6" s="413"/>
      <c r="F6" s="413"/>
      <c r="G6" s="413"/>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row>
    <row r="7" spans="1:35">
      <c r="A7" s="411"/>
      <c r="B7" s="413"/>
      <c r="C7" s="413"/>
      <c r="D7" s="413"/>
      <c r="E7" s="413"/>
      <c r="F7" s="413"/>
      <c r="G7" s="413"/>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row>
    <row r="8" spans="1:35" ht="12.75" customHeight="1">
      <c r="A8" s="411"/>
      <c r="B8" s="413"/>
      <c r="C8" s="413"/>
      <c r="D8" s="413"/>
      <c r="E8" s="413"/>
      <c r="F8" s="413"/>
      <c r="G8" s="413"/>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row>
    <row r="9" spans="1:35" ht="12.75" customHeight="1">
      <c r="A9" s="411"/>
      <c r="B9" s="413"/>
      <c r="C9" s="413"/>
      <c r="D9" s="413"/>
      <c r="E9" s="413"/>
      <c r="F9" s="413"/>
      <c r="G9" s="413"/>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row>
    <row r="10" spans="1:35" s="92" customFormat="1" ht="18" customHeight="1">
      <c r="A10" s="414"/>
      <c r="B10" s="828"/>
      <c r="C10" s="828"/>
      <c r="D10" s="828"/>
      <c r="E10" s="828"/>
      <c r="F10" s="828"/>
      <c r="G10" s="828"/>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row>
    <row r="11" spans="1:35" s="92" customFormat="1" ht="18" customHeight="1">
      <c r="A11" s="414"/>
      <c r="B11" s="415"/>
      <c r="C11" s="415"/>
      <c r="D11" s="415"/>
      <c r="E11" s="415"/>
      <c r="F11" s="415"/>
      <c r="G11" s="415"/>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row>
    <row r="12" spans="1:35" s="92" customFormat="1" ht="18" customHeight="1">
      <c r="A12" s="414"/>
      <c r="B12" s="828"/>
      <c r="C12" s="828"/>
      <c r="D12" s="828"/>
      <c r="E12" s="828"/>
      <c r="F12" s="828"/>
      <c r="G12" s="828"/>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row>
    <row r="13" spans="1:35" s="92" customFormat="1" ht="18" customHeight="1">
      <c r="A13" s="414"/>
      <c r="B13" s="415"/>
      <c r="C13" s="415"/>
      <c r="D13" s="415"/>
      <c r="E13" s="415"/>
      <c r="F13" s="415"/>
      <c r="G13" s="415"/>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row>
    <row r="14" spans="1:35" s="92" customFormat="1" ht="18" customHeight="1">
      <c r="A14" s="414"/>
      <c r="B14" s="828"/>
      <c r="C14" s="828"/>
      <c r="D14" s="828"/>
      <c r="E14" s="828"/>
      <c r="F14" s="828"/>
      <c r="G14" s="828"/>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row>
    <row r="15" spans="1:35" s="92" customFormat="1" ht="18" customHeight="1">
      <c r="A15" s="414"/>
      <c r="B15" s="415"/>
      <c r="C15" s="415"/>
      <c r="D15" s="415"/>
      <c r="E15" s="415"/>
      <c r="F15" s="415"/>
      <c r="G15" s="415"/>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row>
    <row r="16" spans="1:35" s="92" customFormat="1" ht="18" customHeight="1">
      <c r="A16" s="414"/>
      <c r="B16" s="828"/>
      <c r="C16" s="828"/>
      <c r="D16" s="828"/>
      <c r="E16" s="828"/>
      <c r="F16" s="828"/>
      <c r="G16" s="828"/>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row>
    <row r="17" spans="1:35" s="92" customFormat="1" ht="18" customHeight="1">
      <c r="A17" s="414"/>
      <c r="B17" s="415"/>
      <c r="C17" s="415"/>
      <c r="D17" s="415"/>
      <c r="E17" s="415"/>
      <c r="F17" s="415"/>
      <c r="G17" s="415"/>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row>
    <row r="18" spans="1:35" s="93" customFormat="1" ht="18" customHeight="1">
      <c r="A18" s="414"/>
      <c r="B18" s="828"/>
      <c r="C18" s="828"/>
      <c r="D18" s="828"/>
      <c r="E18" s="828"/>
      <c r="F18" s="828"/>
      <c r="G18" s="828"/>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row>
    <row r="19" spans="1:35" s="92" customFormat="1" ht="18" customHeight="1">
      <c r="A19" s="416"/>
      <c r="B19" s="415"/>
      <c r="C19" s="415"/>
      <c r="D19" s="415"/>
      <c r="E19" s="415"/>
      <c r="F19" s="415"/>
      <c r="G19" s="415"/>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row>
    <row r="20" spans="1:35" s="94" customFormat="1" ht="18" customHeight="1">
      <c r="A20" s="414"/>
      <c r="B20" s="828"/>
      <c r="C20" s="828"/>
      <c r="D20" s="828"/>
      <c r="E20" s="828"/>
      <c r="F20" s="828"/>
      <c r="G20" s="828"/>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row>
    <row r="21" spans="1:35" s="92" customFormat="1" ht="18" customHeight="1">
      <c r="A21" s="417"/>
      <c r="B21" s="415"/>
      <c r="C21" s="415"/>
      <c r="D21" s="415"/>
      <c r="E21" s="415"/>
      <c r="F21" s="415"/>
      <c r="G21" s="415"/>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row>
    <row r="22" spans="1:35" s="92" customFormat="1" ht="18" customHeight="1">
      <c r="A22" s="417"/>
      <c r="B22" s="415"/>
      <c r="C22" s="415"/>
      <c r="D22" s="415"/>
      <c r="E22" s="415"/>
      <c r="F22" s="415"/>
      <c r="G22" s="415"/>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row>
    <row r="23" spans="1:35" s="92" customFormat="1" ht="18" customHeight="1">
      <c r="A23" s="417"/>
      <c r="B23" s="415"/>
      <c r="C23" s="415"/>
      <c r="D23" s="415"/>
      <c r="E23" s="415"/>
      <c r="F23" s="415"/>
      <c r="G23" s="415"/>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row>
    <row r="24" spans="1:35" s="92" customFormat="1" ht="18" customHeight="1">
      <c r="A24" s="414"/>
      <c r="B24" s="828"/>
      <c r="C24" s="828"/>
      <c r="D24" s="828"/>
      <c r="E24" s="828"/>
      <c r="F24" s="828"/>
      <c r="G24" s="828"/>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row>
    <row r="25" spans="1:35" s="92" customFormat="1" ht="18" customHeight="1">
      <c r="A25" s="414"/>
      <c r="B25" s="415"/>
      <c r="C25" s="415"/>
      <c r="D25" s="415"/>
      <c r="E25" s="415"/>
      <c r="F25" s="415"/>
      <c r="G25" s="415"/>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row>
    <row r="26" spans="1:35" s="92" customFormat="1" ht="18" customHeight="1">
      <c r="A26" s="414"/>
      <c r="B26" s="828"/>
      <c r="C26" s="828"/>
      <c r="D26" s="828"/>
      <c r="E26" s="828"/>
      <c r="F26" s="828"/>
      <c r="G26" s="828"/>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row>
    <row r="27" spans="1:35" s="92" customFormat="1" ht="18" customHeight="1">
      <c r="A27" s="414"/>
      <c r="B27" s="831"/>
      <c r="C27" s="831"/>
      <c r="D27" s="831"/>
      <c r="E27" s="831"/>
      <c r="F27" s="831"/>
      <c r="G27" s="831"/>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row>
    <row r="28" spans="1:35" s="92" customFormat="1" ht="18" customHeight="1">
      <c r="A28" s="414"/>
      <c r="B28" s="828"/>
      <c r="C28" s="828"/>
      <c r="D28" s="828"/>
      <c r="E28" s="828"/>
      <c r="F28" s="828"/>
      <c r="G28" s="828"/>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row>
    <row r="29" spans="1:35" s="92" customFormat="1" ht="12.75" customHeight="1">
      <c r="A29" s="418"/>
      <c r="B29" s="415"/>
      <c r="C29" s="415"/>
      <c r="D29" s="415"/>
      <c r="E29" s="415"/>
      <c r="F29" s="415"/>
      <c r="G29" s="415"/>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row>
    <row r="30" spans="1:35" s="92" customFormat="1" ht="12.75" customHeight="1">
      <c r="A30" s="418"/>
      <c r="B30" s="415"/>
      <c r="C30" s="415"/>
      <c r="D30" s="415"/>
      <c r="E30" s="415"/>
      <c r="F30" s="415"/>
      <c r="G30" s="415"/>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row>
    <row r="31" spans="1:35" s="92" customFormat="1" ht="12.75" customHeight="1">
      <c r="A31" s="418"/>
      <c r="B31" s="415"/>
      <c r="C31" s="415"/>
      <c r="D31" s="415"/>
      <c r="E31" s="415"/>
      <c r="F31" s="415"/>
      <c r="G31" s="415"/>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row>
    <row r="32" spans="1:35" s="96" customFormat="1" ht="12.75" customHeight="1">
      <c r="A32" s="414"/>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row>
    <row r="33" spans="1:35" s="92" customFormat="1" ht="12.75" customHeight="1">
      <c r="A33" s="419"/>
      <c r="B33" s="415"/>
      <c r="C33" s="415"/>
      <c r="D33" s="415"/>
      <c r="E33" s="415"/>
      <c r="F33" s="415"/>
      <c r="G33" s="415"/>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row>
    <row r="34" spans="1:35" s="94" customFormat="1" ht="12.75" customHeight="1">
      <c r="A34" s="414"/>
      <c r="B34" s="828"/>
      <c r="C34" s="828"/>
      <c r="D34" s="828"/>
      <c r="E34" s="828"/>
      <c r="F34" s="828"/>
      <c r="G34" s="828"/>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row>
    <row r="35" spans="1:35" s="92" customFormat="1" ht="12.75" customHeight="1">
      <c r="A35" s="417"/>
      <c r="B35" s="415"/>
      <c r="C35" s="415"/>
      <c r="D35" s="415"/>
      <c r="E35" s="415"/>
      <c r="F35" s="415"/>
      <c r="G35" s="415"/>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row>
    <row r="36" spans="1:35" s="92" customFormat="1" ht="12.75" customHeight="1">
      <c r="A36" s="414"/>
      <c r="B36" s="828"/>
      <c r="C36" s="828"/>
      <c r="D36" s="828"/>
      <c r="E36" s="828"/>
      <c r="F36" s="828"/>
      <c r="G36" s="828"/>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row>
    <row r="37" spans="1:35" s="92" customFormat="1" ht="12.75" customHeight="1">
      <c r="A37" s="414"/>
      <c r="B37" s="832"/>
      <c r="C37" s="832"/>
      <c r="D37" s="832"/>
      <c r="E37" s="832"/>
      <c r="F37" s="832"/>
      <c r="G37" s="832"/>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row>
    <row r="38" spans="1:35" s="92" customFormat="1" ht="12.75" customHeight="1">
      <c r="A38" s="414"/>
      <c r="B38" s="828"/>
      <c r="C38" s="828"/>
      <c r="D38" s="828"/>
      <c r="E38" s="828"/>
      <c r="F38" s="828"/>
      <c r="G38" s="828"/>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row>
    <row r="39" spans="1:35" s="92" customFormat="1" ht="12.75" customHeight="1">
      <c r="A39" s="414"/>
      <c r="B39" s="828"/>
      <c r="C39" s="828"/>
      <c r="D39" s="828"/>
      <c r="E39" s="828"/>
      <c r="F39" s="828"/>
      <c r="G39" s="828"/>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row>
    <row r="40" spans="1:35" s="92" customFormat="1" ht="12.75" customHeight="1">
      <c r="A40" s="414"/>
      <c r="B40" s="420"/>
      <c r="C40" s="421"/>
      <c r="D40" s="421"/>
      <c r="E40" s="421"/>
      <c r="F40" s="421"/>
      <c r="G40" s="421"/>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row>
    <row r="41" spans="1:35" s="92" customFormat="1" ht="12.75" customHeight="1">
      <c r="A41" s="414"/>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row>
    <row r="42" spans="1:35" s="92" customFormat="1" ht="12.75" customHeight="1">
      <c r="A42" s="414"/>
      <c r="B42" s="420"/>
      <c r="C42" s="421"/>
      <c r="D42" s="421"/>
      <c r="E42" s="421"/>
      <c r="F42" s="421"/>
      <c r="G42" s="421"/>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row>
    <row r="43" spans="1:35" s="92" customFormat="1" ht="12.75" customHeight="1">
      <c r="A43" s="414"/>
      <c r="B43" s="415"/>
      <c r="C43" s="415"/>
      <c r="D43" s="415"/>
      <c r="E43" s="415"/>
      <c r="F43" s="415"/>
      <c r="G43" s="415"/>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row>
    <row r="44" spans="1:35" s="92" customFormat="1">
      <c r="A44" s="414"/>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row>
    <row r="45" spans="1:35" s="93" customFormat="1">
      <c r="A45" s="414"/>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row>
    <row r="46" spans="1:35" s="93" customFormat="1">
      <c r="A46" s="416"/>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row>
    <row r="47" spans="1:35" s="93" customFormat="1">
      <c r="A47" s="416"/>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row>
    <row r="48" spans="1:35" s="93" customFormat="1">
      <c r="A48" s="416"/>
      <c r="B48" s="422"/>
      <c r="C48" s="422"/>
      <c r="D48" s="422"/>
      <c r="E48" s="422"/>
      <c r="F48" s="422"/>
      <c r="G48" s="422"/>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row>
    <row r="49" spans="1:35" s="93" customFormat="1">
      <c r="A49" s="416"/>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row>
    <row r="50" spans="1:35" s="93" customFormat="1">
      <c r="A50" s="416"/>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row>
    <row r="51" spans="1:35">
      <c r="A51" s="411"/>
      <c r="B51" s="413"/>
      <c r="C51" s="413"/>
      <c r="D51" s="413"/>
      <c r="E51" s="413"/>
      <c r="F51" s="413"/>
      <c r="G51" s="413"/>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row>
    <row r="52" spans="1:35">
      <c r="A52" s="411"/>
      <c r="B52" s="413"/>
      <c r="C52" s="413"/>
      <c r="D52" s="413"/>
      <c r="E52" s="413"/>
      <c r="F52" s="413"/>
      <c r="G52" s="413"/>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row>
    <row r="53" spans="1:35">
      <c r="A53" s="411"/>
      <c r="B53" s="413"/>
      <c r="C53" s="413"/>
      <c r="D53" s="413"/>
      <c r="E53" s="413"/>
      <c r="F53" s="413"/>
      <c r="G53" s="413"/>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row>
    <row r="54" spans="1:35">
      <c r="A54" s="411"/>
      <c r="B54" s="413"/>
      <c r="C54" s="413"/>
      <c r="D54" s="413"/>
      <c r="E54" s="413"/>
      <c r="F54" s="413"/>
      <c r="G54" s="413"/>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row>
    <row r="55" spans="1:35">
      <c r="A55" s="411"/>
      <c r="B55" s="413"/>
      <c r="C55" s="413"/>
      <c r="D55" s="413"/>
      <c r="E55" s="413"/>
      <c r="F55" s="413"/>
      <c r="G55" s="413"/>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row>
    <row r="56" spans="1:35">
      <c r="A56" s="411"/>
      <c r="B56" s="413"/>
      <c r="C56" s="413"/>
      <c r="D56" s="413"/>
      <c r="E56" s="413"/>
      <c r="F56" s="413"/>
      <c r="G56" s="413"/>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row>
    <row r="57" spans="1:35">
      <c r="A57" s="411"/>
      <c r="B57" s="413"/>
      <c r="C57" s="413"/>
      <c r="D57" s="413"/>
      <c r="E57" s="413"/>
      <c r="F57" s="413"/>
      <c r="G57" s="413"/>
      <c r="H57" s="411"/>
      <c r="I57" s="411"/>
      <c r="J57" s="411"/>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1"/>
      <c r="AH57" s="411"/>
      <c r="AI57" s="411"/>
    </row>
    <row r="58" spans="1:35">
      <c r="A58" s="411"/>
      <c r="B58" s="413"/>
      <c r="C58" s="413"/>
      <c r="D58" s="413"/>
      <c r="E58" s="413"/>
      <c r="F58" s="413"/>
      <c r="G58" s="413"/>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row>
    <row r="59" spans="1:35">
      <c r="A59" s="411"/>
      <c r="B59" s="413"/>
      <c r="C59" s="413"/>
      <c r="D59" s="413"/>
      <c r="E59" s="413"/>
      <c r="F59" s="413"/>
      <c r="G59" s="413"/>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row>
    <row r="60" spans="1:35">
      <c r="A60" s="411"/>
      <c r="B60" s="413"/>
      <c r="C60" s="413"/>
      <c r="D60" s="413"/>
      <c r="E60" s="413"/>
      <c r="F60" s="413"/>
      <c r="G60" s="413"/>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row>
    <row r="61" spans="1:35">
      <c r="A61" s="411"/>
      <c r="B61" s="413"/>
      <c r="C61" s="413"/>
      <c r="D61" s="413"/>
      <c r="E61" s="413"/>
      <c r="F61" s="413"/>
      <c r="G61" s="413"/>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row>
    <row r="62" spans="1:35">
      <c r="A62" s="411"/>
      <c r="B62" s="413"/>
      <c r="C62" s="413"/>
      <c r="D62" s="413"/>
      <c r="E62" s="413"/>
      <c r="F62" s="413"/>
      <c r="G62" s="413"/>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row>
    <row r="63" spans="1:35">
      <c r="A63" s="411"/>
      <c r="B63" s="413"/>
      <c r="C63" s="413"/>
      <c r="D63" s="413"/>
      <c r="E63" s="413"/>
      <c r="F63" s="413"/>
      <c r="G63" s="413"/>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row>
    <row r="64" spans="1:35">
      <c r="A64" s="411"/>
      <c r="B64" s="413"/>
      <c r="C64" s="413"/>
      <c r="D64" s="413"/>
      <c r="E64" s="413"/>
      <c r="F64" s="413"/>
      <c r="G64" s="413"/>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row>
    <row r="65" spans="1:35">
      <c r="A65" s="411"/>
      <c r="B65" s="413"/>
      <c r="C65" s="413"/>
      <c r="D65" s="413"/>
      <c r="E65" s="413"/>
      <c r="F65" s="413"/>
      <c r="G65" s="413"/>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row>
    <row r="66" spans="1:35">
      <c r="A66" s="411"/>
      <c r="B66" s="413"/>
      <c r="C66" s="413"/>
      <c r="D66" s="413"/>
      <c r="E66" s="413"/>
      <c r="F66" s="413"/>
      <c r="G66" s="413"/>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row>
    <row r="67" spans="1:35">
      <c r="A67" s="411"/>
      <c r="B67" s="413"/>
      <c r="C67" s="413"/>
      <c r="D67" s="413"/>
      <c r="E67" s="413"/>
      <c r="F67" s="413"/>
      <c r="G67" s="413"/>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row>
    <row r="68" spans="1:35">
      <c r="A68" s="411"/>
      <c r="B68" s="413"/>
      <c r="C68" s="413"/>
      <c r="D68" s="413"/>
      <c r="E68" s="413"/>
      <c r="F68" s="413"/>
      <c r="G68" s="413"/>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row>
    <row r="69" spans="1:35">
      <c r="A69" s="411"/>
      <c r="B69" s="413"/>
      <c r="C69" s="413"/>
      <c r="D69" s="413"/>
      <c r="E69" s="413"/>
      <c r="F69" s="413"/>
      <c r="G69" s="413"/>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row>
    <row r="70" spans="1:35">
      <c r="A70" s="411"/>
      <c r="B70" s="413"/>
      <c r="C70" s="413"/>
      <c r="D70" s="413"/>
      <c r="E70" s="413"/>
      <c r="F70" s="413"/>
      <c r="G70" s="413"/>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row>
    <row r="71" spans="1:35">
      <c r="A71" s="411"/>
      <c r="B71" s="413"/>
      <c r="C71" s="413"/>
      <c r="D71" s="413"/>
      <c r="E71" s="413"/>
      <c r="F71" s="413"/>
      <c r="G71" s="413"/>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row>
    <row r="72" spans="1:35">
      <c r="A72" s="411"/>
      <c r="B72" s="413"/>
      <c r="C72" s="413"/>
      <c r="D72" s="413"/>
      <c r="E72" s="413"/>
      <c r="F72" s="413"/>
      <c r="G72" s="413"/>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row>
    <row r="73" spans="1:35">
      <c r="A73" s="411"/>
      <c r="B73" s="413"/>
      <c r="C73" s="413"/>
      <c r="D73" s="413"/>
      <c r="E73" s="413"/>
      <c r="F73" s="413"/>
      <c r="G73" s="413"/>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row>
    <row r="74" spans="1:35">
      <c r="A74" s="411"/>
      <c r="B74" s="413"/>
      <c r="C74" s="413"/>
      <c r="D74" s="413"/>
      <c r="E74" s="413"/>
      <c r="F74" s="413"/>
      <c r="G74" s="413"/>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row>
    <row r="75" spans="1:35">
      <c r="A75" s="411"/>
      <c r="B75" s="413"/>
      <c r="C75" s="413"/>
      <c r="D75" s="413"/>
      <c r="E75" s="413"/>
      <c r="F75" s="413"/>
      <c r="G75" s="413"/>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row>
    <row r="76" spans="1:35">
      <c r="A76" s="411"/>
      <c r="B76" s="413"/>
      <c r="C76" s="413"/>
      <c r="D76" s="413"/>
      <c r="E76" s="413"/>
      <c r="F76" s="413"/>
      <c r="G76" s="413"/>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row>
    <row r="77" spans="1:35">
      <c r="A77" s="411"/>
      <c r="B77" s="413"/>
      <c r="C77" s="413"/>
      <c r="D77" s="413"/>
      <c r="E77" s="413"/>
      <c r="F77" s="413"/>
      <c r="G77" s="413"/>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row>
    <row r="78" spans="1:35">
      <c r="A78" s="411"/>
      <c r="B78" s="413"/>
      <c r="C78" s="413"/>
      <c r="D78" s="413"/>
      <c r="E78" s="413"/>
      <c r="F78" s="413"/>
      <c r="G78" s="413"/>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row>
    <row r="79" spans="1:35">
      <c r="A79" s="411"/>
      <c r="B79" s="413"/>
      <c r="C79" s="413"/>
      <c r="D79" s="413"/>
      <c r="E79" s="413"/>
      <c r="F79" s="413"/>
      <c r="G79" s="413"/>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row>
    <row r="80" spans="1:35">
      <c r="A80" s="411"/>
      <c r="B80" s="413"/>
      <c r="C80" s="413"/>
      <c r="D80" s="413"/>
      <c r="E80" s="413"/>
      <c r="F80" s="413"/>
      <c r="G80" s="413"/>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row>
    <row r="81" spans="1:35">
      <c r="A81" s="411"/>
      <c r="B81" s="413"/>
      <c r="C81" s="413"/>
      <c r="D81" s="413"/>
      <c r="E81" s="413"/>
      <c r="F81" s="413"/>
      <c r="G81" s="413"/>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row>
    <row r="82" spans="1:35">
      <c r="A82" s="411"/>
      <c r="B82" s="413"/>
      <c r="C82" s="413"/>
      <c r="D82" s="413"/>
      <c r="E82" s="413"/>
      <c r="F82" s="413"/>
      <c r="G82" s="413"/>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row>
    <row r="83" spans="1:35">
      <c r="A83" s="411"/>
      <c r="B83" s="413"/>
      <c r="C83" s="413"/>
      <c r="D83" s="413"/>
      <c r="E83" s="413"/>
      <c r="F83" s="413"/>
      <c r="G83" s="413"/>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row>
    <row r="84" spans="1:35">
      <c r="A84" s="411"/>
      <c r="B84" s="413"/>
      <c r="C84" s="413"/>
      <c r="D84" s="413"/>
      <c r="E84" s="413"/>
      <c r="F84" s="413"/>
      <c r="G84" s="413"/>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row>
    <row r="85" spans="1:35">
      <c r="A85" s="411"/>
      <c r="B85" s="413"/>
      <c r="C85" s="413"/>
      <c r="D85" s="413"/>
      <c r="E85" s="413"/>
      <c r="F85" s="413"/>
      <c r="G85" s="413"/>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row>
    <row r="86" spans="1:35">
      <c r="A86" s="411"/>
      <c r="B86" s="413"/>
      <c r="C86" s="413"/>
      <c r="D86" s="413"/>
      <c r="E86" s="413"/>
      <c r="F86" s="413"/>
      <c r="G86" s="413"/>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row>
    <row r="87" spans="1:35">
      <c r="A87" s="411"/>
      <c r="B87" s="413"/>
      <c r="C87" s="413"/>
      <c r="D87" s="413"/>
      <c r="E87" s="413"/>
      <c r="F87" s="413"/>
      <c r="G87" s="413"/>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row>
    <row r="88" spans="1:35">
      <c r="A88" s="411"/>
      <c r="B88" s="413"/>
      <c r="C88" s="413"/>
      <c r="D88" s="413"/>
      <c r="E88" s="413"/>
      <c r="F88" s="413"/>
      <c r="G88" s="413"/>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row>
    <row r="89" spans="1:35">
      <c r="A89" s="411"/>
      <c r="B89" s="413"/>
      <c r="C89" s="413"/>
      <c r="D89" s="413"/>
      <c r="E89" s="413"/>
      <c r="F89" s="413"/>
      <c r="G89" s="413"/>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row>
    <row r="90" spans="1:35">
      <c r="A90" s="411"/>
      <c r="B90" s="413"/>
      <c r="C90" s="413"/>
      <c r="D90" s="413"/>
      <c r="E90" s="413"/>
      <c r="F90" s="413"/>
      <c r="G90" s="413"/>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row>
    <row r="91" spans="1:35">
      <c r="A91" s="411"/>
      <c r="B91" s="413"/>
      <c r="C91" s="413"/>
      <c r="D91" s="413"/>
      <c r="E91" s="413"/>
      <c r="F91" s="413"/>
      <c r="G91" s="413"/>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row>
    <row r="92" spans="1:35">
      <c r="A92" s="411"/>
      <c r="B92" s="413"/>
      <c r="C92" s="413"/>
      <c r="D92" s="413"/>
      <c r="E92" s="413"/>
      <c r="F92" s="413"/>
      <c r="G92" s="413"/>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row>
    <row r="93" spans="1:35">
      <c r="A93" s="411"/>
      <c r="B93" s="413"/>
      <c r="C93" s="413"/>
      <c r="D93" s="413"/>
      <c r="E93" s="413"/>
      <c r="F93" s="413"/>
      <c r="G93" s="413"/>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row>
    <row r="94" spans="1:35">
      <c r="A94" s="411"/>
      <c r="B94" s="413"/>
      <c r="C94" s="413"/>
      <c r="D94" s="413"/>
      <c r="E94" s="413"/>
      <c r="F94" s="413"/>
      <c r="G94" s="413"/>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row>
    <row r="95" spans="1:35">
      <c r="A95" s="411"/>
      <c r="B95" s="413"/>
      <c r="C95" s="413"/>
      <c r="D95" s="413"/>
      <c r="E95" s="413"/>
      <c r="F95" s="413"/>
      <c r="G95" s="413"/>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row>
    <row r="96" spans="1:35">
      <c r="A96" s="411"/>
      <c r="B96" s="413"/>
      <c r="C96" s="413"/>
      <c r="D96" s="413"/>
      <c r="E96" s="413"/>
      <c r="F96" s="413"/>
      <c r="G96" s="413"/>
      <c r="H96" s="411"/>
      <c r="I96" s="411"/>
      <c r="J96" s="411"/>
      <c r="K96" s="411"/>
      <c r="L96" s="411"/>
      <c r="M96" s="411"/>
      <c r="N96" s="411"/>
      <c r="O96" s="411"/>
      <c r="P96" s="411"/>
      <c r="Q96" s="411"/>
      <c r="R96" s="411"/>
      <c r="S96" s="411"/>
      <c r="T96" s="411"/>
      <c r="U96" s="411"/>
      <c r="V96" s="411"/>
      <c r="W96" s="411"/>
      <c r="X96" s="411"/>
      <c r="Y96" s="411"/>
      <c r="Z96" s="411"/>
      <c r="AA96" s="411"/>
      <c r="AB96" s="411"/>
      <c r="AC96" s="411"/>
      <c r="AD96" s="411"/>
      <c r="AE96" s="411"/>
      <c r="AF96" s="411"/>
      <c r="AG96" s="411"/>
      <c r="AH96" s="411"/>
      <c r="AI96" s="411"/>
    </row>
    <row r="97" spans="1:35">
      <c r="A97" s="411"/>
      <c r="B97" s="413"/>
      <c r="C97" s="413"/>
      <c r="D97" s="413"/>
      <c r="E97" s="413"/>
      <c r="F97" s="413"/>
      <c r="G97" s="413"/>
      <c r="H97" s="411"/>
      <c r="I97" s="411"/>
      <c r="J97" s="411"/>
      <c r="K97" s="411"/>
      <c r="L97" s="411"/>
      <c r="M97" s="411"/>
      <c r="N97" s="411"/>
      <c r="O97" s="411"/>
      <c r="P97" s="411"/>
      <c r="Q97" s="411"/>
      <c r="R97" s="411"/>
      <c r="S97" s="411"/>
      <c r="T97" s="411"/>
      <c r="U97" s="411"/>
      <c r="V97" s="411"/>
      <c r="W97" s="411"/>
      <c r="X97" s="411"/>
      <c r="Y97" s="411"/>
      <c r="Z97" s="411"/>
      <c r="AA97" s="411"/>
      <c r="AB97" s="411"/>
      <c r="AC97" s="411"/>
      <c r="AD97" s="411"/>
      <c r="AE97" s="411"/>
      <c r="AF97" s="411"/>
      <c r="AG97" s="411"/>
      <c r="AH97" s="411"/>
      <c r="AI97" s="411"/>
    </row>
    <row r="98" spans="1:35">
      <c r="A98" s="411"/>
      <c r="B98" s="413"/>
      <c r="C98" s="413"/>
      <c r="D98" s="413"/>
      <c r="E98" s="413"/>
      <c r="F98" s="413"/>
      <c r="G98" s="413"/>
      <c r="H98" s="411"/>
      <c r="I98" s="411"/>
      <c r="J98" s="411"/>
      <c r="K98" s="411"/>
      <c r="L98" s="411"/>
      <c r="M98" s="411"/>
      <c r="N98" s="411"/>
      <c r="O98" s="411"/>
      <c r="P98" s="411"/>
      <c r="Q98" s="411"/>
      <c r="R98" s="411"/>
      <c r="S98" s="411"/>
      <c r="T98" s="411"/>
      <c r="U98" s="411"/>
      <c r="V98" s="411"/>
      <c r="W98" s="411"/>
      <c r="X98" s="411"/>
      <c r="Y98" s="411"/>
      <c r="Z98" s="411"/>
      <c r="AA98" s="411"/>
      <c r="AB98" s="411"/>
      <c r="AC98" s="411"/>
      <c r="AD98" s="411"/>
      <c r="AE98" s="411"/>
      <c r="AF98" s="411"/>
      <c r="AG98" s="411"/>
      <c r="AH98" s="411"/>
      <c r="AI98" s="411"/>
    </row>
    <row r="99" spans="1:35">
      <c r="A99" s="411"/>
      <c r="B99" s="413"/>
      <c r="C99" s="413"/>
      <c r="D99" s="413"/>
      <c r="E99" s="413"/>
      <c r="F99" s="413"/>
      <c r="G99" s="413"/>
      <c r="H99" s="411"/>
      <c r="I99" s="411"/>
      <c r="J99" s="411"/>
      <c r="K99" s="411"/>
      <c r="L99" s="411"/>
      <c r="M99" s="411"/>
      <c r="N99" s="411"/>
      <c r="O99" s="411"/>
      <c r="P99" s="411"/>
      <c r="Q99" s="411"/>
      <c r="R99" s="411"/>
      <c r="S99" s="411"/>
      <c r="T99" s="411"/>
      <c r="U99" s="411"/>
      <c r="V99" s="411"/>
      <c r="W99" s="411"/>
      <c r="X99" s="411"/>
      <c r="Y99" s="411"/>
      <c r="Z99" s="411"/>
      <c r="AA99" s="411"/>
      <c r="AB99" s="411"/>
      <c r="AC99" s="411"/>
      <c r="AD99" s="411"/>
      <c r="AE99" s="411"/>
      <c r="AF99" s="411"/>
      <c r="AG99" s="411"/>
      <c r="AH99" s="411"/>
      <c r="AI99" s="411"/>
    </row>
    <row r="100" spans="1:35">
      <c r="A100" s="411"/>
      <c r="B100" s="413"/>
      <c r="C100" s="413"/>
      <c r="D100" s="413"/>
      <c r="E100" s="413"/>
      <c r="F100" s="413"/>
      <c r="G100" s="413"/>
      <c r="H100" s="411"/>
      <c r="I100" s="411"/>
      <c r="J100" s="411"/>
      <c r="K100" s="411"/>
      <c r="L100" s="411"/>
      <c r="M100" s="411"/>
      <c r="N100" s="411"/>
      <c r="O100" s="411"/>
      <c r="P100" s="411"/>
      <c r="Q100" s="411"/>
      <c r="R100" s="411"/>
      <c r="S100" s="411"/>
      <c r="T100" s="411"/>
      <c r="U100" s="411"/>
      <c r="V100" s="411"/>
      <c r="W100" s="411"/>
      <c r="X100" s="411"/>
      <c r="Y100" s="411"/>
      <c r="Z100" s="411"/>
      <c r="AA100" s="411"/>
      <c r="AB100" s="411"/>
      <c r="AC100" s="411"/>
      <c r="AD100" s="411"/>
      <c r="AE100" s="411"/>
      <c r="AF100" s="411"/>
      <c r="AG100" s="411"/>
      <c r="AH100" s="411"/>
      <c r="AI100" s="411"/>
    </row>
    <row r="101" spans="1:35">
      <c r="A101" s="411"/>
      <c r="B101" s="413"/>
      <c r="C101" s="413"/>
      <c r="D101" s="413"/>
      <c r="E101" s="413"/>
      <c r="F101" s="413"/>
      <c r="G101" s="413"/>
      <c r="H101" s="411"/>
      <c r="I101" s="411"/>
      <c r="J101" s="411"/>
      <c r="K101" s="411"/>
      <c r="L101" s="411"/>
      <c r="M101" s="411"/>
      <c r="N101" s="411"/>
      <c r="O101" s="411"/>
      <c r="P101" s="411"/>
      <c r="Q101" s="411"/>
      <c r="R101" s="411"/>
      <c r="S101" s="411"/>
      <c r="T101" s="411"/>
      <c r="U101" s="411"/>
      <c r="V101" s="411"/>
      <c r="W101" s="411"/>
      <c r="X101" s="411"/>
      <c r="Y101" s="411"/>
      <c r="Z101" s="411"/>
      <c r="AA101" s="411"/>
      <c r="AB101" s="411"/>
      <c r="AC101" s="411"/>
      <c r="AD101" s="411"/>
      <c r="AE101" s="411"/>
      <c r="AF101" s="411"/>
      <c r="AG101" s="411"/>
      <c r="AH101" s="411"/>
      <c r="AI101" s="411"/>
    </row>
    <row r="102" spans="1:35">
      <c r="A102" s="411"/>
      <c r="B102" s="413"/>
      <c r="C102" s="413"/>
      <c r="D102" s="413"/>
      <c r="E102" s="413"/>
      <c r="F102" s="413"/>
      <c r="G102" s="413"/>
      <c r="H102" s="411"/>
      <c r="I102" s="411"/>
      <c r="J102" s="411"/>
      <c r="K102" s="411"/>
      <c r="L102" s="411"/>
      <c r="M102" s="411"/>
      <c r="N102" s="411"/>
      <c r="O102" s="411"/>
      <c r="P102" s="411"/>
      <c r="Q102" s="411"/>
      <c r="R102" s="411"/>
      <c r="S102" s="411"/>
      <c r="T102" s="411"/>
      <c r="U102" s="411"/>
      <c r="V102" s="411"/>
      <c r="W102" s="411"/>
      <c r="X102" s="411"/>
      <c r="Y102" s="411"/>
      <c r="Z102" s="411"/>
      <c r="AA102" s="411"/>
      <c r="AB102" s="411"/>
      <c r="AC102" s="411"/>
      <c r="AD102" s="411"/>
      <c r="AE102" s="411"/>
      <c r="AF102" s="411"/>
      <c r="AG102" s="411"/>
      <c r="AH102" s="411"/>
      <c r="AI102" s="411"/>
    </row>
    <row r="103" spans="1:35">
      <c r="A103" s="411"/>
      <c r="B103" s="413"/>
      <c r="C103" s="413"/>
      <c r="D103" s="413"/>
      <c r="E103" s="413"/>
      <c r="F103" s="413"/>
      <c r="G103" s="413"/>
      <c r="H103" s="411"/>
      <c r="I103" s="411"/>
      <c r="J103" s="411"/>
      <c r="K103" s="411"/>
      <c r="L103" s="411"/>
      <c r="M103" s="411"/>
      <c r="N103" s="411"/>
      <c r="O103" s="411"/>
      <c r="P103" s="411"/>
      <c r="Q103" s="411"/>
      <c r="R103" s="411"/>
      <c r="S103" s="411"/>
      <c r="T103" s="411"/>
      <c r="U103" s="411"/>
      <c r="V103" s="411"/>
      <c r="W103" s="411"/>
      <c r="X103" s="411"/>
      <c r="Y103" s="411"/>
      <c r="Z103" s="411"/>
      <c r="AA103" s="411"/>
      <c r="AB103" s="411"/>
      <c r="AC103" s="411"/>
      <c r="AD103" s="411"/>
      <c r="AE103" s="411"/>
      <c r="AF103" s="411"/>
      <c r="AG103" s="411"/>
      <c r="AH103" s="411"/>
      <c r="AI103" s="411"/>
    </row>
    <row r="104" spans="1:35">
      <c r="A104" s="411"/>
      <c r="B104" s="413"/>
      <c r="C104" s="413"/>
      <c r="D104" s="413"/>
      <c r="E104" s="413"/>
      <c r="F104" s="413"/>
      <c r="G104" s="413"/>
      <c r="H104" s="411"/>
      <c r="I104" s="411"/>
      <c r="J104" s="411"/>
      <c r="K104" s="411"/>
      <c r="L104" s="411"/>
      <c r="M104" s="411"/>
      <c r="N104" s="411"/>
      <c r="O104" s="411"/>
      <c r="P104" s="411"/>
      <c r="Q104" s="411"/>
      <c r="R104" s="411"/>
      <c r="S104" s="411"/>
      <c r="T104" s="411"/>
      <c r="U104" s="411"/>
      <c r="V104" s="411"/>
      <c r="W104" s="411"/>
      <c r="X104" s="411"/>
      <c r="Y104" s="411"/>
      <c r="Z104" s="411"/>
      <c r="AA104" s="411"/>
      <c r="AB104" s="411"/>
      <c r="AC104" s="411"/>
      <c r="AD104" s="411"/>
      <c r="AE104" s="411"/>
      <c r="AF104" s="411"/>
      <c r="AG104" s="411"/>
      <c r="AH104" s="411"/>
      <c r="AI104" s="411"/>
    </row>
    <row r="105" spans="1:35">
      <c r="A105" s="411"/>
      <c r="B105" s="413"/>
      <c r="C105" s="413"/>
      <c r="D105" s="413"/>
      <c r="E105" s="413"/>
      <c r="F105" s="413"/>
      <c r="G105" s="413"/>
      <c r="H105" s="411"/>
      <c r="I105" s="411"/>
      <c r="J105" s="411"/>
      <c r="K105" s="411"/>
      <c r="L105" s="411"/>
      <c r="M105" s="411"/>
      <c r="N105" s="411"/>
      <c r="O105" s="411"/>
      <c r="P105" s="411"/>
      <c r="Q105" s="411"/>
      <c r="R105" s="411"/>
      <c r="S105" s="411"/>
      <c r="T105" s="411"/>
      <c r="U105" s="411"/>
      <c r="V105" s="411"/>
      <c r="W105" s="411"/>
      <c r="X105" s="411"/>
      <c r="Y105" s="411"/>
      <c r="Z105" s="411"/>
      <c r="AA105" s="411"/>
      <c r="AB105" s="411"/>
      <c r="AC105" s="411"/>
      <c r="AD105" s="411"/>
      <c r="AE105" s="411"/>
      <c r="AF105" s="411"/>
      <c r="AG105" s="411"/>
      <c r="AH105" s="411"/>
      <c r="AI105" s="411"/>
    </row>
    <row r="106" spans="1:35">
      <c r="A106" s="411"/>
      <c r="B106" s="413"/>
      <c r="C106" s="413"/>
      <c r="D106" s="413"/>
      <c r="E106" s="413"/>
      <c r="F106" s="413"/>
      <c r="G106" s="413"/>
      <c r="H106" s="411"/>
      <c r="I106" s="411"/>
      <c r="J106" s="411"/>
      <c r="K106" s="411"/>
      <c r="L106" s="411"/>
      <c r="M106" s="411"/>
      <c r="N106" s="411"/>
      <c r="O106" s="411"/>
      <c r="P106" s="411"/>
      <c r="Q106" s="411"/>
      <c r="R106" s="411"/>
      <c r="S106" s="411"/>
      <c r="T106" s="411"/>
      <c r="U106" s="411"/>
      <c r="V106" s="411"/>
      <c r="W106" s="411"/>
      <c r="X106" s="411"/>
      <c r="Y106" s="411"/>
      <c r="Z106" s="411"/>
      <c r="AA106" s="411"/>
      <c r="AB106" s="411"/>
      <c r="AC106" s="411"/>
      <c r="AD106" s="411"/>
      <c r="AE106" s="411"/>
      <c r="AF106" s="411"/>
      <c r="AG106" s="411"/>
      <c r="AH106" s="411"/>
      <c r="AI106" s="411"/>
    </row>
    <row r="107" spans="1:35">
      <c r="A107" s="411"/>
      <c r="B107" s="413"/>
      <c r="C107" s="413"/>
      <c r="D107" s="413"/>
      <c r="E107" s="413"/>
      <c r="F107" s="413"/>
      <c r="G107" s="413"/>
      <c r="H107" s="411"/>
      <c r="I107" s="411"/>
      <c r="J107" s="411"/>
      <c r="K107" s="411"/>
      <c r="L107" s="411"/>
      <c r="M107" s="411"/>
      <c r="N107" s="411"/>
      <c r="O107" s="411"/>
      <c r="P107" s="411"/>
      <c r="Q107" s="411"/>
      <c r="R107" s="411"/>
      <c r="S107" s="411"/>
      <c r="T107" s="411"/>
      <c r="U107" s="411"/>
      <c r="V107" s="411"/>
      <c r="W107" s="411"/>
      <c r="X107" s="411"/>
      <c r="Y107" s="411"/>
      <c r="Z107" s="411"/>
      <c r="AA107" s="411"/>
      <c r="AB107" s="411"/>
      <c r="AC107" s="411"/>
      <c r="AD107" s="411"/>
      <c r="AE107" s="411"/>
      <c r="AF107" s="411"/>
      <c r="AG107" s="411"/>
      <c r="AH107" s="411"/>
      <c r="AI107" s="411"/>
    </row>
    <row r="108" spans="1:35">
      <c r="A108" s="411"/>
      <c r="B108" s="413"/>
      <c r="C108" s="413"/>
      <c r="D108" s="413"/>
      <c r="E108" s="413"/>
      <c r="F108" s="413"/>
      <c r="G108" s="413"/>
      <c r="H108" s="411"/>
      <c r="I108" s="411"/>
      <c r="J108" s="411"/>
      <c r="K108" s="411"/>
      <c r="L108" s="411"/>
      <c r="M108" s="411"/>
      <c r="N108" s="411"/>
      <c r="O108" s="411"/>
      <c r="P108" s="411"/>
      <c r="Q108" s="411"/>
      <c r="R108" s="411"/>
      <c r="S108" s="411"/>
      <c r="T108" s="411"/>
      <c r="U108" s="411"/>
      <c r="V108" s="411"/>
      <c r="W108" s="411"/>
      <c r="X108" s="411"/>
      <c r="Y108" s="411"/>
      <c r="Z108" s="411"/>
      <c r="AA108" s="411"/>
      <c r="AB108" s="411"/>
      <c r="AC108" s="411"/>
      <c r="AD108" s="411"/>
      <c r="AE108" s="411"/>
      <c r="AF108" s="411"/>
      <c r="AG108" s="411"/>
      <c r="AH108" s="411"/>
      <c r="AI108" s="411"/>
    </row>
    <row r="109" spans="1:35">
      <c r="A109" s="411"/>
      <c r="B109" s="413"/>
      <c r="C109" s="413"/>
      <c r="D109" s="413"/>
      <c r="E109" s="413"/>
      <c r="F109" s="413"/>
      <c r="G109" s="413"/>
      <c r="H109" s="411"/>
      <c r="I109" s="411"/>
      <c r="J109" s="411"/>
      <c r="K109" s="411"/>
      <c r="L109" s="411"/>
      <c r="M109" s="411"/>
      <c r="N109" s="411"/>
      <c r="O109" s="411"/>
      <c r="P109" s="411"/>
      <c r="Q109" s="411"/>
      <c r="R109" s="411"/>
      <c r="S109" s="411"/>
      <c r="T109" s="411"/>
      <c r="U109" s="411"/>
      <c r="V109" s="411"/>
      <c r="W109" s="411"/>
      <c r="X109" s="411"/>
      <c r="Y109" s="411"/>
      <c r="Z109" s="411"/>
      <c r="AA109" s="411"/>
      <c r="AB109" s="411"/>
      <c r="AC109" s="411"/>
      <c r="AD109" s="411"/>
      <c r="AE109" s="411"/>
      <c r="AF109" s="411"/>
      <c r="AG109" s="411"/>
      <c r="AH109" s="411"/>
      <c r="AI109" s="411"/>
    </row>
    <row r="110" spans="1:35">
      <c r="A110" s="411"/>
      <c r="B110" s="413"/>
      <c r="C110" s="413"/>
      <c r="D110" s="413"/>
      <c r="E110" s="413"/>
      <c r="F110" s="413"/>
      <c r="G110" s="413"/>
      <c r="H110" s="411"/>
      <c r="I110" s="411"/>
      <c r="J110" s="411"/>
      <c r="K110" s="411"/>
      <c r="L110" s="411"/>
      <c r="M110" s="411"/>
      <c r="N110" s="411"/>
      <c r="O110" s="411"/>
      <c r="P110" s="411"/>
      <c r="Q110" s="411"/>
      <c r="R110" s="411"/>
      <c r="S110" s="411"/>
      <c r="T110" s="411"/>
      <c r="U110" s="411"/>
      <c r="V110" s="411"/>
      <c r="W110" s="411"/>
      <c r="X110" s="411"/>
      <c r="Y110" s="411"/>
      <c r="Z110" s="411"/>
      <c r="AA110" s="411"/>
      <c r="AB110" s="411"/>
      <c r="AC110" s="411"/>
      <c r="AD110" s="411"/>
      <c r="AE110" s="411"/>
      <c r="AF110" s="411"/>
      <c r="AG110" s="411"/>
      <c r="AH110" s="411"/>
      <c r="AI110" s="411"/>
    </row>
    <row r="111" spans="1:35">
      <c r="A111" s="411"/>
      <c r="B111" s="413"/>
      <c r="C111" s="413"/>
      <c r="D111" s="413"/>
      <c r="E111" s="413"/>
      <c r="F111" s="413"/>
      <c r="G111" s="413"/>
      <c r="H111" s="411"/>
      <c r="I111" s="411"/>
      <c r="J111" s="411"/>
      <c r="K111" s="411"/>
      <c r="L111" s="411"/>
      <c r="M111" s="411"/>
      <c r="N111" s="411"/>
      <c r="O111" s="411"/>
      <c r="P111" s="411"/>
      <c r="Q111" s="411"/>
      <c r="R111" s="411"/>
      <c r="S111" s="411"/>
      <c r="T111" s="411"/>
      <c r="U111" s="411"/>
      <c r="V111" s="411"/>
      <c r="W111" s="411"/>
      <c r="X111" s="411"/>
      <c r="Y111" s="411"/>
      <c r="Z111" s="411"/>
      <c r="AA111" s="411"/>
      <c r="AB111" s="411"/>
      <c r="AC111" s="411"/>
      <c r="AD111" s="411"/>
      <c r="AE111" s="411"/>
      <c r="AF111" s="411"/>
      <c r="AG111" s="411"/>
      <c r="AH111" s="411"/>
      <c r="AI111" s="411"/>
    </row>
    <row r="112" spans="1:35">
      <c r="A112" s="411"/>
      <c r="B112" s="413"/>
      <c r="C112" s="413"/>
      <c r="D112" s="413"/>
      <c r="E112" s="413"/>
      <c r="F112" s="413"/>
      <c r="G112" s="413"/>
      <c r="H112" s="411"/>
      <c r="I112" s="411"/>
      <c r="J112" s="411"/>
      <c r="K112" s="411"/>
      <c r="L112" s="411"/>
      <c r="M112" s="411"/>
      <c r="N112" s="411"/>
      <c r="O112" s="411"/>
      <c r="P112" s="411"/>
      <c r="Q112" s="411"/>
      <c r="R112" s="411"/>
      <c r="S112" s="411"/>
      <c r="T112" s="411"/>
      <c r="U112" s="411"/>
      <c r="V112" s="411"/>
      <c r="W112" s="411"/>
      <c r="X112" s="411"/>
      <c r="Y112" s="411"/>
      <c r="Z112" s="411"/>
      <c r="AA112" s="411"/>
      <c r="AB112" s="411"/>
      <c r="AC112" s="411"/>
      <c r="AD112" s="411"/>
      <c r="AE112" s="411"/>
      <c r="AF112" s="411"/>
      <c r="AG112" s="411"/>
      <c r="AH112" s="411"/>
      <c r="AI112" s="411"/>
    </row>
    <row r="113" spans="1:35">
      <c r="A113" s="411"/>
      <c r="B113" s="413"/>
      <c r="C113" s="413"/>
      <c r="D113" s="413"/>
      <c r="E113" s="413"/>
      <c r="F113" s="413"/>
      <c r="G113" s="413"/>
      <c r="H113" s="411"/>
      <c r="I113" s="411"/>
      <c r="J113" s="411"/>
      <c r="K113" s="411"/>
      <c r="L113" s="411"/>
      <c r="M113" s="411"/>
      <c r="N113" s="411"/>
      <c r="O113" s="411"/>
      <c r="P113" s="411"/>
      <c r="Q113" s="411"/>
      <c r="R113" s="411"/>
      <c r="S113" s="411"/>
      <c r="T113" s="411"/>
      <c r="U113" s="411"/>
      <c r="V113" s="411"/>
      <c r="W113" s="411"/>
      <c r="X113" s="411"/>
      <c r="Y113" s="411"/>
      <c r="Z113" s="411"/>
      <c r="AA113" s="411"/>
      <c r="AB113" s="411"/>
      <c r="AC113" s="411"/>
      <c r="AD113" s="411"/>
      <c r="AE113" s="411"/>
      <c r="AF113" s="411"/>
      <c r="AG113" s="411"/>
      <c r="AH113" s="411"/>
      <c r="AI113" s="411"/>
    </row>
    <row r="114" spans="1:35">
      <c r="A114" s="411"/>
      <c r="B114" s="413"/>
      <c r="C114" s="413"/>
      <c r="D114" s="413"/>
      <c r="E114" s="413"/>
      <c r="F114" s="413"/>
      <c r="G114" s="413"/>
      <c r="H114" s="411"/>
      <c r="I114" s="411"/>
      <c r="J114" s="411"/>
      <c r="K114" s="411"/>
      <c r="L114" s="411"/>
      <c r="M114" s="411"/>
      <c r="N114" s="411"/>
      <c r="O114" s="411"/>
      <c r="P114" s="411"/>
      <c r="Q114" s="411"/>
      <c r="R114" s="411"/>
      <c r="S114" s="411"/>
      <c r="T114" s="411"/>
      <c r="U114" s="411"/>
      <c r="V114" s="411"/>
      <c r="W114" s="411"/>
      <c r="X114" s="411"/>
      <c r="Y114" s="411"/>
      <c r="Z114" s="411"/>
      <c r="AA114" s="411"/>
      <c r="AB114" s="411"/>
      <c r="AC114" s="411"/>
      <c r="AD114" s="411"/>
      <c r="AE114" s="411"/>
      <c r="AF114" s="411"/>
      <c r="AG114" s="411"/>
      <c r="AH114" s="411"/>
      <c r="AI114" s="411"/>
    </row>
    <row r="115" spans="1:35">
      <c r="A115" s="411"/>
      <c r="B115" s="413"/>
      <c r="C115" s="413"/>
      <c r="D115" s="413"/>
      <c r="E115" s="413"/>
      <c r="F115" s="413"/>
      <c r="G115" s="413"/>
      <c r="H115" s="411"/>
      <c r="I115" s="411"/>
      <c r="J115" s="411"/>
      <c r="K115" s="411"/>
      <c r="L115" s="411"/>
      <c r="M115" s="411"/>
      <c r="N115" s="411"/>
      <c r="O115" s="411"/>
      <c r="P115" s="411"/>
      <c r="Q115" s="411"/>
      <c r="R115" s="411"/>
      <c r="S115" s="411"/>
      <c r="T115" s="411"/>
      <c r="U115" s="411"/>
      <c r="V115" s="411"/>
      <c r="W115" s="411"/>
      <c r="X115" s="411"/>
      <c r="Y115" s="411"/>
      <c r="Z115" s="411"/>
      <c r="AA115" s="411"/>
      <c r="AB115" s="411"/>
      <c r="AC115" s="411"/>
      <c r="AD115" s="411"/>
      <c r="AE115" s="411"/>
      <c r="AF115" s="411"/>
      <c r="AG115" s="411"/>
      <c r="AH115" s="411"/>
      <c r="AI115" s="411"/>
    </row>
    <row r="116" spans="1:35">
      <c r="A116" s="411"/>
      <c r="B116" s="413"/>
      <c r="C116" s="413"/>
      <c r="D116" s="413"/>
      <c r="E116" s="413"/>
      <c r="F116" s="413"/>
      <c r="G116" s="413"/>
      <c r="H116" s="411"/>
      <c r="I116" s="411"/>
      <c r="J116" s="411"/>
      <c r="K116" s="411"/>
      <c r="L116" s="411"/>
      <c r="M116" s="411"/>
      <c r="N116" s="411"/>
      <c r="O116" s="411"/>
      <c r="P116" s="411"/>
      <c r="Q116" s="411"/>
      <c r="R116" s="411"/>
      <c r="S116" s="411"/>
      <c r="T116" s="411"/>
      <c r="U116" s="411"/>
      <c r="V116" s="411"/>
      <c r="W116" s="411"/>
      <c r="X116" s="411"/>
      <c r="Y116" s="411"/>
      <c r="Z116" s="411"/>
      <c r="AA116" s="411"/>
      <c r="AB116" s="411"/>
      <c r="AC116" s="411"/>
      <c r="AD116" s="411"/>
      <c r="AE116" s="411"/>
      <c r="AF116" s="411"/>
      <c r="AG116" s="411"/>
      <c r="AH116" s="411"/>
      <c r="AI116" s="411"/>
    </row>
    <row r="117" spans="1:35">
      <c r="A117" s="411"/>
      <c r="B117" s="413"/>
      <c r="C117" s="413"/>
      <c r="D117" s="413"/>
      <c r="E117" s="413"/>
      <c r="F117" s="413"/>
      <c r="G117" s="413"/>
      <c r="H117" s="411"/>
      <c r="I117" s="411"/>
      <c r="J117" s="411"/>
      <c r="K117" s="411"/>
      <c r="L117" s="411"/>
      <c r="M117" s="411"/>
      <c r="N117" s="411"/>
      <c r="O117" s="411"/>
      <c r="P117" s="411"/>
      <c r="Q117" s="411"/>
      <c r="R117" s="411"/>
      <c r="S117" s="411"/>
      <c r="T117" s="411"/>
      <c r="U117" s="411"/>
      <c r="V117" s="411"/>
      <c r="W117" s="411"/>
      <c r="X117" s="411"/>
      <c r="Y117" s="411"/>
      <c r="Z117" s="411"/>
      <c r="AA117" s="411"/>
      <c r="AB117" s="411"/>
      <c r="AC117" s="411"/>
      <c r="AD117" s="411"/>
      <c r="AE117" s="411"/>
      <c r="AF117" s="411"/>
      <c r="AG117" s="411"/>
      <c r="AH117" s="411"/>
      <c r="AI117" s="411"/>
    </row>
    <row r="118" spans="1:35">
      <c r="A118" s="411"/>
      <c r="B118" s="413"/>
      <c r="C118" s="413"/>
      <c r="D118" s="413"/>
      <c r="E118" s="413"/>
      <c r="F118" s="413"/>
      <c r="G118" s="413"/>
      <c r="H118" s="411"/>
      <c r="I118" s="411"/>
      <c r="J118" s="411"/>
      <c r="K118" s="411"/>
      <c r="L118" s="411"/>
      <c r="M118" s="411"/>
      <c r="N118" s="411"/>
      <c r="O118" s="411"/>
      <c r="P118" s="411"/>
      <c r="Q118" s="411"/>
      <c r="R118" s="411"/>
      <c r="S118" s="411"/>
      <c r="T118" s="411"/>
      <c r="U118" s="411"/>
      <c r="V118" s="411"/>
      <c r="W118" s="411"/>
      <c r="X118" s="411"/>
      <c r="Y118" s="411"/>
      <c r="Z118" s="411"/>
      <c r="AA118" s="411"/>
      <c r="AB118" s="411"/>
      <c r="AC118" s="411"/>
      <c r="AD118" s="411"/>
      <c r="AE118" s="411"/>
      <c r="AF118" s="411"/>
      <c r="AG118" s="411"/>
      <c r="AH118" s="411"/>
      <c r="AI118" s="411"/>
    </row>
    <row r="119" spans="1:35">
      <c r="A119" s="411"/>
      <c r="B119" s="413"/>
      <c r="C119" s="413"/>
      <c r="D119" s="413"/>
      <c r="E119" s="413"/>
      <c r="F119" s="413"/>
      <c r="G119" s="413"/>
      <c r="H119" s="411"/>
      <c r="I119" s="411"/>
      <c r="J119" s="411"/>
      <c r="K119" s="411"/>
      <c r="L119" s="411"/>
      <c r="M119" s="411"/>
      <c r="N119" s="411"/>
      <c r="O119" s="411"/>
      <c r="P119" s="411"/>
      <c r="Q119" s="411"/>
      <c r="R119" s="411"/>
      <c r="S119" s="411"/>
      <c r="T119" s="411"/>
      <c r="U119" s="411"/>
      <c r="V119" s="411"/>
      <c r="W119" s="411"/>
      <c r="X119" s="411"/>
      <c r="Y119" s="411"/>
      <c r="Z119" s="411"/>
      <c r="AA119" s="411"/>
      <c r="AB119" s="411"/>
      <c r="AC119" s="411"/>
      <c r="AD119" s="411"/>
      <c r="AE119" s="411"/>
      <c r="AF119" s="411"/>
      <c r="AG119" s="411"/>
      <c r="AH119" s="411"/>
      <c r="AI119" s="411"/>
    </row>
    <row r="120" spans="1:35">
      <c r="A120" s="411"/>
      <c r="B120" s="413"/>
      <c r="C120" s="413"/>
      <c r="D120" s="413"/>
      <c r="E120" s="413"/>
      <c r="F120" s="413"/>
      <c r="G120" s="413"/>
      <c r="H120" s="411"/>
      <c r="I120" s="411"/>
      <c r="J120" s="411"/>
      <c r="K120" s="411"/>
      <c r="L120" s="411"/>
      <c r="M120" s="411"/>
      <c r="N120" s="411"/>
      <c r="O120" s="411"/>
      <c r="P120" s="411"/>
      <c r="Q120" s="411"/>
      <c r="R120" s="411"/>
      <c r="S120" s="411"/>
      <c r="T120" s="411"/>
      <c r="U120" s="411"/>
      <c r="V120" s="411"/>
      <c r="W120" s="411"/>
      <c r="X120" s="411"/>
      <c r="Y120" s="411"/>
      <c r="Z120" s="411"/>
      <c r="AA120" s="411"/>
      <c r="AB120" s="411"/>
      <c r="AC120" s="411"/>
      <c r="AD120" s="411"/>
      <c r="AE120" s="411"/>
      <c r="AF120" s="411"/>
      <c r="AG120" s="411"/>
      <c r="AH120" s="411"/>
      <c r="AI120" s="411"/>
    </row>
    <row r="121" spans="1:35">
      <c r="A121" s="411"/>
      <c r="B121" s="413"/>
      <c r="C121" s="413"/>
      <c r="D121" s="413"/>
      <c r="E121" s="413"/>
      <c r="F121" s="413"/>
      <c r="G121" s="413"/>
      <c r="H121" s="411"/>
      <c r="I121" s="411"/>
      <c r="J121" s="411"/>
      <c r="K121" s="411"/>
      <c r="L121" s="411"/>
      <c r="M121" s="411"/>
      <c r="N121" s="411"/>
      <c r="O121" s="411"/>
      <c r="P121" s="411"/>
      <c r="Q121" s="411"/>
      <c r="R121" s="411"/>
      <c r="S121" s="411"/>
      <c r="T121" s="411"/>
      <c r="U121" s="411"/>
      <c r="V121" s="411"/>
      <c r="W121" s="411"/>
      <c r="X121" s="411"/>
      <c r="Y121" s="411"/>
      <c r="Z121" s="411"/>
      <c r="AA121" s="411"/>
      <c r="AB121" s="411"/>
      <c r="AC121" s="411"/>
      <c r="AD121" s="411"/>
      <c r="AE121" s="411"/>
      <c r="AF121" s="411"/>
      <c r="AG121" s="411"/>
      <c r="AH121" s="411"/>
      <c r="AI121" s="411"/>
    </row>
    <row r="122" spans="1:35">
      <c r="A122" s="411"/>
      <c r="B122" s="413"/>
      <c r="C122" s="413"/>
      <c r="D122" s="413"/>
      <c r="E122" s="413"/>
      <c r="F122" s="413"/>
      <c r="G122" s="413"/>
      <c r="H122" s="411"/>
      <c r="I122" s="411"/>
      <c r="J122" s="411"/>
      <c r="K122" s="411"/>
      <c r="L122" s="411"/>
      <c r="M122" s="411"/>
      <c r="N122" s="411"/>
      <c r="O122" s="411"/>
      <c r="P122" s="411"/>
      <c r="Q122" s="411"/>
      <c r="R122" s="411"/>
      <c r="S122" s="411"/>
      <c r="T122" s="411"/>
      <c r="U122" s="411"/>
      <c r="V122" s="411"/>
      <c r="W122" s="411"/>
      <c r="X122" s="411"/>
      <c r="Y122" s="411"/>
      <c r="Z122" s="411"/>
      <c r="AA122" s="411"/>
      <c r="AB122" s="411"/>
      <c r="AC122" s="411"/>
      <c r="AD122" s="411"/>
      <c r="AE122" s="411"/>
      <c r="AF122" s="411"/>
      <c r="AG122" s="411"/>
      <c r="AH122" s="411"/>
      <c r="AI122" s="411"/>
    </row>
    <row r="123" spans="1:35">
      <c r="A123" s="411"/>
      <c r="B123" s="413"/>
      <c r="C123" s="413"/>
      <c r="D123" s="413"/>
      <c r="E123" s="413"/>
      <c r="F123" s="413"/>
      <c r="G123" s="413"/>
      <c r="H123" s="411"/>
      <c r="I123" s="411"/>
      <c r="J123" s="411"/>
      <c r="K123" s="411"/>
      <c r="L123" s="411"/>
      <c r="M123" s="411"/>
      <c r="N123" s="411"/>
      <c r="O123" s="411"/>
      <c r="P123" s="411"/>
      <c r="Q123" s="411"/>
      <c r="R123" s="411"/>
      <c r="S123" s="411"/>
      <c r="T123" s="411"/>
      <c r="U123" s="411"/>
      <c r="V123" s="411"/>
      <c r="W123" s="411"/>
      <c r="X123" s="411"/>
      <c r="Y123" s="411"/>
      <c r="Z123" s="411"/>
      <c r="AA123" s="411"/>
      <c r="AB123" s="411"/>
      <c r="AC123" s="411"/>
      <c r="AD123" s="411"/>
      <c r="AE123" s="411"/>
      <c r="AF123" s="411"/>
      <c r="AG123" s="411"/>
      <c r="AH123" s="411"/>
      <c r="AI123" s="411"/>
    </row>
    <row r="124" spans="1:35">
      <c r="A124" s="411"/>
      <c r="B124" s="413"/>
      <c r="C124" s="413"/>
      <c r="D124" s="413"/>
      <c r="E124" s="413"/>
      <c r="F124" s="413"/>
      <c r="G124" s="413"/>
      <c r="H124" s="411"/>
      <c r="I124" s="411"/>
      <c r="J124" s="411"/>
      <c r="K124" s="411"/>
      <c r="L124" s="411"/>
      <c r="M124" s="411"/>
      <c r="N124" s="411"/>
      <c r="O124" s="411"/>
      <c r="P124" s="411"/>
      <c r="Q124" s="411"/>
      <c r="R124" s="411"/>
      <c r="S124" s="411"/>
      <c r="T124" s="411"/>
      <c r="U124" s="411"/>
      <c r="V124" s="411"/>
      <c r="W124" s="411"/>
      <c r="X124" s="411"/>
      <c r="Y124" s="411"/>
      <c r="Z124" s="411"/>
      <c r="AA124" s="411"/>
      <c r="AB124" s="411"/>
      <c r="AC124" s="411"/>
      <c r="AD124" s="411"/>
      <c r="AE124" s="411"/>
      <c r="AF124" s="411"/>
      <c r="AG124" s="411"/>
      <c r="AH124" s="411"/>
      <c r="AI124" s="411"/>
    </row>
    <row r="125" spans="1:35">
      <c r="A125" s="411"/>
      <c r="B125" s="413"/>
      <c r="C125" s="413"/>
      <c r="D125" s="413"/>
      <c r="E125" s="413"/>
      <c r="F125" s="413"/>
      <c r="G125" s="413"/>
      <c r="H125" s="411"/>
      <c r="I125" s="411"/>
      <c r="J125" s="411"/>
      <c r="K125" s="411"/>
      <c r="L125" s="411"/>
      <c r="M125" s="411"/>
      <c r="N125" s="411"/>
      <c r="O125" s="411"/>
      <c r="P125" s="411"/>
      <c r="Q125" s="411"/>
      <c r="R125" s="411"/>
      <c r="S125" s="411"/>
      <c r="T125" s="411"/>
      <c r="U125" s="411"/>
      <c r="V125" s="411"/>
      <c r="W125" s="411"/>
      <c r="X125" s="411"/>
      <c r="Y125" s="411"/>
      <c r="Z125" s="411"/>
      <c r="AA125" s="411"/>
      <c r="AB125" s="411"/>
      <c r="AC125" s="411"/>
      <c r="AD125" s="411"/>
      <c r="AE125" s="411"/>
      <c r="AF125" s="411"/>
      <c r="AG125" s="411"/>
      <c r="AH125" s="411"/>
      <c r="AI125" s="411"/>
    </row>
    <row r="126" spans="1:35">
      <c r="A126" s="411"/>
      <c r="B126" s="413"/>
      <c r="C126" s="413"/>
      <c r="D126" s="413"/>
      <c r="E126" s="413"/>
      <c r="F126" s="413"/>
      <c r="G126" s="413"/>
      <c r="H126" s="411"/>
      <c r="I126" s="411"/>
      <c r="J126" s="411"/>
      <c r="K126" s="411"/>
      <c r="L126" s="411"/>
      <c r="M126" s="411"/>
      <c r="N126" s="411"/>
      <c r="O126" s="411"/>
      <c r="P126" s="411"/>
      <c r="Q126" s="411"/>
      <c r="R126" s="411"/>
      <c r="S126" s="411"/>
      <c r="T126" s="411"/>
      <c r="U126" s="411"/>
      <c r="V126" s="411"/>
      <c r="W126" s="411"/>
      <c r="X126" s="411"/>
      <c r="Y126" s="411"/>
      <c r="Z126" s="411"/>
      <c r="AA126" s="411"/>
      <c r="AB126" s="411"/>
      <c r="AC126" s="411"/>
      <c r="AD126" s="411"/>
      <c r="AE126" s="411"/>
      <c r="AF126" s="411"/>
      <c r="AG126" s="411"/>
      <c r="AH126" s="411"/>
      <c r="AI126" s="411"/>
    </row>
    <row r="127" spans="1:35">
      <c r="A127" s="411"/>
      <c r="B127" s="413"/>
      <c r="C127" s="413"/>
      <c r="D127" s="413"/>
      <c r="E127" s="413"/>
      <c r="F127" s="413"/>
      <c r="G127" s="413"/>
      <c r="H127" s="411"/>
      <c r="I127" s="411"/>
      <c r="J127" s="411"/>
      <c r="K127" s="411"/>
      <c r="L127" s="411"/>
      <c r="M127" s="411"/>
      <c r="N127" s="411"/>
      <c r="O127" s="411"/>
      <c r="P127" s="411"/>
      <c r="Q127" s="411"/>
      <c r="R127" s="411"/>
      <c r="S127" s="411"/>
      <c r="T127" s="411"/>
      <c r="U127" s="411"/>
      <c r="V127" s="411"/>
      <c r="W127" s="411"/>
      <c r="X127" s="411"/>
      <c r="Y127" s="411"/>
      <c r="Z127" s="411"/>
      <c r="AA127" s="411"/>
      <c r="AB127" s="411"/>
      <c r="AC127" s="411"/>
      <c r="AD127" s="411"/>
      <c r="AE127" s="411"/>
      <c r="AF127" s="411"/>
      <c r="AG127" s="411"/>
      <c r="AH127" s="411"/>
      <c r="AI127" s="411"/>
    </row>
    <row r="128" spans="1:35">
      <c r="A128" s="411"/>
      <c r="B128" s="413"/>
      <c r="C128" s="413"/>
      <c r="D128" s="413"/>
      <c r="E128" s="413"/>
      <c r="F128" s="413"/>
      <c r="G128" s="413"/>
      <c r="H128" s="411"/>
      <c r="I128" s="411"/>
      <c r="J128" s="411"/>
      <c r="K128" s="411"/>
      <c r="L128" s="411"/>
      <c r="M128" s="411"/>
      <c r="N128" s="411"/>
      <c r="O128" s="411"/>
      <c r="P128" s="411"/>
      <c r="Q128" s="411"/>
      <c r="R128" s="411"/>
      <c r="S128" s="411"/>
      <c r="T128" s="411"/>
      <c r="U128" s="411"/>
      <c r="V128" s="411"/>
      <c r="W128" s="411"/>
      <c r="X128" s="411"/>
      <c r="Y128" s="411"/>
      <c r="Z128" s="411"/>
      <c r="AA128" s="411"/>
      <c r="AB128" s="411"/>
      <c r="AC128" s="411"/>
      <c r="AD128" s="411"/>
      <c r="AE128" s="411"/>
      <c r="AF128" s="411"/>
      <c r="AG128" s="411"/>
      <c r="AH128" s="411"/>
      <c r="AI128" s="411"/>
    </row>
    <row r="129" spans="1:35">
      <c r="A129" s="411"/>
      <c r="B129" s="413"/>
      <c r="C129" s="413"/>
      <c r="D129" s="413"/>
      <c r="E129" s="413"/>
      <c r="F129" s="413"/>
      <c r="G129" s="413"/>
      <c r="H129" s="411"/>
      <c r="I129" s="411"/>
      <c r="J129" s="411"/>
      <c r="K129" s="411"/>
      <c r="L129" s="411"/>
      <c r="M129" s="411"/>
      <c r="N129" s="411"/>
      <c r="O129" s="411"/>
      <c r="P129" s="411"/>
      <c r="Q129" s="411"/>
      <c r="R129" s="411"/>
      <c r="S129" s="411"/>
      <c r="T129" s="411"/>
      <c r="U129" s="411"/>
      <c r="V129" s="411"/>
      <c r="W129" s="411"/>
      <c r="X129" s="411"/>
      <c r="Y129" s="411"/>
      <c r="Z129" s="411"/>
      <c r="AA129" s="411"/>
      <c r="AB129" s="411"/>
      <c r="AC129" s="411"/>
      <c r="AD129" s="411"/>
      <c r="AE129" s="411"/>
      <c r="AF129" s="411"/>
      <c r="AG129" s="411"/>
      <c r="AH129" s="411"/>
      <c r="AI129" s="411"/>
    </row>
    <row r="130" spans="1:35">
      <c r="A130" s="411"/>
      <c r="B130" s="413"/>
      <c r="C130" s="413"/>
      <c r="D130" s="413"/>
      <c r="E130" s="413"/>
      <c r="F130" s="413"/>
      <c r="G130" s="413"/>
      <c r="H130" s="411"/>
      <c r="I130" s="411"/>
      <c r="J130" s="411"/>
      <c r="K130" s="411"/>
      <c r="L130" s="411"/>
      <c r="M130" s="411"/>
      <c r="N130" s="411"/>
      <c r="O130" s="411"/>
      <c r="P130" s="411"/>
      <c r="Q130" s="411"/>
      <c r="R130" s="411"/>
      <c r="S130" s="411"/>
      <c r="T130" s="411"/>
      <c r="U130" s="411"/>
      <c r="V130" s="411"/>
      <c r="W130" s="411"/>
      <c r="X130" s="411"/>
      <c r="Y130" s="411"/>
      <c r="Z130" s="411"/>
      <c r="AA130" s="411"/>
      <c r="AB130" s="411"/>
      <c r="AC130" s="411"/>
      <c r="AD130" s="411"/>
      <c r="AE130" s="411"/>
      <c r="AF130" s="411"/>
      <c r="AG130" s="411"/>
      <c r="AH130" s="411"/>
      <c r="AI130" s="411"/>
    </row>
    <row r="131" spans="1:35">
      <c r="A131" s="411"/>
      <c r="B131" s="413"/>
      <c r="C131" s="413"/>
      <c r="D131" s="413"/>
      <c r="E131" s="413"/>
      <c r="F131" s="413"/>
      <c r="G131" s="413"/>
      <c r="H131" s="411"/>
      <c r="I131" s="411"/>
      <c r="J131" s="411"/>
      <c r="K131" s="411"/>
      <c r="L131" s="411"/>
      <c r="M131" s="411"/>
      <c r="N131" s="411"/>
      <c r="O131" s="411"/>
      <c r="P131" s="411"/>
      <c r="Q131" s="411"/>
      <c r="R131" s="411"/>
      <c r="S131" s="411"/>
      <c r="T131" s="411"/>
      <c r="U131" s="411"/>
      <c r="V131" s="411"/>
      <c r="W131" s="411"/>
      <c r="X131" s="411"/>
      <c r="Y131" s="411"/>
      <c r="Z131" s="411"/>
      <c r="AA131" s="411"/>
      <c r="AB131" s="411"/>
      <c r="AC131" s="411"/>
      <c r="AD131" s="411"/>
      <c r="AE131" s="411"/>
      <c r="AF131" s="411"/>
      <c r="AG131" s="411"/>
      <c r="AH131" s="411"/>
      <c r="AI131" s="411"/>
    </row>
    <row r="132" spans="1:35">
      <c r="A132" s="411"/>
      <c r="B132" s="413"/>
      <c r="C132" s="413"/>
      <c r="D132" s="413"/>
      <c r="E132" s="413"/>
      <c r="F132" s="413"/>
      <c r="G132" s="413"/>
      <c r="H132" s="411"/>
      <c r="I132" s="411"/>
      <c r="J132" s="411"/>
      <c r="K132" s="411"/>
      <c r="L132" s="411"/>
      <c r="M132" s="411"/>
      <c r="N132" s="411"/>
      <c r="O132" s="411"/>
      <c r="P132" s="411"/>
      <c r="Q132" s="411"/>
      <c r="R132" s="411"/>
      <c r="S132" s="411"/>
      <c r="T132" s="411"/>
      <c r="U132" s="411"/>
      <c r="V132" s="411"/>
      <c r="W132" s="411"/>
      <c r="X132" s="411"/>
      <c r="Y132" s="411"/>
      <c r="Z132" s="411"/>
      <c r="AA132" s="411"/>
      <c r="AB132" s="411"/>
      <c r="AC132" s="411"/>
      <c r="AD132" s="411"/>
      <c r="AE132" s="411"/>
      <c r="AF132" s="411"/>
      <c r="AG132" s="411"/>
      <c r="AH132" s="411"/>
      <c r="AI132" s="411"/>
    </row>
    <row r="133" spans="1:35">
      <c r="A133" s="411"/>
      <c r="B133" s="413"/>
      <c r="C133" s="413"/>
      <c r="D133" s="413"/>
      <c r="E133" s="413"/>
      <c r="F133" s="413"/>
      <c r="G133" s="413"/>
      <c r="H133" s="411"/>
      <c r="I133" s="411"/>
      <c r="J133" s="411"/>
      <c r="K133" s="411"/>
      <c r="L133" s="411"/>
      <c r="M133" s="411"/>
      <c r="N133" s="411"/>
      <c r="O133" s="411"/>
      <c r="P133" s="411"/>
      <c r="Q133" s="411"/>
      <c r="R133" s="411"/>
      <c r="S133" s="411"/>
      <c r="T133" s="411"/>
      <c r="U133" s="411"/>
      <c r="V133" s="411"/>
      <c r="W133" s="411"/>
      <c r="X133" s="411"/>
      <c r="Y133" s="411"/>
      <c r="Z133" s="411"/>
      <c r="AA133" s="411"/>
      <c r="AB133" s="411"/>
      <c r="AC133" s="411"/>
      <c r="AD133" s="411"/>
      <c r="AE133" s="411"/>
      <c r="AF133" s="411"/>
      <c r="AG133" s="411"/>
      <c r="AH133" s="411"/>
      <c r="AI133" s="411"/>
    </row>
    <row r="134" spans="1:35">
      <c r="A134" s="411"/>
      <c r="B134" s="413"/>
      <c r="C134" s="413"/>
      <c r="D134" s="413"/>
      <c r="E134" s="413"/>
      <c r="F134" s="413"/>
      <c r="G134" s="413"/>
      <c r="H134" s="411"/>
      <c r="I134" s="411"/>
      <c r="J134" s="411"/>
      <c r="K134" s="411"/>
      <c r="L134" s="411"/>
      <c r="M134" s="411"/>
      <c r="N134" s="411"/>
      <c r="O134" s="411"/>
      <c r="P134" s="411"/>
      <c r="Q134" s="411"/>
      <c r="R134" s="411"/>
      <c r="S134" s="411"/>
      <c r="T134" s="411"/>
      <c r="U134" s="411"/>
      <c r="V134" s="411"/>
      <c r="W134" s="411"/>
      <c r="X134" s="411"/>
      <c r="Y134" s="411"/>
      <c r="Z134" s="411"/>
      <c r="AA134" s="411"/>
      <c r="AB134" s="411"/>
      <c r="AC134" s="411"/>
      <c r="AD134" s="411"/>
      <c r="AE134" s="411"/>
      <c r="AF134" s="411"/>
      <c r="AG134" s="411"/>
      <c r="AH134" s="411"/>
      <c r="AI134" s="411"/>
    </row>
    <row r="135" spans="1:35">
      <c r="A135" s="411"/>
      <c r="B135" s="413"/>
      <c r="C135" s="413"/>
      <c r="D135" s="413"/>
      <c r="E135" s="413"/>
      <c r="F135" s="413"/>
      <c r="G135" s="413"/>
      <c r="H135" s="411"/>
      <c r="I135" s="411"/>
      <c r="J135" s="411"/>
      <c r="K135" s="411"/>
      <c r="L135" s="411"/>
      <c r="M135" s="411"/>
      <c r="N135" s="411"/>
      <c r="O135" s="411"/>
      <c r="P135" s="411"/>
      <c r="Q135" s="411"/>
      <c r="R135" s="411"/>
      <c r="S135" s="411"/>
      <c r="T135" s="411"/>
      <c r="U135" s="411"/>
      <c r="V135" s="411"/>
      <c r="W135" s="411"/>
      <c r="X135" s="411"/>
      <c r="Y135" s="411"/>
      <c r="Z135" s="411"/>
      <c r="AA135" s="411"/>
      <c r="AB135" s="411"/>
      <c r="AC135" s="411"/>
      <c r="AD135" s="411"/>
      <c r="AE135" s="411"/>
      <c r="AF135" s="411"/>
      <c r="AG135" s="411"/>
      <c r="AH135" s="411"/>
      <c r="AI135" s="411"/>
    </row>
    <row r="136" spans="1:35">
      <c r="A136" s="411"/>
      <c r="B136" s="413"/>
      <c r="C136" s="413"/>
      <c r="D136" s="413"/>
      <c r="E136" s="413"/>
      <c r="F136" s="413"/>
      <c r="G136" s="413"/>
      <c r="H136" s="411"/>
      <c r="I136" s="411"/>
      <c r="J136" s="411"/>
      <c r="K136" s="411"/>
      <c r="L136" s="411"/>
      <c r="M136" s="411"/>
      <c r="N136" s="411"/>
      <c r="O136" s="411"/>
      <c r="P136" s="411"/>
      <c r="Q136" s="411"/>
      <c r="R136" s="411"/>
      <c r="S136" s="411"/>
      <c r="T136" s="411"/>
      <c r="U136" s="411"/>
      <c r="V136" s="411"/>
      <c r="W136" s="411"/>
      <c r="X136" s="411"/>
      <c r="Y136" s="411"/>
      <c r="Z136" s="411"/>
      <c r="AA136" s="411"/>
      <c r="AB136" s="411"/>
      <c r="AC136" s="411"/>
      <c r="AD136" s="411"/>
      <c r="AE136" s="411"/>
      <c r="AF136" s="411"/>
      <c r="AG136" s="411"/>
      <c r="AH136" s="411"/>
      <c r="AI136" s="411"/>
    </row>
    <row r="137" spans="1:35">
      <c r="A137" s="411"/>
      <c r="B137" s="413"/>
      <c r="C137" s="413"/>
      <c r="D137" s="413"/>
      <c r="E137" s="413"/>
      <c r="F137" s="413"/>
      <c r="G137" s="413"/>
      <c r="H137" s="411"/>
      <c r="I137" s="411"/>
      <c r="J137" s="411"/>
      <c r="K137" s="411"/>
      <c r="L137" s="411"/>
      <c r="M137" s="411"/>
      <c r="N137" s="411"/>
      <c r="O137" s="411"/>
      <c r="P137" s="411"/>
      <c r="Q137" s="411"/>
      <c r="R137" s="411"/>
      <c r="S137" s="411"/>
      <c r="T137" s="411"/>
      <c r="U137" s="411"/>
      <c r="V137" s="411"/>
      <c r="W137" s="411"/>
      <c r="X137" s="411"/>
      <c r="Y137" s="411"/>
      <c r="Z137" s="411"/>
      <c r="AA137" s="411"/>
      <c r="AB137" s="411"/>
      <c r="AC137" s="411"/>
      <c r="AD137" s="411"/>
      <c r="AE137" s="411"/>
      <c r="AF137" s="411"/>
      <c r="AG137" s="411"/>
      <c r="AH137" s="411"/>
      <c r="AI137" s="411"/>
    </row>
    <row r="138" spans="1:35">
      <c r="A138" s="411"/>
      <c r="B138" s="413"/>
      <c r="C138" s="413"/>
      <c r="D138" s="413"/>
      <c r="E138" s="413"/>
      <c r="F138" s="413"/>
      <c r="G138" s="413"/>
      <c r="H138" s="411"/>
      <c r="I138" s="411"/>
      <c r="J138" s="411"/>
      <c r="K138" s="411"/>
      <c r="L138" s="411"/>
      <c r="M138" s="411"/>
      <c r="N138" s="411"/>
      <c r="O138" s="411"/>
      <c r="P138" s="411"/>
      <c r="Q138" s="411"/>
      <c r="R138" s="411"/>
      <c r="S138" s="411"/>
      <c r="T138" s="411"/>
      <c r="U138" s="411"/>
      <c r="V138" s="411"/>
      <c r="W138" s="411"/>
      <c r="X138" s="411"/>
      <c r="Y138" s="411"/>
      <c r="Z138" s="411"/>
      <c r="AA138" s="411"/>
      <c r="AB138" s="411"/>
      <c r="AC138" s="411"/>
      <c r="AD138" s="411"/>
      <c r="AE138" s="411"/>
      <c r="AF138" s="411"/>
      <c r="AG138" s="411"/>
      <c r="AH138" s="411"/>
      <c r="AI138" s="411"/>
    </row>
    <row r="139" spans="1:35">
      <c r="A139" s="411"/>
      <c r="B139" s="413"/>
      <c r="C139" s="413"/>
      <c r="D139" s="413"/>
      <c r="E139" s="413"/>
      <c r="F139" s="413"/>
      <c r="G139" s="413"/>
      <c r="H139" s="411"/>
      <c r="I139" s="411"/>
      <c r="J139" s="411"/>
      <c r="K139" s="411"/>
      <c r="L139" s="411"/>
      <c r="M139" s="411"/>
      <c r="N139" s="411"/>
      <c r="O139" s="411"/>
      <c r="P139" s="411"/>
      <c r="Q139" s="411"/>
      <c r="R139" s="411"/>
      <c r="S139" s="411"/>
      <c r="T139" s="411"/>
      <c r="U139" s="411"/>
      <c r="V139" s="411"/>
      <c r="W139" s="411"/>
      <c r="X139" s="411"/>
      <c r="Y139" s="411"/>
      <c r="Z139" s="411"/>
      <c r="AA139" s="411"/>
      <c r="AB139" s="411"/>
      <c r="AC139" s="411"/>
      <c r="AD139" s="411"/>
      <c r="AE139" s="411"/>
      <c r="AF139" s="411"/>
      <c r="AG139" s="411"/>
      <c r="AH139" s="411"/>
      <c r="AI139" s="411"/>
    </row>
    <row r="140" spans="1:35">
      <c r="A140" s="411"/>
      <c r="B140" s="413"/>
      <c r="C140" s="413"/>
      <c r="D140" s="413"/>
      <c r="E140" s="413"/>
      <c r="F140" s="413"/>
      <c r="G140" s="413"/>
      <c r="H140" s="411"/>
      <c r="I140" s="411"/>
      <c r="J140" s="411"/>
      <c r="K140" s="411"/>
      <c r="L140" s="411"/>
      <c r="M140" s="411"/>
      <c r="N140" s="411"/>
      <c r="O140" s="411"/>
      <c r="P140" s="411"/>
      <c r="Q140" s="411"/>
      <c r="R140" s="411"/>
      <c r="S140" s="411"/>
      <c r="T140" s="411"/>
      <c r="U140" s="411"/>
      <c r="V140" s="411"/>
      <c r="W140" s="411"/>
      <c r="X140" s="411"/>
      <c r="Y140" s="411"/>
      <c r="Z140" s="411"/>
      <c r="AA140" s="411"/>
      <c r="AB140" s="411"/>
      <c r="AC140" s="411"/>
      <c r="AD140" s="411"/>
      <c r="AE140" s="411"/>
      <c r="AF140" s="411"/>
      <c r="AG140" s="411"/>
      <c r="AH140" s="411"/>
      <c r="AI140" s="411"/>
    </row>
    <row r="141" spans="1:35">
      <c r="A141" s="411"/>
      <c r="B141" s="413"/>
      <c r="C141" s="413"/>
      <c r="D141" s="413"/>
      <c r="E141" s="413"/>
      <c r="F141" s="413"/>
      <c r="G141" s="413"/>
      <c r="H141" s="411"/>
      <c r="I141" s="411"/>
      <c r="J141" s="411"/>
      <c r="K141" s="411"/>
      <c r="L141" s="411"/>
      <c r="M141" s="411"/>
      <c r="N141" s="411"/>
      <c r="O141" s="411"/>
      <c r="P141" s="411"/>
      <c r="Q141" s="411"/>
      <c r="R141" s="411"/>
      <c r="S141" s="411"/>
      <c r="T141" s="411"/>
      <c r="U141" s="411"/>
      <c r="V141" s="411"/>
      <c r="W141" s="411"/>
      <c r="X141" s="411"/>
      <c r="Y141" s="411"/>
      <c r="Z141" s="411"/>
      <c r="AA141" s="411"/>
      <c r="AB141" s="411"/>
      <c r="AC141" s="411"/>
      <c r="AD141" s="411"/>
      <c r="AE141" s="411"/>
      <c r="AF141" s="411"/>
      <c r="AG141" s="411"/>
      <c r="AH141" s="411"/>
      <c r="AI141" s="411"/>
    </row>
    <row r="142" spans="1:35">
      <c r="A142" s="411"/>
      <c r="B142" s="413"/>
      <c r="C142" s="413"/>
      <c r="D142" s="413"/>
      <c r="E142" s="413"/>
      <c r="F142" s="413"/>
      <c r="G142" s="413"/>
      <c r="H142" s="411"/>
      <c r="I142" s="411"/>
      <c r="J142" s="411"/>
      <c r="K142" s="411"/>
      <c r="L142" s="411"/>
      <c r="M142" s="411"/>
      <c r="N142" s="411"/>
      <c r="O142" s="411"/>
      <c r="P142" s="411"/>
      <c r="Q142" s="411"/>
      <c r="R142" s="411"/>
      <c r="S142" s="411"/>
      <c r="T142" s="411"/>
      <c r="U142" s="411"/>
      <c r="V142" s="411"/>
      <c r="W142" s="411"/>
      <c r="X142" s="411"/>
      <c r="Y142" s="411"/>
      <c r="Z142" s="411"/>
      <c r="AA142" s="411"/>
      <c r="AB142" s="411"/>
      <c r="AC142" s="411"/>
      <c r="AD142" s="411"/>
      <c r="AE142" s="411"/>
      <c r="AF142" s="411"/>
      <c r="AG142" s="411"/>
      <c r="AH142" s="411"/>
      <c r="AI142" s="411"/>
    </row>
    <row r="143" spans="1:35">
      <c r="A143" s="411"/>
      <c r="B143" s="413"/>
      <c r="C143" s="413"/>
      <c r="D143" s="413"/>
      <c r="E143" s="413"/>
      <c r="F143" s="413"/>
      <c r="G143" s="413"/>
      <c r="H143" s="411"/>
      <c r="I143" s="411"/>
      <c r="J143" s="411"/>
      <c r="K143" s="411"/>
      <c r="L143" s="411"/>
      <c r="M143" s="411"/>
      <c r="N143" s="411"/>
      <c r="O143" s="411"/>
      <c r="P143" s="411"/>
      <c r="Q143" s="411"/>
      <c r="R143" s="411"/>
      <c r="S143" s="411"/>
      <c r="T143" s="411"/>
      <c r="U143" s="411"/>
      <c r="V143" s="411"/>
      <c r="W143" s="411"/>
      <c r="X143" s="411"/>
      <c r="Y143" s="411"/>
      <c r="Z143" s="411"/>
      <c r="AA143" s="411"/>
      <c r="AB143" s="411"/>
      <c r="AC143" s="411"/>
      <c r="AD143" s="411"/>
      <c r="AE143" s="411"/>
      <c r="AF143" s="411"/>
      <c r="AG143" s="411"/>
      <c r="AH143" s="411"/>
      <c r="AI143" s="411"/>
    </row>
    <row r="144" spans="1:35">
      <c r="A144" s="411"/>
      <c r="B144" s="413"/>
      <c r="C144" s="413"/>
      <c r="D144" s="413"/>
      <c r="E144" s="413"/>
      <c r="F144" s="413"/>
      <c r="G144" s="413"/>
      <c r="H144" s="411"/>
      <c r="I144" s="411"/>
      <c r="J144" s="411"/>
      <c r="K144" s="411"/>
      <c r="L144" s="411"/>
      <c r="M144" s="411"/>
      <c r="N144" s="411"/>
      <c r="O144" s="411"/>
      <c r="P144" s="411"/>
      <c r="Q144" s="411"/>
      <c r="R144" s="411"/>
      <c r="S144" s="411"/>
      <c r="T144" s="411"/>
      <c r="U144" s="411"/>
      <c r="V144" s="411"/>
      <c r="W144" s="411"/>
      <c r="X144" s="411"/>
      <c r="Y144" s="411"/>
      <c r="Z144" s="411"/>
      <c r="AA144" s="411"/>
      <c r="AB144" s="411"/>
      <c r="AC144" s="411"/>
      <c r="AD144" s="411"/>
      <c r="AE144" s="411"/>
      <c r="AF144" s="411"/>
      <c r="AG144" s="411"/>
      <c r="AH144" s="411"/>
      <c r="AI144" s="411"/>
    </row>
    <row r="145" spans="1:35">
      <c r="A145" s="411"/>
      <c r="B145" s="413"/>
      <c r="C145" s="413"/>
      <c r="D145" s="413"/>
      <c r="E145" s="413"/>
      <c r="F145" s="413"/>
      <c r="G145" s="413"/>
      <c r="H145" s="411"/>
      <c r="I145" s="411"/>
      <c r="J145" s="411"/>
      <c r="K145" s="411"/>
      <c r="L145" s="411"/>
      <c r="M145" s="411"/>
      <c r="N145" s="411"/>
      <c r="O145" s="411"/>
      <c r="P145" s="411"/>
      <c r="Q145" s="411"/>
      <c r="R145" s="411"/>
      <c r="S145" s="411"/>
      <c r="T145" s="411"/>
      <c r="U145" s="411"/>
      <c r="V145" s="411"/>
      <c r="W145" s="411"/>
      <c r="X145" s="411"/>
      <c r="Y145" s="411"/>
      <c r="Z145" s="411"/>
      <c r="AA145" s="411"/>
      <c r="AB145" s="411"/>
      <c r="AC145" s="411"/>
      <c r="AD145" s="411"/>
      <c r="AE145" s="411"/>
      <c r="AF145" s="411"/>
      <c r="AG145" s="411"/>
      <c r="AH145" s="411"/>
      <c r="AI145" s="411"/>
    </row>
    <row r="146" spans="1:35">
      <c r="A146" s="411"/>
      <c r="B146" s="413"/>
      <c r="C146" s="413"/>
      <c r="D146" s="413"/>
      <c r="E146" s="413"/>
      <c r="F146" s="413"/>
      <c r="G146" s="413"/>
      <c r="H146" s="411"/>
      <c r="I146" s="411"/>
      <c r="J146" s="411"/>
      <c r="K146" s="411"/>
      <c r="L146" s="411"/>
      <c r="M146" s="411"/>
      <c r="N146" s="411"/>
      <c r="O146" s="411"/>
      <c r="P146" s="411"/>
      <c r="Q146" s="411"/>
      <c r="R146" s="411"/>
      <c r="S146" s="411"/>
      <c r="T146" s="411"/>
      <c r="U146" s="411"/>
      <c r="V146" s="411"/>
      <c r="W146" s="411"/>
      <c r="X146" s="411"/>
      <c r="Y146" s="411"/>
      <c r="Z146" s="411"/>
      <c r="AA146" s="411"/>
      <c r="AB146" s="411"/>
      <c r="AC146" s="411"/>
      <c r="AD146" s="411"/>
      <c r="AE146" s="411"/>
      <c r="AF146" s="411"/>
      <c r="AG146" s="411"/>
      <c r="AH146" s="411"/>
      <c r="AI146" s="411"/>
    </row>
    <row r="147" spans="1:35">
      <c r="A147" s="411"/>
      <c r="B147" s="413"/>
      <c r="C147" s="413"/>
      <c r="D147" s="413"/>
      <c r="E147" s="413"/>
      <c r="F147" s="413"/>
      <c r="G147" s="413"/>
      <c r="H147" s="411"/>
      <c r="I147" s="411"/>
      <c r="J147" s="411"/>
      <c r="K147" s="411"/>
      <c r="L147" s="411"/>
      <c r="M147" s="411"/>
      <c r="N147" s="411"/>
      <c r="O147" s="411"/>
      <c r="P147" s="411"/>
      <c r="Q147" s="411"/>
      <c r="R147" s="411"/>
      <c r="S147" s="411"/>
      <c r="T147" s="411"/>
      <c r="U147" s="411"/>
      <c r="V147" s="411"/>
      <c r="W147" s="411"/>
      <c r="X147" s="411"/>
      <c r="Y147" s="411"/>
      <c r="Z147" s="411"/>
      <c r="AA147" s="411"/>
      <c r="AB147" s="411"/>
      <c r="AC147" s="411"/>
      <c r="AD147" s="411"/>
      <c r="AE147" s="411"/>
      <c r="AF147" s="411"/>
      <c r="AG147" s="411"/>
      <c r="AH147" s="411"/>
      <c r="AI147" s="411"/>
    </row>
    <row r="148" spans="1:35">
      <c r="A148" s="411"/>
      <c r="B148" s="413"/>
      <c r="C148" s="413"/>
      <c r="D148" s="413"/>
      <c r="E148" s="413"/>
      <c r="F148" s="413"/>
      <c r="G148" s="413"/>
      <c r="H148" s="411"/>
      <c r="I148" s="411"/>
      <c r="J148" s="411"/>
      <c r="K148" s="411"/>
      <c r="L148" s="411"/>
      <c r="M148" s="411"/>
      <c r="N148" s="411"/>
      <c r="O148" s="411"/>
      <c r="P148" s="411"/>
      <c r="Q148" s="411"/>
      <c r="R148" s="411"/>
      <c r="S148" s="411"/>
      <c r="T148" s="411"/>
      <c r="U148" s="411"/>
      <c r="V148" s="411"/>
      <c r="W148" s="411"/>
      <c r="X148" s="411"/>
      <c r="Y148" s="411"/>
      <c r="Z148" s="411"/>
      <c r="AA148" s="411"/>
      <c r="AB148" s="411"/>
      <c r="AC148" s="411"/>
      <c r="AD148" s="411"/>
      <c r="AE148" s="411"/>
      <c r="AF148" s="411"/>
      <c r="AG148" s="411"/>
      <c r="AH148" s="411"/>
      <c r="AI148" s="411"/>
    </row>
    <row r="149" spans="1:35">
      <c r="A149" s="411"/>
      <c r="B149" s="413"/>
      <c r="C149" s="413"/>
      <c r="D149" s="413"/>
      <c r="E149" s="413"/>
      <c r="F149" s="413"/>
      <c r="G149" s="413"/>
      <c r="H149" s="411"/>
      <c r="I149" s="411"/>
      <c r="J149" s="411"/>
      <c r="K149" s="411"/>
      <c r="L149" s="411"/>
      <c r="M149" s="411"/>
      <c r="N149" s="411"/>
      <c r="O149" s="411"/>
      <c r="P149" s="411"/>
      <c r="Q149" s="411"/>
      <c r="R149" s="411"/>
      <c r="S149" s="411"/>
      <c r="T149" s="411"/>
      <c r="U149" s="411"/>
      <c r="V149" s="411"/>
      <c r="W149" s="411"/>
      <c r="X149" s="411"/>
      <c r="Y149" s="411"/>
      <c r="Z149" s="411"/>
      <c r="AA149" s="411"/>
      <c r="AB149" s="411"/>
      <c r="AC149" s="411"/>
      <c r="AD149" s="411"/>
      <c r="AE149" s="411"/>
      <c r="AF149" s="411"/>
      <c r="AG149" s="411"/>
      <c r="AH149" s="411"/>
      <c r="AI149" s="411"/>
    </row>
    <row r="150" spans="1:35">
      <c r="A150" s="411"/>
      <c r="B150" s="413"/>
      <c r="C150" s="413"/>
      <c r="D150" s="413"/>
      <c r="E150" s="413"/>
      <c r="F150" s="413"/>
      <c r="G150" s="413"/>
      <c r="H150" s="411"/>
      <c r="I150" s="411"/>
      <c r="J150" s="411"/>
      <c r="K150" s="411"/>
      <c r="L150" s="411"/>
      <c r="M150" s="411"/>
      <c r="N150" s="411"/>
      <c r="O150" s="411"/>
      <c r="P150" s="411"/>
      <c r="Q150" s="411"/>
      <c r="R150" s="411"/>
      <c r="S150" s="411"/>
      <c r="T150" s="411"/>
      <c r="U150" s="411"/>
      <c r="V150" s="411"/>
      <c r="W150" s="411"/>
      <c r="X150" s="411"/>
      <c r="Y150" s="411"/>
      <c r="Z150" s="411"/>
      <c r="AA150" s="411"/>
      <c r="AB150" s="411"/>
      <c r="AC150" s="411"/>
      <c r="AD150" s="411"/>
      <c r="AE150" s="411"/>
      <c r="AF150" s="411"/>
      <c r="AG150" s="411"/>
      <c r="AH150" s="411"/>
      <c r="AI150" s="411"/>
    </row>
    <row r="151" spans="1:35">
      <c r="A151" s="411"/>
      <c r="B151" s="413"/>
      <c r="C151" s="413"/>
      <c r="D151" s="413"/>
      <c r="E151" s="413"/>
      <c r="F151" s="413"/>
      <c r="G151" s="413"/>
      <c r="H151" s="411"/>
      <c r="I151" s="411"/>
      <c r="J151" s="411"/>
      <c r="K151" s="411"/>
      <c r="L151" s="411"/>
      <c r="M151" s="411"/>
      <c r="N151" s="411"/>
      <c r="O151" s="411"/>
      <c r="P151" s="411"/>
      <c r="Q151" s="411"/>
      <c r="R151" s="411"/>
      <c r="S151" s="411"/>
      <c r="T151" s="411"/>
      <c r="U151" s="411"/>
      <c r="V151" s="411"/>
      <c r="W151" s="411"/>
      <c r="X151" s="411"/>
      <c r="Y151" s="411"/>
      <c r="Z151" s="411"/>
      <c r="AA151" s="411"/>
      <c r="AB151" s="411"/>
      <c r="AC151" s="411"/>
      <c r="AD151" s="411"/>
      <c r="AE151" s="411"/>
      <c r="AF151" s="411"/>
      <c r="AG151" s="411"/>
      <c r="AH151" s="411"/>
      <c r="AI151" s="411"/>
    </row>
    <row r="152" spans="1:35">
      <c r="A152" s="411"/>
      <c r="B152" s="413"/>
      <c r="C152" s="413"/>
      <c r="D152" s="413"/>
      <c r="E152" s="413"/>
      <c r="F152" s="413"/>
      <c r="G152" s="413"/>
      <c r="H152" s="411"/>
      <c r="I152" s="411"/>
      <c r="J152" s="411"/>
      <c r="K152" s="411"/>
      <c r="L152" s="411"/>
      <c r="M152" s="411"/>
      <c r="N152" s="411"/>
      <c r="O152" s="411"/>
      <c r="P152" s="411"/>
      <c r="Q152" s="411"/>
      <c r="R152" s="411"/>
      <c r="S152" s="411"/>
      <c r="T152" s="411"/>
      <c r="U152" s="411"/>
      <c r="V152" s="411"/>
      <c r="W152" s="411"/>
      <c r="X152" s="411"/>
      <c r="Y152" s="411"/>
      <c r="Z152" s="411"/>
      <c r="AA152" s="411"/>
      <c r="AB152" s="411"/>
      <c r="AC152" s="411"/>
      <c r="AD152" s="411"/>
      <c r="AE152" s="411"/>
      <c r="AF152" s="411"/>
      <c r="AG152" s="411"/>
      <c r="AH152" s="411"/>
      <c r="AI152" s="411"/>
    </row>
    <row r="153" spans="1:35">
      <c r="A153" s="411"/>
      <c r="B153" s="413"/>
      <c r="C153" s="413"/>
      <c r="D153" s="413"/>
      <c r="E153" s="413"/>
      <c r="F153" s="413"/>
      <c r="G153" s="413"/>
      <c r="H153" s="411"/>
      <c r="I153" s="411"/>
      <c r="J153" s="411"/>
      <c r="K153" s="411"/>
      <c r="L153" s="411"/>
      <c r="M153" s="411"/>
      <c r="N153" s="411"/>
      <c r="O153" s="411"/>
      <c r="P153" s="411"/>
      <c r="Q153" s="411"/>
      <c r="R153" s="411"/>
      <c r="S153" s="411"/>
      <c r="T153" s="411"/>
      <c r="U153" s="411"/>
      <c r="V153" s="411"/>
      <c r="W153" s="411"/>
      <c r="X153" s="411"/>
      <c r="Y153" s="411"/>
      <c r="Z153" s="411"/>
      <c r="AA153" s="411"/>
      <c r="AB153" s="411"/>
      <c r="AC153" s="411"/>
      <c r="AD153" s="411"/>
      <c r="AE153" s="411"/>
      <c r="AF153" s="411"/>
      <c r="AG153" s="411"/>
      <c r="AH153" s="411"/>
      <c r="AI153" s="411"/>
    </row>
    <row r="154" spans="1:35">
      <c r="A154" s="411"/>
      <c r="B154" s="413"/>
      <c r="C154" s="413"/>
      <c r="D154" s="413"/>
      <c r="E154" s="413"/>
      <c r="F154" s="413"/>
      <c r="G154" s="413"/>
      <c r="H154" s="411"/>
      <c r="I154" s="411"/>
      <c r="J154" s="411"/>
      <c r="K154" s="411"/>
      <c r="L154" s="411"/>
      <c r="M154" s="411"/>
      <c r="N154" s="411"/>
      <c r="O154" s="411"/>
      <c r="P154" s="411"/>
      <c r="Q154" s="411"/>
      <c r="R154" s="411"/>
      <c r="S154" s="411"/>
      <c r="T154" s="411"/>
      <c r="U154" s="411"/>
      <c r="V154" s="411"/>
      <c r="W154" s="411"/>
      <c r="X154" s="411"/>
      <c r="Y154" s="411"/>
      <c r="Z154" s="411"/>
      <c r="AA154" s="411"/>
      <c r="AB154" s="411"/>
      <c r="AC154" s="411"/>
      <c r="AD154" s="411"/>
      <c r="AE154" s="411"/>
      <c r="AF154" s="411"/>
      <c r="AG154" s="411"/>
      <c r="AH154" s="411"/>
      <c r="AI154" s="411"/>
    </row>
    <row r="155" spans="1:35">
      <c r="A155" s="411"/>
      <c r="B155" s="413"/>
      <c r="C155" s="413"/>
      <c r="D155" s="413"/>
      <c r="E155" s="413"/>
      <c r="F155" s="413"/>
      <c r="G155" s="413"/>
      <c r="H155" s="411"/>
      <c r="I155" s="411"/>
      <c r="J155" s="411"/>
      <c r="K155" s="411"/>
      <c r="L155" s="411"/>
      <c r="M155" s="411"/>
      <c r="N155" s="411"/>
      <c r="O155" s="411"/>
      <c r="P155" s="411"/>
      <c r="Q155" s="411"/>
      <c r="R155" s="411"/>
      <c r="S155" s="411"/>
      <c r="T155" s="411"/>
      <c r="U155" s="411"/>
      <c r="V155" s="411"/>
      <c r="W155" s="411"/>
      <c r="X155" s="411"/>
      <c r="Y155" s="411"/>
      <c r="Z155" s="411"/>
      <c r="AA155" s="411"/>
      <c r="AB155" s="411"/>
      <c r="AC155" s="411"/>
      <c r="AD155" s="411"/>
      <c r="AE155" s="411"/>
      <c r="AF155" s="411"/>
      <c r="AG155" s="411"/>
      <c r="AH155" s="411"/>
      <c r="AI155" s="411"/>
    </row>
    <row r="156" spans="1:35">
      <c r="A156" s="411"/>
      <c r="B156" s="413"/>
      <c r="C156" s="413"/>
      <c r="D156" s="413"/>
      <c r="E156" s="413"/>
      <c r="F156" s="413"/>
      <c r="G156" s="413"/>
      <c r="H156" s="411"/>
      <c r="I156" s="411"/>
      <c r="J156" s="411"/>
      <c r="K156" s="411"/>
      <c r="L156" s="411"/>
      <c r="M156" s="411"/>
      <c r="N156" s="411"/>
      <c r="O156" s="411"/>
      <c r="P156" s="411"/>
      <c r="Q156" s="411"/>
      <c r="R156" s="411"/>
      <c r="S156" s="411"/>
      <c r="T156" s="411"/>
      <c r="U156" s="411"/>
      <c r="V156" s="411"/>
      <c r="W156" s="411"/>
      <c r="X156" s="411"/>
      <c r="Y156" s="411"/>
      <c r="Z156" s="411"/>
      <c r="AA156" s="411"/>
      <c r="AB156" s="411"/>
      <c r="AC156" s="411"/>
      <c r="AD156" s="411"/>
      <c r="AE156" s="411"/>
      <c r="AF156" s="411"/>
      <c r="AG156" s="411"/>
      <c r="AH156" s="411"/>
      <c r="AI156" s="411"/>
    </row>
    <row r="157" spans="1:35">
      <c r="A157" s="411"/>
      <c r="B157" s="413"/>
      <c r="C157" s="413"/>
      <c r="D157" s="413"/>
      <c r="E157" s="413"/>
      <c r="F157" s="413"/>
      <c r="G157" s="413"/>
      <c r="H157" s="411"/>
      <c r="I157" s="411"/>
      <c r="J157" s="411"/>
      <c r="K157" s="411"/>
      <c r="L157" s="411"/>
      <c r="M157" s="411"/>
      <c r="N157" s="411"/>
      <c r="O157" s="411"/>
      <c r="P157" s="411"/>
      <c r="Q157" s="411"/>
      <c r="R157" s="411"/>
      <c r="S157" s="411"/>
      <c r="T157" s="411"/>
      <c r="U157" s="411"/>
      <c r="V157" s="411"/>
      <c r="W157" s="411"/>
      <c r="X157" s="411"/>
      <c r="Y157" s="411"/>
      <c r="Z157" s="411"/>
      <c r="AA157" s="411"/>
      <c r="AB157" s="411"/>
      <c r="AC157" s="411"/>
      <c r="AD157" s="411"/>
      <c r="AE157" s="411"/>
      <c r="AF157" s="411"/>
      <c r="AG157" s="411"/>
      <c r="AH157" s="411"/>
      <c r="AI157" s="411"/>
    </row>
    <row r="158" spans="1:35">
      <c r="A158" s="411"/>
      <c r="B158" s="413"/>
      <c r="C158" s="413"/>
      <c r="D158" s="413"/>
      <c r="E158" s="413"/>
      <c r="F158" s="413"/>
      <c r="G158" s="413"/>
      <c r="H158" s="411"/>
      <c r="I158" s="411"/>
      <c r="J158" s="411"/>
      <c r="K158" s="411"/>
      <c r="L158" s="411"/>
      <c r="M158" s="411"/>
      <c r="N158" s="411"/>
      <c r="O158" s="411"/>
      <c r="P158" s="411"/>
      <c r="Q158" s="411"/>
      <c r="R158" s="411"/>
      <c r="S158" s="411"/>
      <c r="T158" s="411"/>
      <c r="U158" s="411"/>
      <c r="V158" s="411"/>
      <c r="W158" s="411"/>
      <c r="X158" s="411"/>
      <c r="Y158" s="411"/>
      <c r="Z158" s="411"/>
      <c r="AA158" s="411"/>
      <c r="AB158" s="411"/>
      <c r="AC158" s="411"/>
      <c r="AD158" s="411"/>
      <c r="AE158" s="411"/>
      <c r="AF158" s="411"/>
      <c r="AG158" s="411"/>
      <c r="AH158" s="411"/>
      <c r="AI158" s="411"/>
    </row>
    <row r="159" spans="1:35">
      <c r="A159" s="411"/>
      <c r="B159" s="413"/>
      <c r="C159" s="413"/>
      <c r="D159" s="413"/>
      <c r="E159" s="413"/>
      <c r="F159" s="413"/>
      <c r="G159" s="413"/>
      <c r="H159" s="411"/>
      <c r="I159" s="411"/>
      <c r="J159" s="411"/>
      <c r="K159" s="411"/>
      <c r="L159" s="411"/>
      <c r="M159" s="411"/>
      <c r="N159" s="411"/>
      <c r="O159" s="411"/>
      <c r="P159" s="411"/>
      <c r="Q159" s="411"/>
      <c r="R159" s="411"/>
      <c r="S159" s="411"/>
      <c r="T159" s="411"/>
      <c r="U159" s="411"/>
      <c r="V159" s="411"/>
      <c r="W159" s="411"/>
      <c r="X159" s="411"/>
      <c r="Y159" s="411"/>
      <c r="Z159" s="411"/>
      <c r="AA159" s="411"/>
      <c r="AB159" s="411"/>
      <c r="AC159" s="411"/>
      <c r="AD159" s="411"/>
      <c r="AE159" s="411"/>
      <c r="AF159" s="411"/>
      <c r="AG159" s="411"/>
      <c r="AH159" s="411"/>
      <c r="AI159" s="411"/>
    </row>
    <row r="160" spans="1:35">
      <c r="A160" s="411"/>
      <c r="B160" s="413"/>
      <c r="C160" s="413"/>
      <c r="D160" s="413"/>
      <c r="E160" s="413"/>
      <c r="F160" s="413"/>
      <c r="G160" s="413"/>
      <c r="H160" s="411"/>
      <c r="I160" s="411"/>
      <c r="J160" s="411"/>
      <c r="K160" s="411"/>
      <c r="L160" s="411"/>
      <c r="M160" s="411"/>
      <c r="N160" s="411"/>
      <c r="O160" s="411"/>
      <c r="P160" s="411"/>
      <c r="Q160" s="411"/>
      <c r="R160" s="411"/>
      <c r="S160" s="411"/>
      <c r="T160" s="411"/>
      <c r="U160" s="411"/>
      <c r="V160" s="411"/>
      <c r="W160" s="411"/>
      <c r="X160" s="411"/>
      <c r="Y160" s="411"/>
      <c r="Z160" s="411"/>
      <c r="AA160" s="411"/>
      <c r="AB160" s="411"/>
      <c r="AC160" s="411"/>
      <c r="AD160" s="411"/>
      <c r="AE160" s="411"/>
      <c r="AF160" s="411"/>
      <c r="AG160" s="411"/>
      <c r="AH160" s="411"/>
      <c r="AI160" s="411"/>
    </row>
    <row r="161" spans="1:35">
      <c r="A161" s="411"/>
      <c r="B161" s="413"/>
      <c r="C161" s="413"/>
      <c r="D161" s="413"/>
      <c r="E161" s="413"/>
      <c r="F161" s="413"/>
      <c r="G161" s="413"/>
      <c r="H161" s="411"/>
      <c r="I161" s="411"/>
      <c r="J161" s="411"/>
      <c r="K161" s="411"/>
      <c r="L161" s="411"/>
      <c r="M161" s="411"/>
      <c r="N161" s="411"/>
      <c r="O161" s="411"/>
      <c r="P161" s="411"/>
      <c r="Q161" s="411"/>
      <c r="R161" s="411"/>
      <c r="S161" s="411"/>
      <c r="T161" s="411"/>
      <c r="U161" s="411"/>
      <c r="V161" s="411"/>
      <c r="W161" s="411"/>
      <c r="X161" s="411"/>
      <c r="Y161" s="411"/>
      <c r="Z161" s="411"/>
      <c r="AA161" s="411"/>
      <c r="AB161" s="411"/>
      <c r="AC161" s="411"/>
      <c r="AD161" s="411"/>
      <c r="AE161" s="411"/>
      <c r="AF161" s="411"/>
      <c r="AG161" s="411"/>
      <c r="AH161" s="411"/>
      <c r="AI161" s="411"/>
    </row>
    <row r="162" spans="1:35">
      <c r="A162" s="411"/>
      <c r="B162" s="413"/>
      <c r="C162" s="413"/>
      <c r="D162" s="413"/>
      <c r="E162" s="413"/>
      <c r="F162" s="413"/>
      <c r="G162" s="413"/>
      <c r="H162" s="411"/>
      <c r="I162" s="411"/>
      <c r="J162" s="411"/>
      <c r="K162" s="411"/>
      <c r="L162" s="411"/>
      <c r="M162" s="411"/>
      <c r="N162" s="411"/>
      <c r="O162" s="411"/>
      <c r="P162" s="411"/>
      <c r="Q162" s="411"/>
      <c r="R162" s="411"/>
      <c r="S162" s="411"/>
      <c r="T162" s="411"/>
      <c r="U162" s="411"/>
      <c r="V162" s="411"/>
      <c r="W162" s="411"/>
      <c r="X162" s="411"/>
      <c r="Y162" s="411"/>
      <c r="Z162" s="411"/>
      <c r="AA162" s="411"/>
      <c r="AB162" s="411"/>
      <c r="AC162" s="411"/>
      <c r="AD162" s="411"/>
      <c r="AE162" s="411"/>
      <c r="AF162" s="411"/>
      <c r="AG162" s="411"/>
      <c r="AH162" s="411"/>
      <c r="AI162" s="411"/>
    </row>
    <row r="163" spans="1:35">
      <c r="A163" s="411"/>
      <c r="B163" s="413"/>
      <c r="C163" s="413"/>
      <c r="D163" s="413"/>
      <c r="E163" s="413"/>
      <c r="F163" s="413"/>
      <c r="G163" s="413"/>
      <c r="H163" s="411"/>
      <c r="I163" s="411"/>
      <c r="J163" s="411"/>
      <c r="K163" s="411"/>
      <c r="L163" s="411"/>
      <c r="M163" s="411"/>
      <c r="N163" s="411"/>
      <c r="O163" s="411"/>
      <c r="P163" s="411"/>
      <c r="Q163" s="411"/>
      <c r="R163" s="411"/>
      <c r="S163" s="411"/>
      <c r="T163" s="411"/>
      <c r="U163" s="411"/>
      <c r="V163" s="411"/>
      <c r="W163" s="411"/>
      <c r="X163" s="411"/>
      <c r="Y163" s="411"/>
      <c r="Z163" s="411"/>
      <c r="AA163" s="411"/>
      <c r="AB163" s="411"/>
      <c r="AC163" s="411"/>
      <c r="AD163" s="411"/>
      <c r="AE163" s="411"/>
      <c r="AF163" s="411"/>
      <c r="AG163" s="411"/>
      <c r="AH163" s="411"/>
      <c r="AI163" s="411"/>
    </row>
    <row r="164" spans="1:35">
      <c r="A164" s="411"/>
      <c r="B164" s="413"/>
      <c r="C164" s="413"/>
      <c r="D164" s="413"/>
      <c r="E164" s="413"/>
      <c r="F164" s="413"/>
      <c r="G164" s="413"/>
      <c r="H164" s="411"/>
      <c r="I164" s="411"/>
      <c r="J164" s="411"/>
      <c r="K164" s="411"/>
      <c r="L164" s="411"/>
      <c r="M164" s="411"/>
      <c r="N164" s="411"/>
      <c r="O164" s="411"/>
      <c r="P164" s="411"/>
      <c r="Q164" s="411"/>
      <c r="R164" s="411"/>
      <c r="S164" s="411"/>
      <c r="T164" s="411"/>
      <c r="U164" s="411"/>
      <c r="V164" s="411"/>
      <c r="W164" s="411"/>
      <c r="X164" s="411"/>
      <c r="Y164" s="411"/>
      <c r="Z164" s="411"/>
      <c r="AA164" s="411"/>
      <c r="AB164" s="411"/>
      <c r="AC164" s="411"/>
      <c r="AD164" s="411"/>
      <c r="AE164" s="411"/>
      <c r="AF164" s="411"/>
      <c r="AG164" s="411"/>
      <c r="AH164" s="411"/>
      <c r="AI164" s="411"/>
    </row>
    <row r="165" spans="1:35">
      <c r="A165" s="411"/>
      <c r="B165" s="413"/>
      <c r="C165" s="413"/>
      <c r="D165" s="413"/>
      <c r="E165" s="413"/>
      <c r="F165" s="413"/>
      <c r="G165" s="413"/>
      <c r="H165" s="411"/>
      <c r="I165" s="411"/>
      <c r="J165" s="411"/>
      <c r="K165" s="411"/>
      <c r="L165" s="411"/>
      <c r="M165" s="411"/>
      <c r="N165" s="411"/>
      <c r="O165" s="411"/>
      <c r="P165" s="411"/>
      <c r="Q165" s="411"/>
      <c r="R165" s="411"/>
      <c r="S165" s="411"/>
      <c r="T165" s="411"/>
      <c r="U165" s="411"/>
      <c r="V165" s="411"/>
      <c r="W165" s="411"/>
      <c r="X165" s="411"/>
      <c r="Y165" s="411"/>
      <c r="Z165" s="411"/>
      <c r="AA165" s="411"/>
      <c r="AB165" s="411"/>
      <c r="AC165" s="411"/>
      <c r="AD165" s="411"/>
      <c r="AE165" s="411"/>
      <c r="AF165" s="411"/>
      <c r="AG165" s="411"/>
      <c r="AH165" s="411"/>
      <c r="AI165" s="411"/>
    </row>
    <row r="166" spans="1:35">
      <c r="A166" s="411"/>
      <c r="B166" s="413"/>
      <c r="C166" s="413"/>
      <c r="D166" s="413"/>
      <c r="E166" s="413"/>
      <c r="F166" s="413"/>
      <c r="G166" s="413"/>
      <c r="H166" s="411"/>
      <c r="I166" s="411"/>
      <c r="J166" s="411"/>
      <c r="K166" s="411"/>
      <c r="L166" s="411"/>
      <c r="M166" s="411"/>
      <c r="N166" s="411"/>
      <c r="O166" s="411"/>
      <c r="P166" s="411"/>
      <c r="Q166" s="411"/>
      <c r="R166" s="411"/>
      <c r="S166" s="411"/>
      <c r="T166" s="411"/>
      <c r="U166" s="411"/>
      <c r="V166" s="411"/>
      <c r="W166" s="411"/>
      <c r="X166" s="411"/>
      <c r="Y166" s="411"/>
      <c r="Z166" s="411"/>
      <c r="AA166" s="411"/>
      <c r="AB166" s="411"/>
      <c r="AC166" s="411"/>
      <c r="AD166" s="411"/>
      <c r="AE166" s="411"/>
      <c r="AF166" s="411"/>
      <c r="AG166" s="411"/>
      <c r="AH166" s="411"/>
      <c r="AI166" s="411"/>
    </row>
    <row r="167" spans="1:35">
      <c r="A167" s="411"/>
      <c r="B167" s="413"/>
      <c r="C167" s="413"/>
      <c r="D167" s="413"/>
      <c r="E167" s="413"/>
      <c r="F167" s="413"/>
      <c r="G167" s="413"/>
      <c r="H167" s="411"/>
      <c r="I167" s="411"/>
      <c r="J167" s="411"/>
      <c r="K167" s="411"/>
      <c r="L167" s="411"/>
      <c r="M167" s="411"/>
      <c r="N167" s="411"/>
      <c r="O167" s="411"/>
      <c r="P167" s="411"/>
      <c r="Q167" s="411"/>
      <c r="R167" s="411"/>
      <c r="S167" s="411"/>
      <c r="T167" s="411"/>
      <c r="U167" s="411"/>
      <c r="V167" s="411"/>
      <c r="W167" s="411"/>
      <c r="X167" s="411"/>
      <c r="Y167" s="411"/>
      <c r="Z167" s="411"/>
      <c r="AA167" s="411"/>
      <c r="AB167" s="411"/>
      <c r="AC167" s="411"/>
      <c r="AD167" s="411"/>
      <c r="AE167" s="411"/>
      <c r="AF167" s="411"/>
      <c r="AG167" s="411"/>
      <c r="AH167" s="411"/>
      <c r="AI167" s="411"/>
    </row>
    <row r="168" spans="1:35">
      <c r="A168" s="411"/>
      <c r="B168" s="413"/>
      <c r="C168" s="413"/>
      <c r="D168" s="413"/>
      <c r="E168" s="413"/>
      <c r="F168" s="413"/>
      <c r="G168" s="413"/>
      <c r="H168" s="411"/>
      <c r="I168" s="411"/>
      <c r="J168" s="411"/>
      <c r="K168" s="411"/>
      <c r="L168" s="411"/>
      <c r="M168" s="411"/>
      <c r="N168" s="411"/>
      <c r="O168" s="411"/>
      <c r="P168" s="411"/>
      <c r="Q168" s="411"/>
      <c r="R168" s="411"/>
      <c r="S168" s="411"/>
      <c r="T168" s="411"/>
      <c r="U168" s="411"/>
      <c r="V168" s="411"/>
      <c r="W168" s="411"/>
      <c r="X168" s="411"/>
      <c r="Y168" s="411"/>
      <c r="Z168" s="411"/>
      <c r="AA168" s="411"/>
      <c r="AB168" s="411"/>
      <c r="AC168" s="411"/>
      <c r="AD168" s="411"/>
      <c r="AE168" s="411"/>
      <c r="AF168" s="411"/>
      <c r="AG168" s="411"/>
      <c r="AH168" s="411"/>
      <c r="AI168" s="411"/>
    </row>
    <row r="169" spans="1:35">
      <c r="A169" s="411"/>
      <c r="B169" s="413"/>
      <c r="C169" s="413"/>
      <c r="D169" s="413"/>
      <c r="E169" s="413"/>
      <c r="F169" s="413"/>
      <c r="G169" s="413"/>
      <c r="H169" s="411"/>
      <c r="I169" s="411"/>
      <c r="J169" s="411"/>
      <c r="K169" s="411"/>
      <c r="L169" s="411"/>
      <c r="M169" s="411"/>
      <c r="N169" s="411"/>
      <c r="O169" s="411"/>
      <c r="P169" s="411"/>
      <c r="Q169" s="411"/>
      <c r="R169" s="411"/>
      <c r="S169" s="411"/>
      <c r="T169" s="411"/>
      <c r="U169" s="411"/>
      <c r="V169" s="411"/>
      <c r="W169" s="411"/>
      <c r="X169" s="411"/>
      <c r="Y169" s="411"/>
      <c r="Z169" s="411"/>
      <c r="AA169" s="411"/>
      <c r="AB169" s="411"/>
      <c r="AC169" s="411"/>
      <c r="AD169" s="411"/>
      <c r="AE169" s="411"/>
      <c r="AF169" s="411"/>
      <c r="AG169" s="411"/>
      <c r="AH169" s="411"/>
      <c r="AI169" s="411"/>
    </row>
    <row r="170" spans="1:35">
      <c r="A170" s="411"/>
      <c r="B170" s="413"/>
      <c r="C170" s="413"/>
      <c r="D170" s="413"/>
      <c r="E170" s="413"/>
      <c r="F170" s="413"/>
      <c r="G170" s="413"/>
      <c r="H170" s="411"/>
      <c r="I170" s="411"/>
      <c r="J170" s="411"/>
      <c r="K170" s="411"/>
      <c r="L170" s="411"/>
      <c r="M170" s="411"/>
      <c r="N170" s="411"/>
      <c r="O170" s="411"/>
      <c r="P170" s="411"/>
      <c r="Q170" s="411"/>
      <c r="R170" s="411"/>
      <c r="S170" s="411"/>
      <c r="T170" s="411"/>
      <c r="U170" s="411"/>
      <c r="V170" s="411"/>
      <c r="W170" s="411"/>
      <c r="X170" s="411"/>
      <c r="Y170" s="411"/>
      <c r="Z170" s="411"/>
      <c r="AA170" s="411"/>
      <c r="AB170" s="411"/>
      <c r="AC170" s="411"/>
      <c r="AD170" s="411"/>
      <c r="AE170" s="411"/>
      <c r="AF170" s="411"/>
      <c r="AG170" s="411"/>
      <c r="AH170" s="411"/>
      <c r="AI170" s="411"/>
    </row>
    <row r="171" spans="1:35">
      <c r="A171" s="411"/>
      <c r="B171" s="413"/>
      <c r="C171" s="413"/>
      <c r="D171" s="413"/>
      <c r="E171" s="413"/>
      <c r="F171" s="413"/>
      <c r="G171" s="413"/>
      <c r="H171" s="411"/>
      <c r="I171" s="411"/>
      <c r="J171" s="411"/>
      <c r="K171" s="411"/>
      <c r="L171" s="411"/>
      <c r="M171" s="411"/>
      <c r="N171" s="411"/>
      <c r="O171" s="411"/>
      <c r="P171" s="411"/>
      <c r="Q171" s="411"/>
      <c r="R171" s="411"/>
      <c r="S171" s="411"/>
      <c r="T171" s="411"/>
      <c r="U171" s="411"/>
      <c r="V171" s="411"/>
      <c r="W171" s="411"/>
      <c r="X171" s="411"/>
      <c r="Y171" s="411"/>
      <c r="Z171" s="411"/>
      <c r="AA171" s="411"/>
      <c r="AB171" s="411"/>
      <c r="AC171" s="411"/>
      <c r="AD171" s="411"/>
      <c r="AE171" s="411"/>
      <c r="AF171" s="411"/>
      <c r="AG171" s="411"/>
      <c r="AH171" s="411"/>
      <c r="AI171" s="411"/>
    </row>
    <row r="172" spans="1:35">
      <c r="A172" s="411"/>
      <c r="B172" s="413"/>
      <c r="C172" s="413"/>
      <c r="D172" s="413"/>
      <c r="E172" s="413"/>
      <c r="F172" s="413"/>
      <c r="G172" s="413"/>
      <c r="H172" s="411"/>
      <c r="I172" s="411"/>
      <c r="J172" s="411"/>
      <c r="K172" s="411"/>
      <c r="L172" s="411"/>
      <c r="M172" s="411"/>
      <c r="N172" s="411"/>
      <c r="O172" s="411"/>
      <c r="P172" s="411"/>
      <c r="Q172" s="411"/>
      <c r="R172" s="411"/>
      <c r="S172" s="411"/>
      <c r="T172" s="411"/>
      <c r="U172" s="411"/>
      <c r="V172" s="411"/>
      <c r="W172" s="411"/>
      <c r="X172" s="411"/>
      <c r="Y172" s="411"/>
      <c r="Z172" s="411"/>
      <c r="AA172" s="411"/>
      <c r="AB172" s="411"/>
      <c r="AC172" s="411"/>
      <c r="AD172" s="411"/>
      <c r="AE172" s="411"/>
      <c r="AF172" s="411"/>
      <c r="AG172" s="411"/>
      <c r="AH172" s="411"/>
      <c r="AI172" s="411"/>
    </row>
    <row r="173" spans="1:35">
      <c r="A173" s="411"/>
      <c r="B173" s="413"/>
      <c r="C173" s="413"/>
      <c r="D173" s="413"/>
      <c r="E173" s="413"/>
      <c r="F173" s="413"/>
      <c r="G173" s="413"/>
      <c r="H173" s="411"/>
      <c r="I173" s="411"/>
      <c r="J173" s="411"/>
      <c r="K173" s="411"/>
      <c r="L173" s="411"/>
      <c r="M173" s="411"/>
      <c r="N173" s="411"/>
      <c r="O173" s="411"/>
      <c r="P173" s="411"/>
      <c r="Q173" s="411"/>
      <c r="R173" s="411"/>
      <c r="S173" s="411"/>
      <c r="T173" s="411"/>
      <c r="U173" s="411"/>
      <c r="V173" s="411"/>
      <c r="W173" s="411"/>
      <c r="X173" s="411"/>
      <c r="Y173" s="411"/>
      <c r="Z173" s="411"/>
      <c r="AA173" s="411"/>
      <c r="AB173" s="411"/>
      <c r="AC173" s="411"/>
      <c r="AD173" s="411"/>
      <c r="AE173" s="411"/>
      <c r="AF173" s="411"/>
      <c r="AG173" s="411"/>
      <c r="AH173" s="411"/>
      <c r="AI173" s="411"/>
    </row>
    <row r="174" spans="1:35">
      <c r="A174" s="411"/>
      <c r="B174" s="413"/>
      <c r="C174" s="413"/>
      <c r="D174" s="413"/>
      <c r="E174" s="413"/>
      <c r="F174" s="413"/>
      <c r="G174" s="413"/>
      <c r="H174" s="411"/>
      <c r="I174" s="411"/>
      <c r="J174" s="411"/>
      <c r="K174" s="411"/>
      <c r="L174" s="411"/>
      <c r="M174" s="411"/>
      <c r="N174" s="411"/>
      <c r="O174" s="411"/>
      <c r="P174" s="411"/>
      <c r="Q174" s="411"/>
      <c r="R174" s="411"/>
      <c r="S174" s="411"/>
      <c r="T174" s="411"/>
      <c r="U174" s="411"/>
      <c r="V174" s="411"/>
      <c r="W174" s="411"/>
      <c r="X174" s="411"/>
      <c r="Y174" s="411"/>
      <c r="Z174" s="411"/>
      <c r="AA174" s="411"/>
      <c r="AB174" s="411"/>
      <c r="AC174" s="411"/>
      <c r="AD174" s="411"/>
      <c r="AE174" s="411"/>
      <c r="AF174" s="411"/>
      <c r="AG174" s="411"/>
      <c r="AH174" s="411"/>
      <c r="AI174" s="411"/>
    </row>
    <row r="175" spans="1:35">
      <c r="A175" s="411"/>
      <c r="B175" s="413"/>
      <c r="C175" s="413"/>
      <c r="D175" s="413"/>
      <c r="E175" s="413"/>
      <c r="F175" s="413"/>
      <c r="G175" s="413"/>
      <c r="H175" s="411"/>
      <c r="I175" s="411"/>
      <c r="J175" s="411"/>
      <c r="K175" s="411"/>
      <c r="L175" s="411"/>
      <c r="M175" s="411"/>
      <c r="N175" s="411"/>
      <c r="O175" s="411"/>
      <c r="P175" s="411"/>
      <c r="Q175" s="411"/>
      <c r="R175" s="411"/>
      <c r="S175" s="411"/>
      <c r="T175" s="411"/>
      <c r="U175" s="411"/>
      <c r="V175" s="411"/>
      <c r="W175" s="411"/>
      <c r="X175" s="411"/>
      <c r="Y175" s="411"/>
      <c r="Z175" s="411"/>
      <c r="AA175" s="411"/>
      <c r="AB175" s="411"/>
      <c r="AC175" s="411"/>
      <c r="AD175" s="411"/>
      <c r="AE175" s="411"/>
      <c r="AF175" s="411"/>
      <c r="AG175" s="411"/>
      <c r="AH175" s="411"/>
      <c r="AI175" s="411"/>
    </row>
    <row r="176" spans="1:35">
      <c r="A176" s="411"/>
      <c r="B176" s="413"/>
      <c r="C176" s="413"/>
      <c r="D176" s="413"/>
      <c r="E176" s="413"/>
      <c r="F176" s="413"/>
      <c r="G176" s="413"/>
      <c r="H176" s="411"/>
      <c r="I176" s="411"/>
      <c r="J176" s="411"/>
      <c r="K176" s="411"/>
      <c r="L176" s="411"/>
      <c r="M176" s="411"/>
      <c r="N176" s="411"/>
      <c r="O176" s="411"/>
      <c r="P176" s="411"/>
      <c r="Q176" s="411"/>
      <c r="R176" s="411"/>
      <c r="S176" s="411"/>
      <c r="T176" s="411"/>
      <c r="U176" s="411"/>
      <c r="V176" s="411"/>
      <c r="W176" s="411"/>
      <c r="X176" s="411"/>
      <c r="Y176" s="411"/>
      <c r="Z176" s="411"/>
      <c r="AA176" s="411"/>
      <c r="AB176" s="411"/>
      <c r="AC176" s="411"/>
      <c r="AD176" s="411"/>
      <c r="AE176" s="411"/>
      <c r="AF176" s="411"/>
      <c r="AG176" s="411"/>
      <c r="AH176" s="411"/>
      <c r="AI176" s="411"/>
    </row>
    <row r="177" spans="1:35">
      <c r="A177" s="411"/>
      <c r="B177" s="413"/>
      <c r="C177" s="413"/>
      <c r="D177" s="413"/>
      <c r="E177" s="413"/>
      <c r="F177" s="413"/>
      <c r="G177" s="413"/>
      <c r="H177" s="411"/>
      <c r="I177" s="411"/>
      <c r="J177" s="411"/>
      <c r="K177" s="411"/>
      <c r="L177" s="411"/>
      <c r="M177" s="411"/>
      <c r="N177" s="411"/>
      <c r="O177" s="411"/>
      <c r="P177" s="411"/>
      <c r="Q177" s="411"/>
      <c r="R177" s="411"/>
      <c r="S177" s="411"/>
      <c r="T177" s="411"/>
      <c r="U177" s="411"/>
      <c r="V177" s="411"/>
      <c r="W177" s="411"/>
      <c r="X177" s="411"/>
      <c r="Y177" s="411"/>
      <c r="Z177" s="411"/>
      <c r="AA177" s="411"/>
      <c r="AB177" s="411"/>
      <c r="AC177" s="411"/>
      <c r="AD177" s="411"/>
      <c r="AE177" s="411"/>
      <c r="AF177" s="411"/>
      <c r="AG177" s="411"/>
      <c r="AH177" s="411"/>
      <c r="AI177" s="411"/>
    </row>
    <row r="178" spans="1:35">
      <c r="A178" s="411"/>
      <c r="B178" s="413"/>
      <c r="C178" s="413"/>
      <c r="D178" s="413"/>
      <c r="E178" s="413"/>
      <c r="F178" s="413"/>
      <c r="G178" s="413"/>
      <c r="H178" s="411"/>
      <c r="I178" s="411"/>
      <c r="J178" s="411"/>
      <c r="K178" s="411"/>
      <c r="L178" s="411"/>
      <c r="M178" s="411"/>
      <c r="N178" s="411"/>
      <c r="O178" s="411"/>
      <c r="P178" s="411"/>
      <c r="Q178" s="411"/>
      <c r="R178" s="411"/>
      <c r="S178" s="411"/>
      <c r="T178" s="411"/>
      <c r="U178" s="411"/>
      <c r="V178" s="411"/>
      <c r="W178" s="411"/>
      <c r="X178" s="411"/>
      <c r="Y178" s="411"/>
      <c r="Z178" s="411"/>
      <c r="AA178" s="411"/>
      <c r="AB178" s="411"/>
      <c r="AC178" s="411"/>
      <c r="AD178" s="411"/>
      <c r="AE178" s="411"/>
      <c r="AF178" s="411"/>
      <c r="AG178" s="411"/>
      <c r="AH178" s="411"/>
      <c r="AI178" s="411"/>
    </row>
    <row r="179" spans="1:35">
      <c r="A179" s="411"/>
      <c r="B179" s="413"/>
      <c r="C179" s="413"/>
      <c r="D179" s="413"/>
      <c r="E179" s="413"/>
      <c r="F179" s="413"/>
      <c r="G179" s="413"/>
      <c r="H179" s="411"/>
      <c r="I179" s="411"/>
      <c r="J179" s="411"/>
      <c r="K179" s="411"/>
      <c r="L179" s="411"/>
      <c r="M179" s="411"/>
      <c r="N179" s="411"/>
      <c r="O179" s="411"/>
      <c r="P179" s="411"/>
      <c r="Q179" s="411"/>
      <c r="R179" s="411"/>
      <c r="S179" s="411"/>
      <c r="T179" s="411"/>
      <c r="U179" s="411"/>
      <c r="V179" s="411"/>
      <c r="W179" s="411"/>
      <c r="X179" s="411"/>
      <c r="Y179" s="411"/>
      <c r="Z179" s="411"/>
      <c r="AA179" s="411"/>
      <c r="AB179" s="411"/>
      <c r="AC179" s="411"/>
      <c r="AD179" s="411"/>
      <c r="AE179" s="411"/>
      <c r="AF179" s="411"/>
      <c r="AG179" s="411"/>
      <c r="AH179" s="411"/>
      <c r="AI179" s="411"/>
    </row>
    <row r="180" spans="1:35">
      <c r="A180" s="411"/>
      <c r="B180" s="413"/>
      <c r="C180" s="413"/>
      <c r="D180" s="413"/>
      <c r="E180" s="413"/>
      <c r="F180" s="413"/>
      <c r="G180" s="413"/>
      <c r="H180" s="411"/>
      <c r="I180" s="411"/>
      <c r="J180" s="411"/>
      <c r="K180" s="411"/>
      <c r="L180" s="411"/>
      <c r="M180" s="411"/>
      <c r="N180" s="411"/>
      <c r="O180" s="411"/>
      <c r="P180" s="411"/>
      <c r="Q180" s="411"/>
      <c r="R180" s="411"/>
      <c r="S180" s="411"/>
      <c r="T180" s="411"/>
      <c r="U180" s="411"/>
      <c r="V180" s="411"/>
      <c r="W180" s="411"/>
      <c r="X180" s="411"/>
      <c r="Y180" s="411"/>
      <c r="Z180" s="411"/>
      <c r="AA180" s="411"/>
      <c r="AB180" s="411"/>
      <c r="AC180" s="411"/>
      <c r="AD180" s="411"/>
      <c r="AE180" s="411"/>
      <c r="AF180" s="411"/>
      <c r="AG180" s="411"/>
      <c r="AH180" s="411"/>
      <c r="AI180" s="411"/>
    </row>
    <row r="181" spans="1:35">
      <c r="A181" s="411"/>
      <c r="B181" s="413"/>
      <c r="C181" s="413"/>
      <c r="D181" s="413"/>
      <c r="E181" s="413"/>
      <c r="F181" s="413"/>
      <c r="G181" s="413"/>
      <c r="H181" s="411"/>
      <c r="I181" s="411"/>
      <c r="J181" s="411"/>
      <c r="K181" s="411"/>
      <c r="L181" s="411"/>
      <c r="M181" s="411"/>
      <c r="N181" s="411"/>
      <c r="O181" s="411"/>
      <c r="P181" s="411"/>
      <c r="Q181" s="411"/>
      <c r="R181" s="411"/>
      <c r="S181" s="411"/>
      <c r="T181" s="411"/>
      <c r="U181" s="411"/>
      <c r="V181" s="411"/>
      <c r="W181" s="411"/>
      <c r="X181" s="411"/>
      <c r="Y181" s="411"/>
      <c r="Z181" s="411"/>
      <c r="AA181" s="411"/>
      <c r="AB181" s="411"/>
      <c r="AC181" s="411"/>
      <c r="AD181" s="411"/>
      <c r="AE181" s="411"/>
      <c r="AF181" s="411"/>
      <c r="AG181" s="411"/>
      <c r="AH181" s="411"/>
      <c r="AI181" s="411"/>
    </row>
    <row r="182" spans="1:35">
      <c r="A182" s="411"/>
      <c r="B182" s="413"/>
      <c r="C182" s="413"/>
      <c r="D182" s="413"/>
      <c r="E182" s="413"/>
      <c r="F182" s="413"/>
      <c r="G182" s="413"/>
      <c r="H182" s="411"/>
      <c r="I182" s="411"/>
      <c r="J182" s="411"/>
      <c r="K182" s="411"/>
      <c r="L182" s="411"/>
      <c r="M182" s="411"/>
      <c r="N182" s="411"/>
      <c r="O182" s="411"/>
      <c r="P182" s="411"/>
      <c r="Q182" s="411"/>
      <c r="R182" s="411"/>
      <c r="S182" s="411"/>
      <c r="T182" s="411"/>
      <c r="U182" s="411"/>
      <c r="V182" s="411"/>
      <c r="W182" s="411"/>
      <c r="X182" s="411"/>
      <c r="Y182" s="411"/>
      <c r="Z182" s="411"/>
      <c r="AA182" s="411"/>
      <c r="AB182" s="411"/>
      <c r="AC182" s="411"/>
      <c r="AD182" s="411"/>
      <c r="AE182" s="411"/>
      <c r="AF182" s="411"/>
      <c r="AG182" s="411"/>
      <c r="AH182" s="411"/>
      <c r="AI182" s="411"/>
    </row>
    <row r="183" spans="1:35">
      <c r="A183" s="411"/>
      <c r="B183" s="413"/>
      <c r="C183" s="413"/>
      <c r="D183" s="413"/>
      <c r="E183" s="413"/>
      <c r="F183" s="413"/>
      <c r="G183" s="413"/>
      <c r="H183" s="411"/>
      <c r="I183" s="411"/>
      <c r="J183" s="411"/>
      <c r="K183" s="411"/>
      <c r="L183" s="411"/>
      <c r="M183" s="411"/>
      <c r="N183" s="411"/>
      <c r="O183" s="411"/>
      <c r="P183" s="411"/>
      <c r="Q183" s="411"/>
      <c r="R183" s="411"/>
      <c r="S183" s="411"/>
      <c r="T183" s="411"/>
      <c r="U183" s="411"/>
      <c r="V183" s="411"/>
      <c r="W183" s="411"/>
      <c r="X183" s="411"/>
      <c r="Y183" s="411"/>
      <c r="Z183" s="411"/>
      <c r="AA183" s="411"/>
      <c r="AB183" s="411"/>
      <c r="AC183" s="411"/>
      <c r="AD183" s="411"/>
      <c r="AE183" s="411"/>
      <c r="AF183" s="411"/>
      <c r="AG183" s="411"/>
      <c r="AH183" s="411"/>
      <c r="AI183" s="411"/>
    </row>
    <row r="184" spans="1:35">
      <c r="A184" s="411"/>
      <c r="B184" s="413"/>
      <c r="C184" s="413"/>
      <c r="D184" s="413"/>
      <c r="E184" s="413"/>
      <c r="F184" s="413"/>
      <c r="G184" s="413"/>
      <c r="H184" s="411"/>
      <c r="I184" s="411"/>
      <c r="J184" s="411"/>
      <c r="K184" s="411"/>
      <c r="L184" s="411"/>
      <c r="M184" s="411"/>
      <c r="N184" s="411"/>
      <c r="O184" s="411"/>
      <c r="P184" s="411"/>
      <c r="Q184" s="411"/>
      <c r="R184" s="411"/>
      <c r="S184" s="411"/>
      <c r="T184" s="411"/>
      <c r="U184" s="411"/>
      <c r="V184" s="411"/>
      <c r="W184" s="411"/>
      <c r="X184" s="411"/>
      <c r="Y184" s="411"/>
      <c r="Z184" s="411"/>
      <c r="AA184" s="411"/>
      <c r="AB184" s="411"/>
      <c r="AC184" s="411"/>
      <c r="AD184" s="411"/>
      <c r="AE184" s="411"/>
      <c r="AF184" s="411"/>
      <c r="AG184" s="411"/>
      <c r="AH184" s="411"/>
      <c r="AI184" s="411"/>
    </row>
    <row r="185" spans="1:35">
      <c r="A185" s="411"/>
      <c r="B185" s="413"/>
      <c r="C185" s="413"/>
      <c r="D185" s="413"/>
      <c r="E185" s="413"/>
      <c r="F185" s="413"/>
      <c r="G185" s="413"/>
      <c r="H185" s="411"/>
      <c r="I185" s="411"/>
      <c r="J185" s="411"/>
      <c r="K185" s="411"/>
      <c r="L185" s="411"/>
      <c r="M185" s="411"/>
      <c r="N185" s="411"/>
      <c r="O185" s="411"/>
      <c r="P185" s="411"/>
      <c r="Q185" s="411"/>
      <c r="R185" s="411"/>
      <c r="S185" s="411"/>
      <c r="T185" s="411"/>
      <c r="U185" s="411"/>
      <c r="V185" s="411"/>
      <c r="W185" s="411"/>
      <c r="X185" s="411"/>
      <c r="Y185" s="411"/>
      <c r="Z185" s="411"/>
      <c r="AA185" s="411"/>
      <c r="AB185" s="411"/>
      <c r="AC185" s="411"/>
      <c r="AD185" s="411"/>
      <c r="AE185" s="411"/>
      <c r="AF185" s="411"/>
      <c r="AG185" s="411"/>
      <c r="AH185" s="411"/>
      <c r="AI185" s="411"/>
    </row>
    <row r="186" spans="1:35">
      <c r="A186" s="411"/>
      <c r="B186" s="413"/>
      <c r="C186" s="413"/>
      <c r="D186" s="413"/>
      <c r="E186" s="413"/>
      <c r="F186" s="413"/>
      <c r="G186" s="413"/>
      <c r="H186" s="411"/>
      <c r="I186" s="411"/>
      <c r="J186" s="411"/>
      <c r="K186" s="411"/>
      <c r="L186" s="411"/>
      <c r="M186" s="411"/>
      <c r="N186" s="411"/>
      <c r="O186" s="411"/>
      <c r="P186" s="411"/>
      <c r="Q186" s="411"/>
      <c r="R186" s="411"/>
      <c r="S186" s="411"/>
      <c r="T186" s="411"/>
      <c r="U186" s="411"/>
      <c r="V186" s="411"/>
      <c r="W186" s="411"/>
      <c r="X186" s="411"/>
      <c r="Y186" s="411"/>
      <c r="Z186" s="411"/>
      <c r="AA186" s="411"/>
      <c r="AB186" s="411"/>
      <c r="AC186" s="411"/>
      <c r="AD186" s="411"/>
      <c r="AE186" s="411"/>
      <c r="AF186" s="411"/>
      <c r="AG186" s="411"/>
      <c r="AH186" s="411"/>
      <c r="AI186" s="411"/>
    </row>
    <row r="187" spans="1:35">
      <c r="A187" s="411"/>
      <c r="B187" s="413"/>
      <c r="C187" s="413"/>
      <c r="D187" s="413"/>
      <c r="E187" s="413"/>
      <c r="F187" s="413"/>
      <c r="G187" s="413"/>
      <c r="H187" s="411"/>
      <c r="I187" s="411"/>
      <c r="J187" s="411"/>
      <c r="K187" s="411"/>
      <c r="L187" s="411"/>
      <c r="M187" s="411"/>
      <c r="N187" s="411"/>
      <c r="O187" s="411"/>
      <c r="P187" s="411"/>
      <c r="Q187" s="411"/>
      <c r="R187" s="411"/>
      <c r="S187" s="411"/>
      <c r="T187" s="411"/>
      <c r="U187" s="411"/>
      <c r="V187" s="411"/>
      <c r="W187" s="411"/>
      <c r="X187" s="411"/>
      <c r="Y187" s="411"/>
      <c r="Z187" s="411"/>
      <c r="AA187" s="411"/>
      <c r="AB187" s="411"/>
      <c r="AC187" s="411"/>
      <c r="AD187" s="411"/>
      <c r="AE187" s="411"/>
      <c r="AF187" s="411"/>
      <c r="AG187" s="411"/>
      <c r="AH187" s="411"/>
      <c r="AI187" s="411"/>
    </row>
    <row r="188" spans="1:35">
      <c r="A188" s="411"/>
      <c r="B188" s="413"/>
      <c r="C188" s="413"/>
      <c r="D188" s="413"/>
      <c r="E188" s="413"/>
      <c r="F188" s="413"/>
      <c r="G188" s="413"/>
      <c r="H188" s="411"/>
      <c r="I188" s="411"/>
      <c r="J188" s="411"/>
      <c r="K188" s="411"/>
      <c r="L188" s="411"/>
      <c r="M188" s="411"/>
      <c r="N188" s="411"/>
      <c r="O188" s="411"/>
      <c r="P188" s="411"/>
      <c r="Q188" s="411"/>
      <c r="R188" s="411"/>
      <c r="S188" s="411"/>
      <c r="T188" s="411"/>
      <c r="U188" s="411"/>
      <c r="V188" s="411"/>
      <c r="W188" s="411"/>
      <c r="X188" s="411"/>
      <c r="Y188" s="411"/>
      <c r="Z188" s="411"/>
      <c r="AA188" s="411"/>
      <c r="AB188" s="411"/>
      <c r="AC188" s="411"/>
      <c r="AD188" s="411"/>
      <c r="AE188" s="411"/>
      <c r="AF188" s="411"/>
      <c r="AG188" s="411"/>
      <c r="AH188" s="411"/>
      <c r="AI188" s="411"/>
    </row>
    <row r="189" spans="1:35">
      <c r="A189" s="411"/>
      <c r="B189" s="413"/>
      <c r="C189" s="413"/>
      <c r="D189" s="413"/>
      <c r="E189" s="413"/>
      <c r="F189" s="413"/>
      <c r="G189" s="413"/>
      <c r="H189" s="411"/>
      <c r="I189" s="411"/>
      <c r="J189" s="411"/>
      <c r="K189" s="411"/>
      <c r="L189" s="411"/>
      <c r="M189" s="411"/>
      <c r="N189" s="411"/>
      <c r="O189" s="411"/>
      <c r="P189" s="411"/>
      <c r="Q189" s="411"/>
      <c r="R189" s="411"/>
      <c r="S189" s="411"/>
      <c r="T189" s="411"/>
      <c r="U189" s="411"/>
      <c r="V189" s="411"/>
      <c r="W189" s="411"/>
      <c r="X189" s="411"/>
      <c r="Y189" s="411"/>
      <c r="Z189" s="411"/>
      <c r="AA189" s="411"/>
      <c r="AB189" s="411"/>
      <c r="AC189" s="411"/>
      <c r="AD189" s="411"/>
      <c r="AE189" s="411"/>
      <c r="AF189" s="411"/>
      <c r="AG189" s="411"/>
      <c r="AH189" s="411"/>
      <c r="AI189" s="411"/>
    </row>
    <row r="190" spans="1:35">
      <c r="A190" s="411"/>
      <c r="B190" s="413"/>
      <c r="C190" s="413"/>
      <c r="D190" s="413"/>
      <c r="E190" s="413"/>
      <c r="F190" s="413"/>
      <c r="G190" s="413"/>
      <c r="H190" s="411"/>
      <c r="I190" s="411"/>
      <c r="J190" s="411"/>
      <c r="K190" s="411"/>
      <c r="L190" s="411"/>
      <c r="M190" s="411"/>
      <c r="N190" s="411"/>
      <c r="O190" s="411"/>
      <c r="P190" s="411"/>
      <c r="Q190" s="411"/>
      <c r="R190" s="411"/>
      <c r="S190" s="411"/>
      <c r="T190" s="411"/>
      <c r="U190" s="411"/>
      <c r="V190" s="411"/>
      <c r="W190" s="411"/>
      <c r="X190" s="411"/>
      <c r="Y190" s="411"/>
      <c r="Z190" s="411"/>
      <c r="AA190" s="411"/>
      <c r="AB190" s="411"/>
      <c r="AC190" s="411"/>
      <c r="AD190" s="411"/>
      <c r="AE190" s="411"/>
      <c r="AF190" s="411"/>
      <c r="AG190" s="411"/>
      <c r="AH190" s="411"/>
      <c r="AI190" s="411"/>
    </row>
    <row r="191" spans="1:35">
      <c r="A191" s="411"/>
      <c r="B191" s="413"/>
      <c r="C191" s="413"/>
      <c r="D191" s="413"/>
      <c r="E191" s="413"/>
      <c r="F191" s="413"/>
      <c r="G191" s="413"/>
      <c r="H191" s="411"/>
      <c r="I191" s="411"/>
      <c r="J191" s="411"/>
      <c r="K191" s="411"/>
      <c r="L191" s="411"/>
      <c r="M191" s="411"/>
      <c r="N191" s="411"/>
      <c r="O191" s="411"/>
      <c r="P191" s="411"/>
      <c r="Q191" s="411"/>
      <c r="R191" s="411"/>
      <c r="S191" s="411"/>
      <c r="T191" s="411"/>
      <c r="U191" s="411"/>
      <c r="V191" s="411"/>
      <c r="W191" s="411"/>
      <c r="X191" s="411"/>
      <c r="Y191" s="411"/>
      <c r="Z191" s="411"/>
      <c r="AA191" s="411"/>
      <c r="AB191" s="411"/>
      <c r="AC191" s="411"/>
      <c r="AD191" s="411"/>
      <c r="AE191" s="411"/>
      <c r="AF191" s="411"/>
      <c r="AG191" s="411"/>
      <c r="AH191" s="411"/>
      <c r="AI191" s="411"/>
    </row>
    <row r="192" spans="1:35">
      <c r="A192" s="411"/>
      <c r="B192" s="413"/>
      <c r="C192" s="413"/>
      <c r="D192" s="413"/>
      <c r="E192" s="413"/>
      <c r="F192" s="413"/>
      <c r="G192" s="413"/>
      <c r="H192" s="411"/>
      <c r="I192" s="411"/>
      <c r="J192" s="411"/>
      <c r="K192" s="411"/>
      <c r="L192" s="411"/>
      <c r="M192" s="411"/>
      <c r="N192" s="411"/>
      <c r="O192" s="411"/>
      <c r="P192" s="411"/>
      <c r="Q192" s="411"/>
      <c r="R192" s="411"/>
      <c r="S192" s="411"/>
      <c r="T192" s="411"/>
      <c r="U192" s="411"/>
      <c r="V192" s="411"/>
      <c r="W192" s="411"/>
      <c r="X192" s="411"/>
      <c r="Y192" s="411"/>
      <c r="Z192" s="411"/>
      <c r="AA192" s="411"/>
      <c r="AB192" s="411"/>
      <c r="AC192" s="411"/>
      <c r="AD192" s="411"/>
      <c r="AE192" s="411"/>
      <c r="AF192" s="411"/>
      <c r="AG192" s="411"/>
      <c r="AH192" s="411"/>
      <c r="AI192" s="411"/>
    </row>
    <row r="193" spans="1:35">
      <c r="A193" s="411"/>
      <c r="B193" s="413"/>
      <c r="C193" s="413"/>
      <c r="D193" s="413"/>
      <c r="E193" s="413"/>
      <c r="F193" s="413"/>
      <c r="G193" s="413"/>
      <c r="H193" s="411"/>
      <c r="I193" s="411"/>
      <c r="J193" s="411"/>
      <c r="K193" s="411"/>
      <c r="L193" s="411"/>
      <c r="M193" s="411"/>
      <c r="N193" s="411"/>
      <c r="O193" s="411"/>
      <c r="P193" s="411"/>
      <c r="Q193" s="411"/>
      <c r="R193" s="411"/>
      <c r="S193" s="411"/>
      <c r="T193" s="411"/>
      <c r="U193" s="411"/>
      <c r="V193" s="411"/>
      <c r="W193" s="411"/>
      <c r="X193" s="411"/>
      <c r="Y193" s="411"/>
      <c r="Z193" s="411"/>
      <c r="AA193" s="411"/>
      <c r="AB193" s="411"/>
      <c r="AC193" s="411"/>
      <c r="AD193" s="411"/>
      <c r="AE193" s="411"/>
      <c r="AF193" s="411"/>
      <c r="AG193" s="411"/>
      <c r="AH193" s="411"/>
      <c r="AI193" s="411"/>
    </row>
    <row r="194" spans="1:35">
      <c r="A194" s="411"/>
      <c r="B194" s="413"/>
      <c r="C194" s="413"/>
      <c r="D194" s="413"/>
      <c r="E194" s="413"/>
      <c r="F194" s="413"/>
      <c r="G194" s="413"/>
      <c r="H194" s="411"/>
      <c r="I194" s="411"/>
      <c r="J194" s="411"/>
      <c r="K194" s="411"/>
      <c r="L194" s="411"/>
      <c r="M194" s="411"/>
      <c r="N194" s="411"/>
      <c r="O194" s="411"/>
      <c r="P194" s="411"/>
      <c r="Q194" s="411"/>
      <c r="R194" s="411"/>
      <c r="S194" s="411"/>
      <c r="T194" s="411"/>
      <c r="U194" s="411"/>
      <c r="V194" s="411"/>
      <c r="W194" s="411"/>
      <c r="X194" s="411"/>
      <c r="Y194" s="411"/>
      <c r="Z194" s="411"/>
      <c r="AA194" s="411"/>
      <c r="AB194" s="411"/>
      <c r="AC194" s="411"/>
      <c r="AD194" s="411"/>
      <c r="AE194" s="411"/>
      <c r="AF194" s="411"/>
      <c r="AG194" s="411"/>
      <c r="AH194" s="411"/>
      <c r="AI194" s="411"/>
    </row>
    <row r="195" spans="1:35">
      <c r="A195" s="411"/>
      <c r="B195" s="413"/>
      <c r="C195" s="413"/>
      <c r="D195" s="413"/>
      <c r="E195" s="413"/>
      <c r="F195" s="413"/>
      <c r="G195" s="413"/>
      <c r="H195" s="411"/>
      <c r="I195" s="411"/>
      <c r="J195" s="411"/>
      <c r="K195" s="411"/>
      <c r="L195" s="411"/>
      <c r="M195" s="411"/>
      <c r="N195" s="411"/>
      <c r="O195" s="411"/>
      <c r="P195" s="411"/>
      <c r="Q195" s="411"/>
      <c r="R195" s="411"/>
      <c r="S195" s="411"/>
      <c r="T195" s="411"/>
      <c r="U195" s="411"/>
      <c r="V195" s="411"/>
      <c r="W195" s="411"/>
      <c r="X195" s="411"/>
      <c r="Y195" s="411"/>
      <c r="Z195" s="411"/>
      <c r="AA195" s="411"/>
      <c r="AB195" s="411"/>
      <c r="AC195" s="411"/>
      <c r="AD195" s="411"/>
      <c r="AE195" s="411"/>
      <c r="AF195" s="411"/>
      <c r="AG195" s="411"/>
      <c r="AH195" s="411"/>
      <c r="AI195" s="411"/>
    </row>
    <row r="196" spans="1:35">
      <c r="A196" s="411"/>
      <c r="B196" s="413"/>
      <c r="C196" s="413"/>
      <c r="D196" s="413"/>
      <c r="E196" s="413"/>
      <c r="F196" s="413"/>
      <c r="G196" s="413"/>
      <c r="H196" s="411"/>
      <c r="I196" s="411"/>
      <c r="J196" s="411"/>
      <c r="K196" s="411"/>
      <c r="L196" s="411"/>
      <c r="M196" s="411"/>
      <c r="N196" s="411"/>
      <c r="O196" s="411"/>
      <c r="P196" s="411"/>
      <c r="Q196" s="411"/>
      <c r="R196" s="411"/>
      <c r="S196" s="411"/>
      <c r="T196" s="411"/>
      <c r="U196" s="411"/>
      <c r="V196" s="411"/>
      <c r="W196" s="411"/>
      <c r="X196" s="411"/>
      <c r="Y196" s="411"/>
      <c r="Z196" s="411"/>
      <c r="AA196" s="411"/>
      <c r="AB196" s="411"/>
      <c r="AC196" s="411"/>
      <c r="AD196" s="411"/>
      <c r="AE196" s="411"/>
      <c r="AF196" s="411"/>
      <c r="AG196" s="411"/>
      <c r="AH196" s="411"/>
      <c r="AI196" s="411"/>
    </row>
    <row r="197" spans="1:35">
      <c r="A197" s="411"/>
      <c r="B197" s="413"/>
      <c r="C197" s="413"/>
      <c r="D197" s="413"/>
      <c r="E197" s="413"/>
      <c r="F197" s="413"/>
      <c r="G197" s="413"/>
      <c r="H197" s="411"/>
      <c r="I197" s="411"/>
      <c r="J197" s="411"/>
      <c r="K197" s="411"/>
      <c r="L197" s="411"/>
      <c r="M197" s="411"/>
      <c r="N197" s="411"/>
      <c r="O197" s="411"/>
      <c r="P197" s="411"/>
      <c r="Q197" s="411"/>
      <c r="R197" s="411"/>
      <c r="S197" s="411"/>
      <c r="T197" s="411"/>
      <c r="U197" s="411"/>
      <c r="V197" s="411"/>
      <c r="W197" s="411"/>
      <c r="X197" s="411"/>
      <c r="Y197" s="411"/>
      <c r="Z197" s="411"/>
      <c r="AA197" s="411"/>
      <c r="AB197" s="411"/>
      <c r="AC197" s="411"/>
      <c r="AD197" s="411"/>
      <c r="AE197" s="411"/>
      <c r="AF197" s="411"/>
      <c r="AG197" s="411"/>
      <c r="AH197" s="411"/>
      <c r="AI197" s="411"/>
    </row>
    <row r="198" spans="1:35">
      <c r="A198" s="411"/>
      <c r="B198" s="413"/>
      <c r="C198" s="413"/>
      <c r="D198" s="413"/>
      <c r="E198" s="413"/>
      <c r="F198" s="413"/>
      <c r="G198" s="413"/>
      <c r="H198" s="411"/>
      <c r="I198" s="411"/>
      <c r="J198" s="411"/>
      <c r="K198" s="411"/>
      <c r="L198" s="411"/>
      <c r="M198" s="411"/>
      <c r="N198" s="411"/>
      <c r="O198" s="411"/>
      <c r="P198" s="411"/>
      <c r="Q198" s="411"/>
      <c r="R198" s="411"/>
      <c r="S198" s="411"/>
      <c r="T198" s="411"/>
      <c r="U198" s="411"/>
      <c r="V198" s="411"/>
      <c r="W198" s="411"/>
      <c r="X198" s="411"/>
      <c r="Y198" s="411"/>
      <c r="Z198" s="411"/>
      <c r="AA198" s="411"/>
      <c r="AB198" s="411"/>
      <c r="AC198" s="411"/>
      <c r="AD198" s="411"/>
      <c r="AE198" s="411"/>
      <c r="AF198" s="411"/>
      <c r="AG198" s="411"/>
      <c r="AH198" s="411"/>
      <c r="AI198" s="411"/>
    </row>
    <row r="199" spans="1:35">
      <c r="A199" s="411"/>
      <c r="B199" s="413"/>
      <c r="C199" s="413"/>
      <c r="D199" s="413"/>
      <c r="E199" s="413"/>
      <c r="F199" s="413"/>
      <c r="G199" s="413"/>
      <c r="H199" s="411"/>
      <c r="I199" s="411"/>
      <c r="J199" s="411"/>
      <c r="K199" s="411"/>
      <c r="L199" s="411"/>
      <c r="M199" s="411"/>
      <c r="N199" s="411"/>
      <c r="O199" s="411"/>
      <c r="P199" s="411"/>
      <c r="Q199" s="411"/>
      <c r="R199" s="411"/>
      <c r="S199" s="411"/>
      <c r="T199" s="411"/>
      <c r="U199" s="411"/>
      <c r="V199" s="411"/>
      <c r="W199" s="411"/>
      <c r="X199" s="411"/>
      <c r="Y199" s="411"/>
      <c r="Z199" s="411"/>
      <c r="AA199" s="411"/>
      <c r="AB199" s="411"/>
      <c r="AC199" s="411"/>
      <c r="AD199" s="411"/>
      <c r="AE199" s="411"/>
      <c r="AF199" s="411"/>
      <c r="AG199" s="411"/>
      <c r="AH199" s="411"/>
      <c r="AI199" s="411"/>
    </row>
    <row r="200" spans="1:35">
      <c r="A200" s="411"/>
      <c r="B200" s="413"/>
      <c r="C200" s="413"/>
      <c r="D200" s="413"/>
      <c r="E200" s="413"/>
      <c r="F200" s="413"/>
      <c r="G200" s="413"/>
      <c r="H200" s="411"/>
      <c r="I200" s="411"/>
      <c r="J200" s="411"/>
      <c r="K200" s="411"/>
      <c r="L200" s="411"/>
      <c r="M200" s="411"/>
      <c r="N200" s="411"/>
      <c r="O200" s="411"/>
      <c r="P200" s="411"/>
      <c r="Q200" s="411"/>
      <c r="R200" s="411"/>
      <c r="S200" s="411"/>
      <c r="T200" s="411"/>
      <c r="U200" s="411"/>
      <c r="V200" s="411"/>
      <c r="W200" s="411"/>
      <c r="X200" s="411"/>
      <c r="Y200" s="411"/>
      <c r="Z200" s="411"/>
      <c r="AA200" s="411"/>
      <c r="AB200" s="411"/>
      <c r="AC200" s="411"/>
      <c r="AD200" s="411"/>
      <c r="AE200" s="411"/>
      <c r="AF200" s="411"/>
      <c r="AG200" s="411"/>
      <c r="AH200" s="411"/>
      <c r="AI200" s="411"/>
    </row>
    <row r="201" spans="1:35">
      <c r="A201" s="411"/>
      <c r="B201" s="413"/>
      <c r="C201" s="413"/>
      <c r="D201" s="413"/>
      <c r="E201" s="413"/>
      <c r="F201" s="413"/>
      <c r="G201" s="413"/>
      <c r="H201" s="411"/>
      <c r="I201" s="411"/>
      <c r="J201" s="411"/>
      <c r="K201" s="411"/>
      <c r="L201" s="411"/>
      <c r="M201" s="411"/>
      <c r="N201" s="411"/>
      <c r="O201" s="411"/>
      <c r="P201" s="411"/>
      <c r="Q201" s="411"/>
      <c r="R201" s="411"/>
      <c r="S201" s="411"/>
      <c r="T201" s="411"/>
      <c r="U201" s="411"/>
      <c r="V201" s="411"/>
      <c r="W201" s="411"/>
      <c r="X201" s="411"/>
      <c r="Y201" s="411"/>
      <c r="Z201" s="411"/>
      <c r="AA201" s="411"/>
      <c r="AB201" s="411"/>
      <c r="AC201" s="411"/>
      <c r="AD201" s="411"/>
      <c r="AE201" s="411"/>
      <c r="AF201" s="411"/>
      <c r="AG201" s="411"/>
      <c r="AH201" s="411"/>
      <c r="AI201" s="411"/>
    </row>
    <row r="202" spans="1:35">
      <c r="A202" s="411"/>
      <c r="B202" s="413"/>
      <c r="C202" s="413"/>
      <c r="D202" s="413"/>
      <c r="E202" s="413"/>
      <c r="F202" s="413"/>
      <c r="G202" s="413"/>
      <c r="H202" s="411"/>
      <c r="I202" s="411"/>
      <c r="J202" s="411"/>
      <c r="K202" s="411"/>
      <c r="L202" s="411"/>
      <c r="M202" s="411"/>
      <c r="N202" s="411"/>
      <c r="O202" s="411"/>
      <c r="P202" s="411"/>
      <c r="Q202" s="411"/>
      <c r="R202" s="411"/>
      <c r="S202" s="411"/>
      <c r="T202" s="411"/>
      <c r="U202" s="411"/>
      <c r="V202" s="411"/>
      <c r="W202" s="411"/>
      <c r="X202" s="411"/>
      <c r="Y202" s="411"/>
      <c r="Z202" s="411"/>
      <c r="AA202" s="411"/>
      <c r="AB202" s="411"/>
      <c r="AC202" s="411"/>
      <c r="AD202" s="411"/>
      <c r="AE202" s="411"/>
      <c r="AF202" s="411"/>
      <c r="AG202" s="411"/>
      <c r="AH202" s="411"/>
      <c r="AI202" s="411"/>
    </row>
    <row r="203" spans="1:35">
      <c r="A203" s="411"/>
      <c r="B203" s="413"/>
      <c r="C203" s="413"/>
      <c r="D203" s="413"/>
      <c r="E203" s="413"/>
      <c r="F203" s="413"/>
      <c r="G203" s="413"/>
      <c r="H203" s="411"/>
      <c r="I203" s="411"/>
      <c r="J203" s="411"/>
      <c r="K203" s="411"/>
      <c r="L203" s="411"/>
      <c r="M203" s="411"/>
      <c r="N203" s="411"/>
      <c r="O203" s="411"/>
      <c r="P203" s="411"/>
      <c r="Q203" s="411"/>
      <c r="R203" s="411"/>
      <c r="S203" s="411"/>
      <c r="T203" s="411"/>
      <c r="U203" s="411"/>
      <c r="V203" s="411"/>
      <c r="W203" s="411"/>
      <c r="X203" s="411"/>
      <c r="Y203" s="411"/>
      <c r="Z203" s="411"/>
      <c r="AA203" s="411"/>
      <c r="AB203" s="411"/>
      <c r="AC203" s="411"/>
      <c r="AD203" s="411"/>
      <c r="AE203" s="411"/>
      <c r="AF203" s="411"/>
      <c r="AG203" s="411"/>
      <c r="AH203" s="411"/>
      <c r="AI203" s="411"/>
    </row>
    <row r="204" spans="1:35">
      <c r="A204" s="411"/>
      <c r="B204" s="413"/>
      <c r="C204" s="413"/>
      <c r="D204" s="413"/>
      <c r="E204" s="413"/>
      <c r="F204" s="413"/>
      <c r="G204" s="413"/>
      <c r="H204" s="411"/>
      <c r="I204" s="411"/>
      <c r="J204" s="411"/>
      <c r="K204" s="411"/>
      <c r="L204" s="411"/>
      <c r="M204" s="411"/>
      <c r="N204" s="411"/>
      <c r="O204" s="411"/>
      <c r="P204" s="411"/>
      <c r="Q204" s="411"/>
      <c r="R204" s="411"/>
      <c r="S204" s="411"/>
      <c r="T204" s="411"/>
      <c r="U204" s="411"/>
      <c r="V204" s="411"/>
      <c r="W204" s="411"/>
      <c r="X204" s="411"/>
      <c r="Y204" s="411"/>
      <c r="Z204" s="411"/>
      <c r="AA204" s="411"/>
      <c r="AB204" s="411"/>
      <c r="AC204" s="411"/>
      <c r="AD204" s="411"/>
      <c r="AE204" s="411"/>
      <c r="AF204" s="411"/>
      <c r="AG204" s="411"/>
      <c r="AH204" s="411"/>
      <c r="AI204" s="411"/>
    </row>
    <row r="205" spans="1:35">
      <c r="A205" s="411"/>
      <c r="B205" s="413"/>
      <c r="C205" s="413"/>
      <c r="D205" s="413"/>
      <c r="E205" s="413"/>
      <c r="F205" s="413"/>
      <c r="G205" s="413"/>
      <c r="H205" s="411"/>
      <c r="I205" s="411"/>
      <c r="J205" s="411"/>
      <c r="K205" s="411"/>
      <c r="L205" s="411"/>
      <c r="M205" s="411"/>
      <c r="N205" s="411"/>
      <c r="O205" s="411"/>
      <c r="P205" s="411"/>
      <c r="Q205" s="411"/>
      <c r="R205" s="411"/>
      <c r="S205" s="411"/>
      <c r="T205" s="411"/>
      <c r="U205" s="411"/>
      <c r="V205" s="411"/>
      <c r="W205" s="411"/>
      <c r="X205" s="411"/>
      <c r="Y205" s="411"/>
      <c r="Z205" s="411"/>
      <c r="AA205" s="411"/>
      <c r="AB205" s="411"/>
      <c r="AC205" s="411"/>
      <c r="AD205" s="411"/>
      <c r="AE205" s="411"/>
      <c r="AF205" s="411"/>
      <c r="AG205" s="411"/>
      <c r="AH205" s="411"/>
      <c r="AI205" s="411"/>
    </row>
    <row r="206" spans="1:35">
      <c r="A206" s="411"/>
      <c r="B206" s="413"/>
      <c r="C206" s="413"/>
      <c r="D206" s="413"/>
      <c r="E206" s="413"/>
      <c r="F206" s="413"/>
      <c r="G206" s="413"/>
      <c r="H206" s="411"/>
      <c r="I206" s="411"/>
      <c r="J206" s="411"/>
      <c r="K206" s="411"/>
      <c r="L206" s="411"/>
      <c r="M206" s="411"/>
      <c r="N206" s="411"/>
      <c r="O206" s="411"/>
      <c r="P206" s="411"/>
      <c r="Q206" s="411"/>
      <c r="R206" s="411"/>
      <c r="S206" s="411"/>
      <c r="T206" s="411"/>
      <c r="U206" s="411"/>
      <c r="V206" s="411"/>
      <c r="W206" s="411"/>
      <c r="X206" s="411"/>
      <c r="Y206" s="411"/>
      <c r="Z206" s="411"/>
      <c r="AA206" s="411"/>
      <c r="AB206" s="411"/>
      <c r="AC206" s="411"/>
      <c r="AD206" s="411"/>
      <c r="AE206" s="411"/>
      <c r="AF206" s="411"/>
      <c r="AG206" s="411"/>
      <c r="AH206" s="411"/>
      <c r="AI206" s="411"/>
    </row>
    <row r="207" spans="1:35">
      <c r="A207" s="411"/>
      <c r="B207" s="413"/>
      <c r="C207" s="413"/>
      <c r="D207" s="413"/>
      <c r="E207" s="413"/>
      <c r="F207" s="413"/>
      <c r="G207" s="413"/>
      <c r="H207" s="411"/>
      <c r="I207" s="411"/>
      <c r="J207" s="411"/>
      <c r="K207" s="411"/>
      <c r="L207" s="411"/>
      <c r="M207" s="411"/>
      <c r="N207" s="411"/>
      <c r="O207" s="411"/>
      <c r="P207" s="411"/>
      <c r="Q207" s="411"/>
      <c r="R207" s="411"/>
      <c r="S207" s="411"/>
      <c r="T207" s="411"/>
      <c r="U207" s="411"/>
      <c r="V207" s="411"/>
      <c r="W207" s="411"/>
      <c r="X207" s="411"/>
      <c r="Y207" s="411"/>
      <c r="Z207" s="411"/>
      <c r="AA207" s="411"/>
      <c r="AB207" s="411"/>
      <c r="AC207" s="411"/>
      <c r="AD207" s="411"/>
      <c r="AE207" s="411"/>
      <c r="AF207" s="411"/>
      <c r="AG207" s="411"/>
      <c r="AH207" s="411"/>
      <c r="AI207" s="411"/>
    </row>
    <row r="208" spans="1:35">
      <c r="A208" s="411"/>
      <c r="B208" s="413"/>
      <c r="C208" s="413"/>
      <c r="D208" s="413"/>
      <c r="E208" s="413"/>
      <c r="F208" s="413"/>
      <c r="G208" s="413"/>
      <c r="H208" s="411"/>
      <c r="I208" s="411"/>
      <c r="J208" s="411"/>
      <c r="K208" s="411"/>
      <c r="L208" s="411"/>
      <c r="M208" s="411"/>
      <c r="N208" s="411"/>
      <c r="O208" s="411"/>
      <c r="P208" s="411"/>
      <c r="Q208" s="411"/>
      <c r="R208" s="411"/>
      <c r="S208" s="411"/>
      <c r="T208" s="411"/>
      <c r="U208" s="411"/>
      <c r="V208" s="411"/>
      <c r="W208" s="411"/>
      <c r="X208" s="411"/>
      <c r="Y208" s="411"/>
      <c r="Z208" s="411"/>
      <c r="AA208" s="411"/>
      <c r="AB208" s="411"/>
      <c r="AC208" s="411"/>
      <c r="AD208" s="411"/>
      <c r="AE208" s="411"/>
      <c r="AF208" s="411"/>
      <c r="AG208" s="411"/>
      <c r="AH208" s="411"/>
      <c r="AI208" s="411"/>
    </row>
    <row r="209" spans="1:35">
      <c r="A209" s="411"/>
      <c r="B209" s="413"/>
      <c r="C209" s="413"/>
      <c r="D209" s="413"/>
      <c r="E209" s="413"/>
      <c r="F209" s="413"/>
      <c r="G209" s="413"/>
      <c r="H209" s="411"/>
      <c r="I209" s="411"/>
      <c r="J209" s="411"/>
      <c r="K209" s="411"/>
      <c r="L209" s="411"/>
      <c r="M209" s="411"/>
      <c r="N209" s="411"/>
      <c r="O209" s="411"/>
      <c r="P209" s="411"/>
      <c r="Q209" s="411"/>
      <c r="R209" s="411"/>
      <c r="S209" s="411"/>
      <c r="T209" s="411"/>
      <c r="U209" s="411"/>
      <c r="V209" s="411"/>
      <c r="W209" s="411"/>
      <c r="X209" s="411"/>
      <c r="Y209" s="411"/>
      <c r="Z209" s="411"/>
      <c r="AA209" s="411"/>
      <c r="AB209" s="411"/>
      <c r="AC209" s="411"/>
      <c r="AD209" s="411"/>
      <c r="AE209" s="411"/>
      <c r="AF209" s="411"/>
      <c r="AG209" s="411"/>
      <c r="AH209" s="411"/>
      <c r="AI209" s="411"/>
    </row>
    <row r="210" spans="1:35">
      <c r="A210" s="411"/>
      <c r="B210" s="413"/>
      <c r="C210" s="413"/>
      <c r="D210" s="413"/>
      <c r="E210" s="413"/>
      <c r="F210" s="413"/>
      <c r="G210" s="413"/>
      <c r="H210" s="411"/>
      <c r="I210" s="411"/>
      <c r="J210" s="411"/>
      <c r="K210" s="411"/>
      <c r="L210" s="411"/>
      <c r="M210" s="411"/>
      <c r="N210" s="411"/>
      <c r="O210" s="411"/>
      <c r="P210" s="411"/>
      <c r="Q210" s="411"/>
      <c r="R210" s="411"/>
      <c r="S210" s="411"/>
      <c r="T210" s="411"/>
      <c r="U210" s="411"/>
      <c r="V210" s="411"/>
      <c r="W210" s="411"/>
      <c r="X210" s="411"/>
      <c r="Y210" s="411"/>
      <c r="Z210" s="411"/>
      <c r="AA210" s="411"/>
      <c r="AB210" s="411"/>
      <c r="AC210" s="411"/>
      <c r="AD210" s="411"/>
      <c r="AE210" s="411"/>
      <c r="AF210" s="411"/>
      <c r="AG210" s="411"/>
      <c r="AH210" s="411"/>
      <c r="AI210" s="411"/>
    </row>
    <row r="211" spans="1:35">
      <c r="A211" s="411"/>
      <c r="B211" s="413"/>
      <c r="C211" s="413"/>
      <c r="D211" s="413"/>
      <c r="E211" s="413"/>
      <c r="F211" s="413"/>
      <c r="G211" s="413"/>
      <c r="H211" s="411"/>
      <c r="I211" s="411"/>
      <c r="J211" s="411"/>
      <c r="K211" s="411"/>
      <c r="L211" s="411"/>
      <c r="M211" s="411"/>
      <c r="N211" s="411"/>
      <c r="O211" s="411"/>
      <c r="P211" s="411"/>
      <c r="Q211" s="411"/>
      <c r="R211" s="411"/>
      <c r="S211" s="411"/>
      <c r="T211" s="411"/>
      <c r="U211" s="411"/>
      <c r="V211" s="411"/>
      <c r="W211" s="411"/>
      <c r="X211" s="411"/>
      <c r="Y211" s="411"/>
      <c r="Z211" s="411"/>
      <c r="AA211" s="411"/>
      <c r="AB211" s="411"/>
      <c r="AC211" s="411"/>
      <c r="AD211" s="411"/>
      <c r="AE211" s="411"/>
      <c r="AF211" s="411"/>
      <c r="AG211" s="411"/>
      <c r="AH211" s="411"/>
      <c r="AI211" s="411"/>
    </row>
    <row r="212" spans="1:35">
      <c r="A212" s="411"/>
      <c r="B212" s="413"/>
      <c r="C212" s="413"/>
      <c r="D212" s="413"/>
      <c r="E212" s="413"/>
      <c r="F212" s="413"/>
      <c r="G212" s="413"/>
      <c r="H212" s="411"/>
      <c r="I212" s="411"/>
      <c r="J212" s="411"/>
      <c r="K212" s="411"/>
      <c r="L212" s="411"/>
      <c r="M212" s="411"/>
      <c r="N212" s="411"/>
      <c r="O212" s="411"/>
      <c r="P212" s="411"/>
      <c r="Q212" s="411"/>
      <c r="R212" s="411"/>
      <c r="S212" s="411"/>
      <c r="T212" s="411"/>
      <c r="U212" s="411"/>
      <c r="V212" s="411"/>
      <c r="W212" s="411"/>
      <c r="X212" s="411"/>
      <c r="Y212" s="411"/>
      <c r="Z212" s="411"/>
      <c r="AA212" s="411"/>
      <c r="AB212" s="411"/>
      <c r="AC212" s="411"/>
      <c r="AD212" s="411"/>
      <c r="AE212" s="411"/>
      <c r="AF212" s="411"/>
      <c r="AG212" s="411"/>
      <c r="AH212" s="411"/>
      <c r="AI212" s="411"/>
    </row>
    <row r="213" spans="1:35">
      <c r="A213" s="411"/>
      <c r="B213" s="413"/>
      <c r="C213" s="413"/>
      <c r="D213" s="413"/>
      <c r="E213" s="413"/>
      <c r="F213" s="413"/>
      <c r="G213" s="413"/>
      <c r="H213" s="411"/>
      <c r="I213" s="411"/>
      <c r="J213" s="411"/>
      <c r="K213" s="411"/>
      <c r="L213" s="411"/>
      <c r="M213" s="411"/>
      <c r="N213" s="411"/>
      <c r="O213" s="411"/>
      <c r="P213" s="411"/>
      <c r="Q213" s="411"/>
      <c r="R213" s="411"/>
      <c r="S213" s="411"/>
      <c r="T213" s="411"/>
      <c r="U213" s="411"/>
      <c r="V213" s="411"/>
      <c r="W213" s="411"/>
      <c r="X213" s="411"/>
      <c r="Y213" s="411"/>
      <c r="Z213" s="411"/>
      <c r="AA213" s="411"/>
      <c r="AB213" s="411"/>
      <c r="AC213" s="411"/>
      <c r="AD213" s="411"/>
      <c r="AE213" s="411"/>
      <c r="AF213" s="411"/>
      <c r="AG213" s="411"/>
      <c r="AH213" s="411"/>
      <c r="AI213" s="411"/>
    </row>
    <row r="214" spans="1:35">
      <c r="A214" s="411"/>
      <c r="B214" s="413"/>
      <c r="C214" s="413"/>
      <c r="D214" s="413"/>
      <c r="E214" s="413"/>
      <c r="F214" s="413"/>
      <c r="G214" s="413"/>
      <c r="H214" s="411"/>
      <c r="I214" s="411"/>
      <c r="J214" s="411"/>
      <c r="K214" s="411"/>
      <c r="L214" s="411"/>
      <c r="M214" s="411"/>
      <c r="N214" s="411"/>
      <c r="O214" s="411"/>
      <c r="P214" s="411"/>
      <c r="Q214" s="411"/>
      <c r="R214" s="411"/>
      <c r="S214" s="411"/>
      <c r="T214" s="411"/>
      <c r="U214" s="411"/>
      <c r="V214" s="411"/>
      <c r="W214" s="411"/>
      <c r="X214" s="411"/>
      <c r="Y214" s="411"/>
      <c r="Z214" s="411"/>
      <c r="AA214" s="411"/>
      <c r="AB214" s="411"/>
      <c r="AC214" s="411"/>
      <c r="AD214" s="411"/>
      <c r="AE214" s="411"/>
      <c r="AF214" s="411"/>
      <c r="AG214" s="411"/>
      <c r="AH214" s="411"/>
      <c r="AI214" s="411"/>
    </row>
    <row r="215" spans="1:35">
      <c r="A215" s="411"/>
      <c r="B215" s="413"/>
      <c r="C215" s="413"/>
      <c r="D215" s="413"/>
      <c r="E215" s="413"/>
      <c r="F215" s="413"/>
      <c r="G215" s="413"/>
      <c r="H215" s="411"/>
      <c r="I215" s="411"/>
      <c r="J215" s="411"/>
      <c r="K215" s="411"/>
      <c r="L215" s="411"/>
      <c r="M215" s="411"/>
      <c r="N215" s="411"/>
      <c r="O215" s="411"/>
      <c r="P215" s="411"/>
      <c r="Q215" s="411"/>
      <c r="R215" s="411"/>
      <c r="S215" s="411"/>
      <c r="T215" s="411"/>
      <c r="U215" s="411"/>
      <c r="V215" s="411"/>
      <c r="W215" s="411"/>
      <c r="X215" s="411"/>
      <c r="Y215" s="411"/>
      <c r="Z215" s="411"/>
      <c r="AA215" s="411"/>
      <c r="AB215" s="411"/>
      <c r="AC215" s="411"/>
      <c r="AD215" s="411"/>
      <c r="AE215" s="411"/>
      <c r="AF215" s="411"/>
      <c r="AG215" s="411"/>
      <c r="AH215" s="411"/>
      <c r="AI215" s="411"/>
    </row>
    <row r="216" spans="1:35">
      <c r="A216" s="411"/>
      <c r="B216" s="413"/>
      <c r="C216" s="413"/>
      <c r="D216" s="413"/>
      <c r="E216" s="413"/>
      <c r="F216" s="413"/>
      <c r="G216" s="413"/>
      <c r="H216" s="411"/>
      <c r="I216" s="411"/>
      <c r="J216" s="411"/>
      <c r="K216" s="411"/>
      <c r="L216" s="411"/>
      <c r="M216" s="411"/>
      <c r="N216" s="411"/>
      <c r="O216" s="411"/>
      <c r="P216" s="411"/>
      <c r="Q216" s="411"/>
      <c r="R216" s="411"/>
      <c r="S216" s="411"/>
      <c r="T216" s="411"/>
      <c r="U216" s="411"/>
      <c r="V216" s="411"/>
      <c r="W216" s="411"/>
      <c r="X216" s="411"/>
      <c r="Y216" s="411"/>
      <c r="Z216" s="411"/>
      <c r="AA216" s="411"/>
      <c r="AB216" s="411"/>
      <c r="AC216" s="411"/>
      <c r="AD216" s="411"/>
      <c r="AE216" s="411"/>
      <c r="AF216" s="411"/>
      <c r="AG216" s="411"/>
      <c r="AH216" s="411"/>
      <c r="AI216" s="411"/>
    </row>
    <row r="217" spans="1:35">
      <c r="A217" s="411"/>
      <c r="B217" s="413"/>
      <c r="C217" s="413"/>
      <c r="D217" s="413"/>
      <c r="E217" s="413"/>
      <c r="F217" s="413"/>
      <c r="G217" s="413"/>
      <c r="H217" s="411"/>
      <c r="I217" s="411"/>
      <c r="J217" s="411"/>
      <c r="K217" s="411"/>
      <c r="L217" s="411"/>
      <c r="M217" s="411"/>
      <c r="N217" s="411"/>
      <c r="O217" s="411"/>
      <c r="P217" s="411"/>
      <c r="Q217" s="411"/>
      <c r="R217" s="411"/>
      <c r="S217" s="411"/>
      <c r="T217" s="411"/>
      <c r="U217" s="411"/>
      <c r="V217" s="411"/>
      <c r="W217" s="411"/>
      <c r="X217" s="411"/>
      <c r="Y217" s="411"/>
      <c r="Z217" s="411"/>
      <c r="AA217" s="411"/>
      <c r="AB217" s="411"/>
      <c r="AC217" s="411"/>
      <c r="AD217" s="411"/>
      <c r="AE217" s="411"/>
      <c r="AF217" s="411"/>
      <c r="AG217" s="411"/>
      <c r="AH217" s="411"/>
      <c r="AI217" s="411"/>
    </row>
    <row r="218" spans="1:35">
      <c r="A218" s="411"/>
      <c r="B218" s="413"/>
      <c r="C218" s="413"/>
      <c r="D218" s="413"/>
      <c r="E218" s="413"/>
      <c r="F218" s="413"/>
      <c r="G218" s="413"/>
      <c r="H218" s="411"/>
      <c r="I218" s="411"/>
      <c r="J218" s="411"/>
      <c r="K218" s="411"/>
      <c r="L218" s="411"/>
      <c r="M218" s="411"/>
      <c r="N218" s="411"/>
      <c r="O218" s="411"/>
      <c r="P218" s="411"/>
      <c r="Q218" s="411"/>
      <c r="R218" s="411"/>
      <c r="S218" s="411"/>
      <c r="T218" s="411"/>
      <c r="U218" s="411"/>
      <c r="V218" s="411"/>
      <c r="W218" s="411"/>
      <c r="X218" s="411"/>
      <c r="Y218" s="411"/>
      <c r="Z218" s="411"/>
      <c r="AA218" s="411"/>
      <c r="AB218" s="411"/>
      <c r="AC218" s="411"/>
      <c r="AD218" s="411"/>
      <c r="AE218" s="411"/>
      <c r="AF218" s="411"/>
      <c r="AG218" s="411"/>
      <c r="AH218" s="411"/>
      <c r="AI218" s="411"/>
    </row>
    <row r="219" spans="1:35">
      <c r="A219" s="411"/>
      <c r="B219" s="413"/>
      <c r="C219" s="413"/>
      <c r="D219" s="413"/>
      <c r="E219" s="413"/>
      <c r="F219" s="413"/>
      <c r="G219" s="413"/>
      <c r="H219" s="411"/>
      <c r="I219" s="411"/>
      <c r="J219" s="411"/>
      <c r="K219" s="411"/>
      <c r="L219" s="411"/>
      <c r="M219" s="411"/>
      <c r="N219" s="411"/>
      <c r="O219" s="411"/>
      <c r="P219" s="411"/>
      <c r="Q219" s="411"/>
      <c r="R219" s="411"/>
      <c r="S219" s="411"/>
      <c r="T219" s="411"/>
      <c r="U219" s="411"/>
      <c r="V219" s="411"/>
      <c r="W219" s="411"/>
      <c r="X219" s="411"/>
      <c r="Y219" s="411"/>
      <c r="Z219" s="411"/>
      <c r="AA219" s="411"/>
      <c r="AB219" s="411"/>
      <c r="AC219" s="411"/>
      <c r="AD219" s="411"/>
      <c r="AE219" s="411"/>
      <c r="AF219" s="411"/>
      <c r="AG219" s="411"/>
      <c r="AH219" s="411"/>
      <c r="AI219" s="411"/>
    </row>
    <row r="220" spans="1:35">
      <c r="A220" s="411"/>
      <c r="B220" s="413"/>
      <c r="C220" s="413"/>
      <c r="D220" s="413"/>
      <c r="E220" s="413"/>
      <c r="F220" s="413"/>
      <c r="G220" s="413"/>
      <c r="H220" s="411"/>
      <c r="I220" s="411"/>
      <c r="J220" s="411"/>
      <c r="K220" s="411"/>
      <c r="L220" s="411"/>
      <c r="M220" s="411"/>
      <c r="N220" s="411"/>
      <c r="O220" s="411"/>
      <c r="P220" s="411"/>
      <c r="Q220" s="411"/>
      <c r="R220" s="411"/>
      <c r="S220" s="411"/>
      <c r="T220" s="411"/>
      <c r="U220" s="411"/>
      <c r="V220" s="411"/>
      <c r="W220" s="411"/>
      <c r="X220" s="411"/>
      <c r="Y220" s="411"/>
      <c r="Z220" s="411"/>
      <c r="AA220" s="411"/>
      <c r="AB220" s="411"/>
      <c r="AC220" s="411"/>
      <c r="AD220" s="411"/>
      <c r="AE220" s="411"/>
      <c r="AF220" s="411"/>
      <c r="AG220" s="411"/>
      <c r="AH220" s="411"/>
      <c r="AI220" s="411"/>
    </row>
    <row r="221" spans="1:35">
      <c r="A221" s="411"/>
      <c r="B221" s="413"/>
      <c r="C221" s="413"/>
      <c r="D221" s="413"/>
      <c r="E221" s="413"/>
      <c r="F221" s="413"/>
      <c r="G221" s="413"/>
      <c r="H221" s="411"/>
      <c r="I221" s="411"/>
      <c r="J221" s="411"/>
      <c r="K221" s="411"/>
      <c r="L221" s="411"/>
      <c r="M221" s="411"/>
      <c r="N221" s="411"/>
      <c r="O221" s="411"/>
      <c r="P221" s="411"/>
      <c r="Q221" s="411"/>
      <c r="R221" s="411"/>
      <c r="S221" s="411"/>
      <c r="T221" s="411"/>
      <c r="U221" s="411"/>
      <c r="V221" s="411"/>
      <c r="W221" s="411"/>
      <c r="X221" s="411"/>
      <c r="Y221" s="411"/>
      <c r="Z221" s="411"/>
      <c r="AA221" s="411"/>
      <c r="AB221" s="411"/>
      <c r="AC221" s="411"/>
      <c r="AD221" s="411"/>
      <c r="AE221" s="411"/>
      <c r="AF221" s="411"/>
      <c r="AG221" s="411"/>
      <c r="AH221" s="411"/>
      <c r="AI221" s="411"/>
    </row>
    <row r="222" spans="1:35">
      <c r="A222" s="411"/>
      <c r="B222" s="413"/>
      <c r="C222" s="413"/>
      <c r="D222" s="413"/>
      <c r="E222" s="413"/>
      <c r="F222" s="413"/>
      <c r="G222" s="413"/>
      <c r="H222" s="411"/>
      <c r="I222" s="411"/>
      <c r="J222" s="411"/>
      <c r="K222" s="411"/>
      <c r="L222" s="411"/>
      <c r="M222" s="411"/>
      <c r="N222" s="411"/>
      <c r="O222" s="411"/>
      <c r="P222" s="411"/>
      <c r="Q222" s="411"/>
      <c r="R222" s="411"/>
      <c r="S222" s="411"/>
      <c r="T222" s="411"/>
      <c r="U222" s="411"/>
      <c r="V222" s="411"/>
      <c r="W222" s="411"/>
      <c r="X222" s="411"/>
      <c r="Y222" s="411"/>
      <c r="Z222" s="411"/>
      <c r="AA222" s="411"/>
      <c r="AB222" s="411"/>
      <c r="AC222" s="411"/>
      <c r="AD222" s="411"/>
      <c r="AE222" s="411"/>
      <c r="AF222" s="411"/>
      <c r="AG222" s="411"/>
      <c r="AH222" s="411"/>
      <c r="AI222" s="411"/>
    </row>
    <row r="223" spans="1:35">
      <c r="A223" s="411"/>
      <c r="B223" s="413"/>
      <c r="C223" s="413"/>
      <c r="D223" s="413"/>
      <c r="E223" s="413"/>
      <c r="F223" s="413"/>
      <c r="G223" s="413"/>
      <c r="H223" s="411"/>
      <c r="I223" s="411"/>
      <c r="J223" s="411"/>
      <c r="K223" s="411"/>
      <c r="L223" s="411"/>
      <c r="M223" s="411"/>
      <c r="N223" s="411"/>
      <c r="O223" s="411"/>
      <c r="P223" s="411"/>
      <c r="Q223" s="411"/>
      <c r="R223" s="411"/>
      <c r="S223" s="411"/>
      <c r="T223" s="411"/>
      <c r="U223" s="411"/>
      <c r="V223" s="411"/>
      <c r="W223" s="411"/>
      <c r="X223" s="411"/>
      <c r="Y223" s="411"/>
      <c r="Z223" s="411"/>
      <c r="AA223" s="411"/>
      <c r="AB223" s="411"/>
      <c r="AC223" s="411"/>
      <c r="AD223" s="411"/>
      <c r="AE223" s="411"/>
      <c r="AF223" s="411"/>
      <c r="AG223" s="411"/>
      <c r="AH223" s="411"/>
      <c r="AI223" s="411"/>
    </row>
    <row r="224" spans="1:35">
      <c r="A224" s="411"/>
      <c r="B224" s="413"/>
      <c r="C224" s="413"/>
      <c r="D224" s="413"/>
      <c r="E224" s="413"/>
      <c r="F224" s="413"/>
      <c r="G224" s="413"/>
      <c r="H224" s="411"/>
      <c r="I224" s="411"/>
      <c r="J224" s="411"/>
      <c r="K224" s="411"/>
      <c r="L224" s="411"/>
      <c r="M224" s="411"/>
      <c r="N224" s="411"/>
      <c r="O224" s="411"/>
      <c r="P224" s="411"/>
      <c r="Q224" s="411"/>
      <c r="R224" s="411"/>
      <c r="S224" s="411"/>
      <c r="T224" s="411"/>
      <c r="U224" s="411"/>
      <c r="V224" s="411"/>
      <c r="W224" s="411"/>
      <c r="X224" s="411"/>
      <c r="Y224" s="411"/>
      <c r="Z224" s="411"/>
      <c r="AA224" s="411"/>
      <c r="AB224" s="411"/>
      <c r="AC224" s="411"/>
      <c r="AD224" s="411"/>
      <c r="AE224" s="411"/>
      <c r="AF224" s="411"/>
      <c r="AG224" s="411"/>
      <c r="AH224" s="411"/>
      <c r="AI224" s="411"/>
    </row>
    <row r="225" spans="1:35">
      <c r="A225" s="411"/>
      <c r="B225" s="413"/>
      <c r="C225" s="413"/>
      <c r="D225" s="413"/>
      <c r="E225" s="413"/>
      <c r="F225" s="413"/>
      <c r="G225" s="413"/>
      <c r="H225" s="411"/>
      <c r="I225" s="411"/>
      <c r="J225" s="411"/>
      <c r="K225" s="411"/>
      <c r="L225" s="411"/>
      <c r="M225" s="411"/>
      <c r="N225" s="411"/>
      <c r="O225" s="411"/>
      <c r="P225" s="411"/>
      <c r="Q225" s="411"/>
      <c r="R225" s="411"/>
      <c r="S225" s="411"/>
      <c r="T225" s="411"/>
      <c r="U225" s="411"/>
      <c r="V225" s="411"/>
      <c r="W225" s="411"/>
      <c r="X225" s="411"/>
      <c r="Y225" s="411"/>
      <c r="Z225" s="411"/>
      <c r="AA225" s="411"/>
      <c r="AB225" s="411"/>
      <c r="AC225" s="411"/>
      <c r="AD225" s="411"/>
      <c r="AE225" s="411"/>
      <c r="AF225" s="411"/>
      <c r="AG225" s="411"/>
      <c r="AH225" s="411"/>
      <c r="AI225" s="411"/>
    </row>
    <row r="226" spans="1:35">
      <c r="A226" s="411"/>
      <c r="B226" s="413"/>
      <c r="C226" s="413"/>
      <c r="D226" s="413"/>
      <c r="E226" s="413"/>
      <c r="F226" s="413"/>
      <c r="G226" s="413"/>
      <c r="H226" s="411"/>
      <c r="I226" s="411"/>
      <c r="J226" s="411"/>
      <c r="K226" s="411"/>
      <c r="L226" s="411"/>
      <c r="M226" s="411"/>
      <c r="N226" s="411"/>
      <c r="O226" s="411"/>
      <c r="P226" s="411"/>
      <c r="Q226" s="411"/>
      <c r="R226" s="411"/>
      <c r="S226" s="411"/>
      <c r="T226" s="411"/>
      <c r="U226" s="411"/>
      <c r="V226" s="411"/>
      <c r="W226" s="411"/>
      <c r="X226" s="411"/>
      <c r="Y226" s="411"/>
      <c r="Z226" s="411"/>
      <c r="AA226" s="411"/>
      <c r="AB226" s="411"/>
      <c r="AC226" s="411"/>
      <c r="AD226" s="411"/>
      <c r="AE226" s="411"/>
      <c r="AF226" s="411"/>
      <c r="AG226" s="411"/>
      <c r="AH226" s="411"/>
      <c r="AI226" s="411"/>
    </row>
    <row r="227" spans="1:35">
      <c r="A227" s="411"/>
      <c r="B227" s="413"/>
      <c r="C227" s="413"/>
      <c r="D227" s="413"/>
      <c r="E227" s="413"/>
      <c r="F227" s="413"/>
      <c r="G227" s="413"/>
      <c r="H227" s="411"/>
      <c r="I227" s="411"/>
      <c r="J227" s="411"/>
      <c r="K227" s="411"/>
      <c r="L227" s="411"/>
      <c r="M227" s="411"/>
      <c r="N227" s="411"/>
      <c r="O227" s="411"/>
      <c r="P227" s="411"/>
      <c r="Q227" s="411"/>
      <c r="R227" s="411"/>
      <c r="S227" s="411"/>
      <c r="T227" s="411"/>
      <c r="U227" s="411"/>
      <c r="V227" s="411"/>
      <c r="W227" s="411"/>
      <c r="X227" s="411"/>
      <c r="Y227" s="411"/>
      <c r="Z227" s="411"/>
      <c r="AA227" s="411"/>
      <c r="AB227" s="411"/>
      <c r="AC227" s="411"/>
      <c r="AD227" s="411"/>
      <c r="AE227" s="411"/>
      <c r="AF227" s="411"/>
      <c r="AG227" s="411"/>
      <c r="AH227" s="411"/>
      <c r="AI227" s="411"/>
    </row>
    <row r="228" spans="1:35">
      <c r="A228" s="411"/>
      <c r="B228" s="413"/>
      <c r="C228" s="413"/>
      <c r="D228" s="413"/>
      <c r="E228" s="413"/>
      <c r="F228" s="413"/>
      <c r="G228" s="413"/>
      <c r="H228" s="411"/>
      <c r="I228" s="411"/>
      <c r="J228" s="411"/>
      <c r="K228" s="411"/>
      <c r="L228" s="411"/>
      <c r="M228" s="411"/>
      <c r="N228" s="411"/>
      <c r="O228" s="411"/>
      <c r="P228" s="411"/>
      <c r="Q228" s="411"/>
      <c r="R228" s="411"/>
      <c r="S228" s="411"/>
      <c r="T228" s="411"/>
      <c r="U228" s="411"/>
      <c r="V228" s="411"/>
      <c r="W228" s="411"/>
      <c r="X228" s="411"/>
      <c r="Y228" s="411"/>
      <c r="Z228" s="411"/>
      <c r="AA228" s="411"/>
      <c r="AB228" s="411"/>
      <c r="AC228" s="411"/>
      <c r="AD228" s="411"/>
      <c r="AE228" s="411"/>
      <c r="AF228" s="411"/>
      <c r="AG228" s="411"/>
      <c r="AH228" s="411"/>
      <c r="AI228" s="411"/>
    </row>
    <row r="229" spans="1:35">
      <c r="A229" s="411"/>
      <c r="B229" s="413"/>
      <c r="C229" s="413"/>
      <c r="D229" s="413"/>
      <c r="E229" s="413"/>
      <c r="F229" s="413"/>
      <c r="G229" s="413"/>
      <c r="H229" s="411"/>
      <c r="I229" s="411"/>
      <c r="J229" s="411"/>
      <c r="K229" s="411"/>
      <c r="L229" s="411"/>
      <c r="M229" s="411"/>
      <c r="N229" s="411"/>
      <c r="O229" s="411"/>
      <c r="P229" s="411"/>
      <c r="Q229" s="411"/>
      <c r="R229" s="411"/>
      <c r="S229" s="411"/>
      <c r="T229" s="411"/>
      <c r="U229" s="411"/>
      <c r="V229" s="411"/>
      <c r="W229" s="411"/>
      <c r="X229" s="411"/>
      <c r="Y229" s="411"/>
      <c r="Z229" s="411"/>
      <c r="AA229" s="411"/>
      <c r="AB229" s="411"/>
      <c r="AC229" s="411"/>
      <c r="AD229" s="411"/>
      <c r="AE229" s="411"/>
      <c r="AF229" s="411"/>
      <c r="AG229" s="411"/>
      <c r="AH229" s="411"/>
      <c r="AI229" s="411"/>
    </row>
    <row r="230" spans="1:35">
      <c r="A230" s="411"/>
      <c r="B230" s="413"/>
      <c r="C230" s="413"/>
      <c r="D230" s="413"/>
      <c r="E230" s="413"/>
      <c r="F230" s="413"/>
      <c r="G230" s="413"/>
      <c r="H230" s="411"/>
      <c r="I230" s="411"/>
      <c r="J230" s="411"/>
      <c r="K230" s="411"/>
      <c r="L230" s="411"/>
      <c r="M230" s="411"/>
      <c r="N230" s="411"/>
      <c r="O230" s="411"/>
      <c r="P230" s="411"/>
      <c r="Q230" s="411"/>
      <c r="R230" s="411"/>
      <c r="S230" s="411"/>
      <c r="T230" s="411"/>
      <c r="U230" s="411"/>
      <c r="V230" s="411"/>
      <c r="W230" s="411"/>
      <c r="X230" s="411"/>
      <c r="Y230" s="411"/>
      <c r="Z230" s="411"/>
      <c r="AA230" s="411"/>
      <c r="AB230" s="411"/>
      <c r="AC230" s="411"/>
      <c r="AD230" s="411"/>
      <c r="AE230" s="411"/>
      <c r="AF230" s="411"/>
      <c r="AG230" s="411"/>
      <c r="AH230" s="411"/>
      <c r="AI230" s="411"/>
    </row>
    <row r="231" spans="1:35">
      <c r="A231" s="411"/>
      <c r="B231" s="413"/>
      <c r="C231" s="413"/>
      <c r="D231" s="413"/>
      <c r="E231" s="413"/>
      <c r="F231" s="413"/>
      <c r="G231" s="413"/>
      <c r="H231" s="411"/>
      <c r="I231" s="411"/>
      <c r="J231" s="411"/>
      <c r="K231" s="411"/>
      <c r="L231" s="411"/>
      <c r="M231" s="411"/>
      <c r="N231" s="411"/>
      <c r="O231" s="411"/>
      <c r="P231" s="411"/>
      <c r="Q231" s="411"/>
      <c r="R231" s="411"/>
      <c r="S231" s="411"/>
      <c r="T231" s="411"/>
      <c r="U231" s="411"/>
      <c r="V231" s="411"/>
      <c r="W231" s="411"/>
      <c r="X231" s="411"/>
      <c r="Y231" s="411"/>
      <c r="Z231" s="411"/>
      <c r="AA231" s="411"/>
      <c r="AB231" s="411"/>
      <c r="AC231" s="411"/>
      <c r="AD231" s="411"/>
      <c r="AE231" s="411"/>
      <c r="AF231" s="411"/>
      <c r="AG231" s="411"/>
      <c r="AH231" s="411"/>
      <c r="AI231" s="411"/>
    </row>
    <row r="232" spans="1:35">
      <c r="A232" s="411"/>
      <c r="B232" s="413"/>
      <c r="C232" s="413"/>
      <c r="D232" s="413"/>
      <c r="E232" s="413"/>
      <c r="F232" s="413"/>
      <c r="G232" s="413"/>
      <c r="H232" s="411"/>
      <c r="I232" s="411"/>
      <c r="J232" s="411"/>
      <c r="K232" s="411"/>
      <c r="L232" s="411"/>
      <c r="M232" s="411"/>
      <c r="N232" s="411"/>
      <c r="O232" s="411"/>
      <c r="P232" s="411"/>
      <c r="Q232" s="411"/>
      <c r="R232" s="411"/>
      <c r="S232" s="411"/>
      <c r="T232" s="411"/>
      <c r="U232" s="411"/>
      <c r="V232" s="411"/>
      <c r="W232" s="411"/>
      <c r="X232" s="411"/>
      <c r="Y232" s="411"/>
      <c r="Z232" s="411"/>
      <c r="AA232" s="411"/>
      <c r="AB232" s="411"/>
      <c r="AC232" s="411"/>
      <c r="AD232" s="411"/>
      <c r="AE232" s="411"/>
      <c r="AF232" s="411"/>
      <c r="AG232" s="411"/>
      <c r="AH232" s="411"/>
      <c r="AI232" s="411"/>
    </row>
    <row r="233" spans="1:35">
      <c r="A233" s="411"/>
      <c r="B233" s="413"/>
      <c r="C233" s="413"/>
      <c r="D233" s="413"/>
      <c r="E233" s="413"/>
      <c r="F233" s="413"/>
      <c r="G233" s="413"/>
      <c r="H233" s="411"/>
      <c r="I233" s="411"/>
      <c r="J233" s="411"/>
      <c r="K233" s="411"/>
      <c r="L233" s="411"/>
      <c r="M233" s="411"/>
      <c r="N233" s="411"/>
      <c r="O233" s="411"/>
      <c r="P233" s="411"/>
      <c r="Q233" s="411"/>
      <c r="R233" s="411"/>
      <c r="S233" s="411"/>
      <c r="T233" s="411"/>
      <c r="U233" s="411"/>
      <c r="V233" s="411"/>
      <c r="W233" s="411"/>
      <c r="X233" s="411"/>
      <c r="Y233" s="411"/>
      <c r="Z233" s="411"/>
      <c r="AA233" s="411"/>
      <c r="AB233" s="411"/>
      <c r="AC233" s="411"/>
      <c r="AD233" s="411"/>
      <c r="AE233" s="411"/>
      <c r="AF233" s="411"/>
      <c r="AG233" s="411"/>
      <c r="AH233" s="411"/>
      <c r="AI233" s="411"/>
    </row>
    <row r="234" spans="1:35">
      <c r="A234" s="411"/>
      <c r="B234" s="413"/>
      <c r="C234" s="413"/>
      <c r="D234" s="413"/>
      <c r="E234" s="413"/>
      <c r="F234" s="413"/>
      <c r="G234" s="413"/>
      <c r="H234" s="411"/>
      <c r="I234" s="411"/>
      <c r="J234" s="411"/>
      <c r="K234" s="411"/>
      <c r="L234" s="411"/>
      <c r="M234" s="411"/>
      <c r="N234" s="411"/>
      <c r="O234" s="411"/>
      <c r="P234" s="411"/>
      <c r="Q234" s="411"/>
      <c r="R234" s="411"/>
      <c r="S234" s="411"/>
      <c r="T234" s="411"/>
      <c r="U234" s="411"/>
      <c r="V234" s="411"/>
      <c r="W234" s="411"/>
      <c r="X234" s="411"/>
      <c r="Y234" s="411"/>
      <c r="Z234" s="411"/>
      <c r="AA234" s="411"/>
      <c r="AB234" s="411"/>
      <c r="AC234" s="411"/>
      <c r="AD234" s="411"/>
      <c r="AE234" s="411"/>
      <c r="AF234" s="411"/>
      <c r="AG234" s="411"/>
      <c r="AH234" s="411"/>
      <c r="AI234" s="411"/>
    </row>
    <row r="235" spans="1:35">
      <c r="A235" s="411"/>
      <c r="B235" s="413"/>
      <c r="C235" s="413"/>
      <c r="D235" s="413"/>
      <c r="E235" s="413"/>
      <c r="F235" s="413"/>
      <c r="G235" s="413"/>
      <c r="H235" s="411"/>
      <c r="I235" s="411"/>
      <c r="J235" s="411"/>
      <c r="K235" s="411"/>
      <c r="L235" s="411"/>
      <c r="M235" s="411"/>
      <c r="N235" s="411"/>
      <c r="O235" s="411"/>
      <c r="P235" s="411"/>
      <c r="Q235" s="411"/>
      <c r="R235" s="411"/>
      <c r="S235" s="411"/>
      <c r="T235" s="411"/>
      <c r="U235" s="411"/>
      <c r="V235" s="411"/>
      <c r="W235" s="411"/>
      <c r="X235" s="411"/>
      <c r="Y235" s="411"/>
      <c r="Z235" s="411"/>
      <c r="AA235" s="411"/>
      <c r="AB235" s="411"/>
      <c r="AC235" s="411"/>
      <c r="AD235" s="411"/>
      <c r="AE235" s="411"/>
      <c r="AF235" s="411"/>
      <c r="AG235" s="411"/>
      <c r="AH235" s="411"/>
      <c r="AI235" s="411"/>
    </row>
    <row r="236" spans="1:35">
      <c r="A236" s="411"/>
      <c r="B236" s="413"/>
      <c r="C236" s="413"/>
      <c r="D236" s="413"/>
      <c r="E236" s="413"/>
      <c r="F236" s="413"/>
      <c r="G236" s="413"/>
      <c r="H236" s="411"/>
      <c r="I236" s="411"/>
      <c r="J236" s="411"/>
      <c r="K236" s="411"/>
      <c r="L236" s="411"/>
      <c r="M236" s="411"/>
      <c r="N236" s="411"/>
      <c r="O236" s="411"/>
      <c r="P236" s="411"/>
      <c r="Q236" s="411"/>
      <c r="R236" s="411"/>
      <c r="S236" s="411"/>
      <c r="T236" s="411"/>
      <c r="U236" s="411"/>
      <c r="V236" s="411"/>
      <c r="W236" s="411"/>
      <c r="X236" s="411"/>
      <c r="Y236" s="411"/>
      <c r="Z236" s="411"/>
      <c r="AA236" s="411"/>
      <c r="AB236" s="411"/>
      <c r="AC236" s="411"/>
      <c r="AD236" s="411"/>
      <c r="AE236" s="411"/>
      <c r="AF236" s="411"/>
      <c r="AG236" s="411"/>
      <c r="AH236" s="411"/>
      <c r="AI236" s="411"/>
    </row>
    <row r="237" spans="1:35">
      <c r="A237" s="411"/>
      <c r="B237" s="413"/>
      <c r="C237" s="413"/>
      <c r="D237" s="413"/>
      <c r="E237" s="413"/>
      <c r="F237" s="413"/>
      <c r="G237" s="413"/>
      <c r="H237" s="411"/>
      <c r="I237" s="411"/>
      <c r="J237" s="411"/>
      <c r="K237" s="411"/>
      <c r="L237" s="411"/>
      <c r="M237" s="411"/>
      <c r="N237" s="411"/>
      <c r="O237" s="411"/>
      <c r="P237" s="411"/>
      <c r="Q237" s="411"/>
      <c r="R237" s="411"/>
      <c r="S237" s="411"/>
      <c r="T237" s="411"/>
      <c r="U237" s="411"/>
      <c r="V237" s="411"/>
      <c r="W237" s="411"/>
      <c r="X237" s="411"/>
      <c r="Y237" s="411"/>
      <c r="Z237" s="411"/>
      <c r="AA237" s="411"/>
      <c r="AB237" s="411"/>
      <c r="AC237" s="411"/>
      <c r="AD237" s="411"/>
      <c r="AE237" s="411"/>
      <c r="AF237" s="411"/>
      <c r="AG237" s="411"/>
      <c r="AH237" s="411"/>
      <c r="AI237" s="411"/>
    </row>
    <row r="238" spans="1:35">
      <c r="A238" s="411"/>
      <c r="B238" s="413"/>
      <c r="C238" s="413"/>
      <c r="D238" s="413"/>
      <c r="E238" s="413"/>
      <c r="F238" s="413"/>
      <c r="G238" s="413"/>
      <c r="H238" s="411"/>
      <c r="I238" s="411"/>
      <c r="J238" s="411"/>
      <c r="K238" s="411"/>
      <c r="L238" s="411"/>
      <c r="M238" s="411"/>
      <c r="N238" s="411"/>
      <c r="O238" s="411"/>
      <c r="P238" s="411"/>
      <c r="Q238" s="411"/>
      <c r="R238" s="411"/>
      <c r="S238" s="411"/>
      <c r="T238" s="411"/>
      <c r="U238" s="411"/>
      <c r="V238" s="411"/>
      <c r="W238" s="411"/>
      <c r="X238" s="411"/>
      <c r="Y238" s="411"/>
      <c r="Z238" s="411"/>
      <c r="AA238" s="411"/>
      <c r="AB238" s="411"/>
      <c r="AC238" s="411"/>
      <c r="AD238" s="411"/>
      <c r="AE238" s="411"/>
      <c r="AF238" s="411"/>
      <c r="AG238" s="411"/>
      <c r="AH238" s="411"/>
      <c r="AI238" s="411"/>
    </row>
    <row r="239" spans="1:35">
      <c r="A239" s="411"/>
      <c r="B239" s="413"/>
      <c r="C239" s="413"/>
      <c r="D239" s="413"/>
      <c r="E239" s="413"/>
      <c r="F239" s="413"/>
      <c r="G239" s="413"/>
      <c r="H239" s="411"/>
      <c r="I239" s="411"/>
      <c r="J239" s="411"/>
      <c r="K239" s="411"/>
      <c r="L239" s="411"/>
      <c r="M239" s="411"/>
      <c r="N239" s="411"/>
      <c r="O239" s="411"/>
      <c r="P239" s="411"/>
      <c r="Q239" s="411"/>
      <c r="R239" s="411"/>
      <c r="S239" s="411"/>
      <c r="T239" s="411"/>
      <c r="U239" s="411"/>
      <c r="V239" s="411"/>
      <c r="W239" s="411"/>
      <c r="X239" s="411"/>
      <c r="Y239" s="411"/>
      <c r="Z239" s="411"/>
      <c r="AA239" s="411"/>
      <c r="AB239" s="411"/>
      <c r="AC239" s="411"/>
      <c r="AD239" s="411"/>
      <c r="AE239" s="411"/>
      <c r="AF239" s="411"/>
      <c r="AG239" s="411"/>
      <c r="AH239" s="411"/>
      <c r="AI239" s="411"/>
    </row>
    <row r="240" spans="1:35">
      <c r="A240" s="411"/>
      <c r="B240" s="413"/>
      <c r="C240" s="413"/>
      <c r="D240" s="413"/>
      <c r="E240" s="413"/>
      <c r="F240" s="413"/>
      <c r="G240" s="413"/>
      <c r="H240" s="411"/>
      <c r="I240" s="411"/>
      <c r="J240" s="411"/>
      <c r="K240" s="411"/>
      <c r="L240" s="411"/>
      <c r="M240" s="411"/>
      <c r="N240" s="411"/>
      <c r="O240" s="411"/>
      <c r="P240" s="411"/>
      <c r="Q240" s="411"/>
      <c r="R240" s="411"/>
      <c r="S240" s="411"/>
      <c r="T240" s="411"/>
      <c r="U240" s="411"/>
      <c r="V240" s="411"/>
      <c r="W240" s="411"/>
      <c r="X240" s="411"/>
      <c r="Y240" s="411"/>
      <c r="Z240" s="411"/>
      <c r="AA240" s="411"/>
      <c r="AB240" s="411"/>
      <c r="AC240" s="411"/>
      <c r="AD240" s="411"/>
      <c r="AE240" s="411"/>
      <c r="AF240" s="411"/>
      <c r="AG240" s="411"/>
      <c r="AH240" s="411"/>
      <c r="AI240" s="411"/>
    </row>
    <row r="241" spans="1:35">
      <c r="A241" s="411"/>
      <c r="B241" s="413"/>
      <c r="C241" s="413"/>
      <c r="D241" s="413"/>
      <c r="E241" s="413"/>
      <c r="F241" s="413"/>
      <c r="G241" s="413"/>
      <c r="H241" s="411"/>
      <c r="I241" s="411"/>
      <c r="J241" s="411"/>
      <c r="K241" s="411"/>
      <c r="L241" s="411"/>
      <c r="M241" s="411"/>
      <c r="N241" s="411"/>
      <c r="O241" s="411"/>
      <c r="P241" s="411"/>
      <c r="Q241" s="411"/>
      <c r="R241" s="411"/>
      <c r="S241" s="411"/>
      <c r="T241" s="411"/>
      <c r="U241" s="411"/>
      <c r="V241" s="411"/>
      <c r="W241" s="411"/>
      <c r="X241" s="411"/>
      <c r="Y241" s="411"/>
      <c r="Z241" s="411"/>
      <c r="AA241" s="411"/>
      <c r="AB241" s="411"/>
      <c r="AC241" s="411"/>
      <c r="AD241" s="411"/>
      <c r="AE241" s="411"/>
      <c r="AF241" s="411"/>
      <c r="AG241" s="411"/>
      <c r="AH241" s="411"/>
      <c r="AI241" s="411"/>
    </row>
    <row r="242" spans="1:35">
      <c r="A242" s="411"/>
      <c r="B242" s="413"/>
      <c r="C242" s="413"/>
      <c r="D242" s="413"/>
      <c r="E242" s="413"/>
      <c r="F242" s="413"/>
      <c r="G242" s="413"/>
      <c r="H242" s="411"/>
      <c r="I242" s="411"/>
      <c r="J242" s="411"/>
      <c r="K242" s="411"/>
      <c r="L242" s="411"/>
      <c r="M242" s="411"/>
      <c r="N242" s="411"/>
      <c r="O242" s="411"/>
      <c r="P242" s="411"/>
      <c r="Q242" s="411"/>
      <c r="R242" s="411"/>
      <c r="S242" s="411"/>
      <c r="T242" s="411"/>
      <c r="U242" s="411"/>
      <c r="V242" s="411"/>
      <c r="W242" s="411"/>
      <c r="X242" s="411"/>
      <c r="Y242" s="411"/>
      <c r="Z242" s="411"/>
      <c r="AA242" s="411"/>
      <c r="AB242" s="411"/>
      <c r="AC242" s="411"/>
      <c r="AD242" s="411"/>
      <c r="AE242" s="411"/>
      <c r="AF242" s="411"/>
      <c r="AG242" s="411"/>
      <c r="AH242" s="411"/>
      <c r="AI242" s="411"/>
    </row>
    <row r="243" spans="1:35">
      <c r="A243" s="411"/>
      <c r="B243" s="413"/>
      <c r="C243" s="413"/>
      <c r="D243" s="413"/>
      <c r="E243" s="413"/>
      <c r="F243" s="413"/>
      <c r="G243" s="413"/>
      <c r="H243" s="411"/>
      <c r="I243" s="411"/>
      <c r="J243" s="411"/>
      <c r="K243" s="411"/>
      <c r="L243" s="411"/>
      <c r="M243" s="411"/>
      <c r="N243" s="411"/>
      <c r="O243" s="411"/>
      <c r="P243" s="411"/>
      <c r="Q243" s="411"/>
      <c r="R243" s="411"/>
      <c r="S243" s="411"/>
      <c r="T243" s="411"/>
      <c r="U243" s="411"/>
      <c r="V243" s="411"/>
      <c r="W243" s="411"/>
      <c r="X243" s="411"/>
      <c r="Y243" s="411"/>
      <c r="Z243" s="411"/>
      <c r="AA243" s="411"/>
      <c r="AB243" s="411"/>
      <c r="AC243" s="411"/>
      <c r="AD243" s="411"/>
      <c r="AE243" s="411"/>
      <c r="AF243" s="411"/>
      <c r="AG243" s="411"/>
      <c r="AH243" s="411"/>
      <c r="AI243" s="411"/>
    </row>
    <row r="244" spans="1:35">
      <c r="A244" s="411"/>
      <c r="B244" s="413"/>
      <c r="C244" s="413"/>
      <c r="D244" s="413"/>
      <c r="E244" s="413"/>
      <c r="F244" s="413"/>
      <c r="G244" s="413"/>
      <c r="H244" s="411"/>
      <c r="I244" s="411"/>
      <c r="J244" s="411"/>
      <c r="K244" s="411"/>
      <c r="L244" s="411"/>
      <c r="M244" s="411"/>
      <c r="N244" s="411"/>
      <c r="O244" s="411"/>
      <c r="P244" s="411"/>
      <c r="Q244" s="411"/>
      <c r="R244" s="411"/>
      <c r="S244" s="411"/>
      <c r="T244" s="411"/>
      <c r="U244" s="411"/>
      <c r="V244" s="411"/>
      <c r="W244" s="411"/>
      <c r="X244" s="411"/>
      <c r="Y244" s="411"/>
      <c r="Z244" s="411"/>
      <c r="AA244" s="411"/>
      <c r="AB244" s="411"/>
      <c r="AC244" s="411"/>
      <c r="AD244" s="411"/>
      <c r="AE244" s="411"/>
      <c r="AF244" s="411"/>
      <c r="AG244" s="411"/>
      <c r="AH244" s="411"/>
      <c r="AI244" s="411"/>
    </row>
    <row r="245" spans="1:35">
      <c r="A245" s="411"/>
      <c r="B245" s="413"/>
      <c r="C245" s="413"/>
      <c r="D245" s="413"/>
      <c r="E245" s="413"/>
      <c r="F245" s="413"/>
      <c r="G245" s="413"/>
      <c r="H245" s="411"/>
      <c r="I245" s="411"/>
      <c r="J245" s="411"/>
      <c r="K245" s="411"/>
      <c r="L245" s="411"/>
      <c r="M245" s="411"/>
      <c r="N245" s="411"/>
      <c r="O245" s="411"/>
      <c r="P245" s="411"/>
      <c r="Q245" s="411"/>
      <c r="R245" s="411"/>
      <c r="S245" s="411"/>
      <c r="T245" s="411"/>
      <c r="U245" s="411"/>
      <c r="V245" s="411"/>
      <c r="W245" s="411"/>
      <c r="X245" s="411"/>
      <c r="Y245" s="411"/>
      <c r="Z245" s="411"/>
      <c r="AA245" s="411"/>
      <c r="AB245" s="411"/>
      <c r="AC245" s="411"/>
      <c r="AD245" s="411"/>
      <c r="AE245" s="411"/>
      <c r="AF245" s="411"/>
      <c r="AG245" s="411"/>
      <c r="AH245" s="411"/>
      <c r="AI245" s="411"/>
    </row>
    <row r="246" spans="1:35">
      <c r="A246" s="411"/>
      <c r="B246" s="413"/>
      <c r="C246" s="413"/>
      <c r="D246" s="413"/>
      <c r="E246" s="413"/>
      <c r="F246" s="413"/>
      <c r="G246" s="413"/>
      <c r="H246" s="411"/>
      <c r="I246" s="411"/>
      <c r="J246" s="411"/>
      <c r="K246" s="411"/>
      <c r="L246" s="411"/>
      <c r="M246" s="411"/>
      <c r="N246" s="411"/>
      <c r="O246" s="411"/>
      <c r="P246" s="411"/>
      <c r="Q246" s="411"/>
      <c r="R246" s="411"/>
      <c r="S246" s="411"/>
      <c r="T246" s="411"/>
      <c r="U246" s="411"/>
      <c r="V246" s="411"/>
      <c r="W246" s="411"/>
      <c r="X246" s="411"/>
      <c r="Y246" s="411"/>
      <c r="Z246" s="411"/>
      <c r="AA246" s="411"/>
      <c r="AB246" s="411"/>
      <c r="AC246" s="411"/>
      <c r="AD246" s="411"/>
      <c r="AE246" s="411"/>
      <c r="AF246" s="411"/>
      <c r="AG246" s="411"/>
      <c r="AH246" s="411"/>
      <c r="AI246" s="411"/>
    </row>
    <row r="247" spans="1:35">
      <c r="A247" s="411"/>
      <c r="B247" s="413"/>
      <c r="C247" s="413"/>
      <c r="D247" s="413"/>
      <c r="E247" s="413"/>
      <c r="F247" s="413"/>
      <c r="G247" s="413"/>
      <c r="H247" s="411"/>
      <c r="I247" s="411"/>
      <c r="J247" s="411"/>
      <c r="K247" s="411"/>
      <c r="L247" s="411"/>
      <c r="M247" s="411"/>
      <c r="N247" s="411"/>
      <c r="O247" s="411"/>
      <c r="P247" s="411"/>
      <c r="Q247" s="411"/>
      <c r="R247" s="411"/>
      <c r="S247" s="411"/>
      <c r="T247" s="411"/>
      <c r="U247" s="411"/>
      <c r="V247" s="411"/>
      <c r="W247" s="411"/>
      <c r="X247" s="411"/>
      <c r="Y247" s="411"/>
      <c r="Z247" s="411"/>
      <c r="AA247" s="411"/>
      <c r="AB247" s="411"/>
      <c r="AC247" s="411"/>
      <c r="AD247" s="411"/>
      <c r="AE247" s="411"/>
      <c r="AF247" s="411"/>
      <c r="AG247" s="411"/>
      <c r="AH247" s="411"/>
      <c r="AI247" s="411"/>
    </row>
    <row r="248" spans="1:35">
      <c r="A248" s="411"/>
      <c r="B248" s="413"/>
      <c r="C248" s="413"/>
      <c r="D248" s="413"/>
      <c r="E248" s="413"/>
      <c r="F248" s="413"/>
      <c r="G248" s="413"/>
      <c r="H248" s="411"/>
      <c r="I248" s="411"/>
      <c r="J248" s="411"/>
      <c r="K248" s="411"/>
      <c r="L248" s="411"/>
      <c r="M248" s="411"/>
      <c r="N248" s="411"/>
      <c r="O248" s="411"/>
      <c r="P248" s="411"/>
      <c r="Q248" s="411"/>
      <c r="R248" s="411"/>
      <c r="S248" s="411"/>
      <c r="T248" s="411"/>
      <c r="U248" s="411"/>
      <c r="V248" s="411"/>
      <c r="W248" s="411"/>
      <c r="X248" s="411"/>
      <c r="Y248" s="411"/>
      <c r="Z248" s="411"/>
      <c r="AA248" s="411"/>
      <c r="AB248" s="411"/>
      <c r="AC248" s="411"/>
      <c r="AD248" s="411"/>
      <c r="AE248" s="411"/>
      <c r="AF248" s="411"/>
      <c r="AG248" s="411"/>
      <c r="AH248" s="411"/>
      <c r="AI248" s="411"/>
    </row>
    <row r="249" spans="1:35">
      <c r="A249" s="411"/>
      <c r="B249" s="413"/>
      <c r="C249" s="413"/>
      <c r="D249" s="413"/>
      <c r="E249" s="413"/>
      <c r="F249" s="413"/>
      <c r="G249" s="413"/>
      <c r="H249" s="411"/>
      <c r="I249" s="411"/>
      <c r="J249" s="411"/>
      <c r="K249" s="411"/>
      <c r="L249" s="411"/>
      <c r="M249" s="411"/>
      <c r="N249" s="411"/>
      <c r="O249" s="411"/>
      <c r="P249" s="411"/>
      <c r="Q249" s="411"/>
      <c r="R249" s="411"/>
      <c r="S249" s="411"/>
      <c r="T249" s="411"/>
      <c r="U249" s="411"/>
      <c r="V249" s="411"/>
      <c r="W249" s="411"/>
      <c r="X249" s="411"/>
      <c r="Y249" s="411"/>
      <c r="Z249" s="411"/>
      <c r="AA249" s="411"/>
      <c r="AB249" s="411"/>
      <c r="AC249" s="411"/>
      <c r="AD249" s="411"/>
      <c r="AE249" s="411"/>
      <c r="AF249" s="411"/>
      <c r="AG249" s="411"/>
      <c r="AH249" s="411"/>
      <c r="AI249" s="411"/>
    </row>
    <row r="250" spans="1:35">
      <c r="A250" s="411"/>
      <c r="B250" s="413"/>
      <c r="C250" s="413"/>
      <c r="D250" s="413"/>
      <c r="E250" s="413"/>
      <c r="F250" s="413"/>
      <c r="G250" s="413"/>
      <c r="H250" s="411"/>
      <c r="I250" s="411"/>
      <c r="J250" s="411"/>
      <c r="K250" s="411"/>
      <c r="L250" s="411"/>
      <c r="M250" s="411"/>
      <c r="N250" s="411"/>
      <c r="O250" s="411"/>
      <c r="P250" s="411"/>
      <c r="Q250" s="411"/>
      <c r="R250" s="411"/>
      <c r="S250" s="411"/>
      <c r="T250" s="411"/>
      <c r="U250" s="411"/>
      <c r="V250" s="411"/>
      <c r="W250" s="411"/>
      <c r="X250" s="411"/>
      <c r="Y250" s="411"/>
      <c r="Z250" s="411"/>
      <c r="AA250" s="411"/>
      <c r="AB250" s="411"/>
      <c r="AC250" s="411"/>
      <c r="AD250" s="411"/>
      <c r="AE250" s="411"/>
      <c r="AF250" s="411"/>
      <c r="AG250" s="411"/>
      <c r="AH250" s="411"/>
      <c r="AI250" s="411"/>
    </row>
    <row r="251" spans="1:35">
      <c r="A251" s="411"/>
      <c r="B251" s="413"/>
      <c r="C251" s="413"/>
      <c r="D251" s="413"/>
      <c r="E251" s="413"/>
      <c r="F251" s="413"/>
      <c r="G251" s="413"/>
      <c r="H251" s="411"/>
      <c r="I251" s="411"/>
      <c r="J251" s="411"/>
      <c r="K251" s="411"/>
      <c r="L251" s="411"/>
      <c r="M251" s="411"/>
      <c r="N251" s="411"/>
      <c r="O251" s="411"/>
      <c r="P251" s="411"/>
      <c r="Q251" s="411"/>
      <c r="R251" s="411"/>
      <c r="S251" s="411"/>
      <c r="T251" s="411"/>
      <c r="U251" s="411"/>
      <c r="V251" s="411"/>
      <c r="W251" s="411"/>
      <c r="X251" s="411"/>
      <c r="Y251" s="411"/>
      <c r="Z251" s="411"/>
      <c r="AA251" s="411"/>
      <c r="AB251" s="411"/>
      <c r="AC251" s="411"/>
      <c r="AD251" s="411"/>
      <c r="AE251" s="411"/>
      <c r="AF251" s="411"/>
      <c r="AG251" s="411"/>
      <c r="AH251" s="411"/>
      <c r="AI251" s="411"/>
    </row>
    <row r="252" spans="1:35">
      <c r="A252" s="411"/>
      <c r="B252" s="413"/>
      <c r="C252" s="413"/>
      <c r="D252" s="413"/>
      <c r="E252" s="413"/>
      <c r="F252" s="413"/>
      <c r="G252" s="413"/>
      <c r="H252" s="411"/>
      <c r="I252" s="411"/>
      <c r="J252" s="411"/>
      <c r="K252" s="411"/>
      <c r="L252" s="411"/>
      <c r="M252" s="411"/>
      <c r="N252" s="411"/>
      <c r="O252" s="411"/>
      <c r="P252" s="411"/>
      <c r="Q252" s="411"/>
      <c r="R252" s="411"/>
      <c r="S252" s="411"/>
      <c r="T252" s="411"/>
      <c r="U252" s="411"/>
      <c r="V252" s="411"/>
      <c r="W252" s="411"/>
      <c r="X252" s="411"/>
      <c r="Y252" s="411"/>
      <c r="Z252" s="411"/>
      <c r="AA252" s="411"/>
      <c r="AB252" s="411"/>
      <c r="AC252" s="411"/>
      <c r="AD252" s="411"/>
      <c r="AE252" s="411"/>
      <c r="AF252" s="411"/>
      <c r="AG252" s="411"/>
      <c r="AH252" s="411"/>
      <c r="AI252" s="411"/>
    </row>
  </sheetData>
  <mergeCells count="17">
    <mergeCell ref="B39:G39"/>
    <mergeCell ref="B34:G34"/>
    <mergeCell ref="B28:G28"/>
    <mergeCell ref="B20:G20"/>
    <mergeCell ref="B24:G24"/>
    <mergeCell ref="B18:G18"/>
    <mergeCell ref="B27:G27"/>
    <mergeCell ref="B36:G36"/>
    <mergeCell ref="B38:G38"/>
    <mergeCell ref="B26:G26"/>
    <mergeCell ref="B37:G37"/>
    <mergeCell ref="B16:G16"/>
    <mergeCell ref="B1:G1"/>
    <mergeCell ref="B2:G2"/>
    <mergeCell ref="B10:G10"/>
    <mergeCell ref="B12:G12"/>
    <mergeCell ref="B14:G14"/>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activeCell="D7" sqref="D7"/>
    </sheetView>
  </sheetViews>
  <sheetFormatPr baseColWidth="10" defaultColWidth="9.1640625" defaultRowHeight="13"/>
  <cols>
    <col min="1" max="1" width="21.33203125" style="625" customWidth="1"/>
    <col min="2" max="2" width="3.5" style="625" customWidth="1"/>
    <col min="3" max="3" width="9.1640625" style="625"/>
    <col min="4" max="4" width="18.83203125" style="625" customWidth="1"/>
    <col min="5" max="5" width="5.83203125" style="625" customWidth="1"/>
    <col min="6" max="6" width="36.83203125" style="625" customWidth="1"/>
    <col min="7" max="7" width="3.1640625" style="625" customWidth="1"/>
    <col min="8" max="8" width="3" style="625" customWidth="1"/>
    <col min="9" max="9" width="9.1640625" style="625"/>
    <col min="10" max="11" width="9.1640625" style="625" hidden="1" customWidth="1"/>
    <col min="12" max="12" width="11.83203125" style="667" hidden="1" customWidth="1"/>
    <col min="13" max="13" width="26.6640625" style="625" hidden="1" customWidth="1"/>
    <col min="14" max="14" width="41.5" style="625" hidden="1" customWidth="1"/>
    <col min="15" max="15" width="6" style="625" hidden="1" customWidth="1"/>
    <col min="16" max="16" width="5.33203125" style="625" hidden="1" customWidth="1"/>
    <col min="17" max="17" width="4.33203125" style="625" hidden="1" customWidth="1"/>
    <col min="18" max="21" width="9.1640625" style="625" hidden="1" customWidth="1"/>
    <col min="22" max="16384" width="9.1640625" style="625"/>
  </cols>
  <sheetData>
    <row r="1" spans="1:21" ht="18" customHeight="1">
      <c r="A1" s="833" t="s">
        <v>195</v>
      </c>
    </row>
    <row r="2" spans="1:21" ht="15" customHeight="1">
      <c r="A2" s="833"/>
      <c r="L2" s="667">
        <v>1</v>
      </c>
      <c r="M2" s="626" t="s">
        <v>149</v>
      </c>
      <c r="N2" s="625" t="s">
        <v>450</v>
      </c>
    </row>
    <row r="3" spans="1:21" ht="67" customHeight="1">
      <c r="A3" s="107"/>
      <c r="B3" s="627"/>
      <c r="C3" s="834" t="s">
        <v>441</v>
      </c>
      <c r="D3" s="835"/>
      <c r="E3" s="835"/>
      <c r="F3" s="835"/>
      <c r="G3" s="835"/>
      <c r="L3" s="667">
        <v>2</v>
      </c>
      <c r="M3" s="626" t="s">
        <v>194</v>
      </c>
      <c r="N3" s="625" t="s">
        <v>438</v>
      </c>
    </row>
    <row r="4" spans="1:21" ht="19" thickBot="1">
      <c r="K4" s="628">
        <v>17</v>
      </c>
      <c r="L4" s="667">
        <v>3</v>
      </c>
      <c r="M4" s="625" t="s">
        <v>436</v>
      </c>
      <c r="N4" s="625" t="s">
        <v>437</v>
      </c>
    </row>
    <row r="5" spans="1:21" ht="9.75" customHeight="1" thickTop="1">
      <c r="B5" s="629"/>
      <c r="C5" s="630"/>
      <c r="D5" s="631"/>
      <c r="E5" s="631"/>
      <c r="F5" s="631"/>
      <c r="G5" s="632"/>
      <c r="L5" s="667">
        <v>4</v>
      </c>
      <c r="M5" s="625" t="s">
        <v>415</v>
      </c>
      <c r="N5" s="625" t="s">
        <v>439</v>
      </c>
    </row>
    <row r="6" spans="1:21" ht="12.75" customHeight="1">
      <c r="B6" s="633"/>
      <c r="C6" s="634"/>
      <c r="D6" s="635"/>
      <c r="E6" s="635"/>
      <c r="F6" s="635"/>
      <c r="G6" s="636"/>
      <c r="L6" s="667">
        <v>5</v>
      </c>
      <c r="M6" s="625" t="s">
        <v>432</v>
      </c>
      <c r="N6" s="625" t="s">
        <v>444</v>
      </c>
      <c r="R6" s="637" t="s">
        <v>193</v>
      </c>
      <c r="S6" s="637" t="s">
        <v>407</v>
      </c>
      <c r="T6" s="637" t="s">
        <v>192</v>
      </c>
      <c r="U6" s="637" t="s">
        <v>191</v>
      </c>
    </row>
    <row r="7" spans="1:21" ht="50" customHeight="1">
      <c r="B7" s="638"/>
      <c r="C7" s="634"/>
      <c r="D7" s="639" t="str">
        <f>VLOOKUP(K4,L2:N18,2,FALSE)</f>
        <v>DX0.4/0.6</v>
      </c>
      <c r="E7" s="640"/>
      <c r="F7" s="727" t="str">
        <f>VLOOKUP(K4,L2:N18,3,FALSE)</f>
        <v xml:space="preserve">DX0.6 &amp; DX0.6 System Processors </v>
      </c>
      <c r="G7" s="641"/>
      <c r="K7" s="626"/>
      <c r="L7" s="667">
        <v>6</v>
      </c>
      <c r="M7" s="626" t="s">
        <v>296</v>
      </c>
      <c r="N7" s="625" t="s">
        <v>445</v>
      </c>
      <c r="R7" s="642">
        <v>1</v>
      </c>
      <c r="S7" s="643">
        <v>2</v>
      </c>
      <c r="T7" s="643">
        <v>1.5</v>
      </c>
      <c r="U7" s="643">
        <v>0.5</v>
      </c>
    </row>
    <row r="8" spans="1:21" ht="14" customHeight="1">
      <c r="B8" s="638"/>
      <c r="C8" s="644"/>
      <c r="D8" s="645"/>
      <c r="E8" s="645"/>
      <c r="F8" s="645"/>
      <c r="G8" s="641"/>
      <c r="L8" s="667">
        <v>7</v>
      </c>
      <c r="M8" s="625" t="s">
        <v>398</v>
      </c>
      <c r="N8" s="625" t="s">
        <v>399</v>
      </c>
      <c r="R8" s="642">
        <v>1.4</v>
      </c>
      <c r="S8" s="643">
        <v>2</v>
      </c>
      <c r="T8" s="643">
        <v>2</v>
      </c>
      <c r="U8" s="643">
        <v>0.75</v>
      </c>
    </row>
    <row r="9" spans="1:21" ht="17" customHeight="1">
      <c r="B9" s="646"/>
      <c r="C9" s="647"/>
      <c r="D9" s="648"/>
      <c r="E9" s="648"/>
      <c r="F9" s="648"/>
      <c r="G9" s="649"/>
      <c r="H9" s="646"/>
      <c r="I9" s="646"/>
      <c r="J9" s="625">
        <v>1</v>
      </c>
      <c r="K9" s="650">
        <v>26</v>
      </c>
      <c r="L9" s="667">
        <v>8</v>
      </c>
      <c r="M9" s="625" t="s">
        <v>434</v>
      </c>
      <c r="N9" s="625" t="s">
        <v>433</v>
      </c>
      <c r="R9" s="642">
        <v>1.7</v>
      </c>
      <c r="S9" s="643">
        <v>2</v>
      </c>
      <c r="T9" s="643">
        <v>2</v>
      </c>
      <c r="U9" s="643">
        <v>0.75</v>
      </c>
    </row>
    <row r="10" spans="1:21" ht="23" customHeight="1">
      <c r="B10" s="646"/>
      <c r="C10" s="647"/>
      <c r="D10" s="648"/>
      <c r="E10" s="648"/>
      <c r="F10" s="648"/>
      <c r="G10" s="649"/>
      <c r="H10" s="646"/>
      <c r="I10" s="646"/>
      <c r="J10" s="625">
        <v>2</v>
      </c>
      <c r="K10" s="650">
        <v>27</v>
      </c>
      <c r="L10" s="667">
        <v>9</v>
      </c>
      <c r="M10" s="626" t="s">
        <v>435</v>
      </c>
      <c r="N10" s="625" t="s">
        <v>295</v>
      </c>
      <c r="R10" s="642">
        <v>2</v>
      </c>
      <c r="S10" s="643">
        <v>5</v>
      </c>
      <c r="T10" s="643">
        <v>3</v>
      </c>
      <c r="U10" s="643">
        <v>1</v>
      </c>
    </row>
    <row r="11" spans="1:21" ht="30" customHeight="1">
      <c r="B11" s="646"/>
      <c r="C11" s="647"/>
      <c r="D11" s="648"/>
      <c r="E11" s="648"/>
      <c r="F11" s="648"/>
      <c r="G11" s="649"/>
      <c r="H11" s="646"/>
      <c r="I11" s="646"/>
      <c r="J11" s="625">
        <v>3</v>
      </c>
      <c r="K11" s="650">
        <v>28</v>
      </c>
      <c r="L11" s="667">
        <v>10</v>
      </c>
      <c r="M11" s="625" t="s">
        <v>409</v>
      </c>
      <c r="N11" s="625" t="s">
        <v>408</v>
      </c>
      <c r="R11" s="642">
        <v>2.5</v>
      </c>
      <c r="S11" s="643">
        <v>6</v>
      </c>
      <c r="T11" s="643">
        <v>4</v>
      </c>
      <c r="U11" s="643">
        <v>1</v>
      </c>
    </row>
    <row r="12" spans="1:21" ht="30" customHeight="1">
      <c r="B12" s="646"/>
      <c r="C12" s="647"/>
      <c r="D12" s="648"/>
      <c r="E12" s="648"/>
      <c r="F12" s="648"/>
      <c r="G12" s="649"/>
      <c r="H12" s="646"/>
      <c r="I12" s="646"/>
      <c r="J12" s="625">
        <v>4</v>
      </c>
      <c r="K12" s="650">
        <v>29</v>
      </c>
      <c r="L12" s="667">
        <v>11</v>
      </c>
      <c r="M12" s="625" t="s">
        <v>410</v>
      </c>
      <c r="N12" s="625" t="s">
        <v>411</v>
      </c>
      <c r="R12" s="642">
        <v>3</v>
      </c>
      <c r="S12" s="643">
        <v>8</v>
      </c>
      <c r="T12" s="643">
        <v>3</v>
      </c>
      <c r="U12" s="643">
        <v>1.5</v>
      </c>
    </row>
    <row r="13" spans="1:21" ht="30" customHeight="1">
      <c r="B13" s="646"/>
      <c r="C13" s="647"/>
      <c r="D13" s="648"/>
      <c r="E13" s="648"/>
      <c r="F13" s="648"/>
      <c r="G13" s="649"/>
      <c r="H13" s="646"/>
      <c r="I13" s="646"/>
      <c r="J13" s="625">
        <v>5</v>
      </c>
      <c r="K13" s="650">
        <v>30</v>
      </c>
      <c r="L13" s="667">
        <v>12</v>
      </c>
      <c r="M13" s="625" t="s">
        <v>412</v>
      </c>
      <c r="N13" s="625" t="s">
        <v>413</v>
      </c>
      <c r="R13" s="642">
        <v>3.5</v>
      </c>
      <c r="S13" s="643">
        <v>10</v>
      </c>
      <c r="T13" s="643">
        <v>4</v>
      </c>
      <c r="U13" s="643">
        <v>1.5</v>
      </c>
    </row>
    <row r="14" spans="1:21" ht="30" customHeight="1">
      <c r="B14" s="646"/>
      <c r="C14" s="647"/>
      <c r="D14" s="648"/>
      <c r="E14" s="648"/>
      <c r="F14" s="648"/>
      <c r="G14" s="649"/>
      <c r="H14" s="646"/>
      <c r="I14" s="646"/>
      <c r="J14" s="625">
        <v>6</v>
      </c>
      <c r="K14" s="650">
        <v>31</v>
      </c>
      <c r="L14" s="667">
        <v>13</v>
      </c>
      <c r="M14" s="625" t="s">
        <v>414</v>
      </c>
      <c r="N14" s="625" t="s">
        <v>430</v>
      </c>
      <c r="R14" s="642">
        <v>4</v>
      </c>
      <c r="S14" s="643">
        <v>12</v>
      </c>
      <c r="T14" s="643">
        <v>1.5</v>
      </c>
      <c r="U14" s="643" t="s">
        <v>177</v>
      </c>
    </row>
    <row r="15" spans="1:21" ht="30" customHeight="1">
      <c r="B15" s="646"/>
      <c r="C15" s="647"/>
      <c r="D15" s="648"/>
      <c r="E15" s="648"/>
      <c r="F15" s="648"/>
      <c r="G15" s="649"/>
      <c r="H15" s="646"/>
      <c r="I15" s="646"/>
      <c r="J15" s="625">
        <v>7</v>
      </c>
      <c r="K15" s="651">
        <v>32</v>
      </c>
      <c r="L15" s="667">
        <v>14</v>
      </c>
      <c r="M15" s="625" t="s">
        <v>416</v>
      </c>
      <c r="N15" s="625" t="s">
        <v>417</v>
      </c>
      <c r="R15" s="642">
        <v>4.5</v>
      </c>
      <c r="S15" s="643">
        <v>14</v>
      </c>
      <c r="T15" s="652" t="s">
        <v>177</v>
      </c>
      <c r="U15" s="643" t="s">
        <v>177</v>
      </c>
    </row>
    <row r="16" spans="1:21" ht="30" customHeight="1">
      <c r="B16" s="646"/>
      <c r="C16" s="647"/>
      <c r="D16" s="648"/>
      <c r="E16" s="648"/>
      <c r="F16" s="648"/>
      <c r="G16" s="649"/>
      <c r="H16" s="646"/>
      <c r="I16" s="646"/>
      <c r="J16" s="625">
        <v>8</v>
      </c>
      <c r="K16" s="650">
        <v>33</v>
      </c>
      <c r="L16" s="667">
        <v>15</v>
      </c>
      <c r="M16" s="625" t="s">
        <v>418</v>
      </c>
      <c r="N16" s="625" t="s">
        <v>421</v>
      </c>
      <c r="R16" s="642" t="s">
        <v>406</v>
      </c>
      <c r="S16" s="643">
        <v>16</v>
      </c>
      <c r="T16" s="652" t="s">
        <v>177</v>
      </c>
      <c r="U16" s="643" t="s">
        <v>405</v>
      </c>
    </row>
    <row r="17" spans="2:14" ht="30" customHeight="1">
      <c r="B17" s="646"/>
      <c r="C17" s="647"/>
      <c r="D17" s="648"/>
      <c r="E17" s="648"/>
      <c r="F17" s="648"/>
      <c r="G17" s="649"/>
      <c r="H17" s="646"/>
      <c r="I17" s="646"/>
      <c r="J17" s="625">
        <v>9</v>
      </c>
      <c r="K17" s="650">
        <v>34</v>
      </c>
      <c r="L17" s="667">
        <v>16</v>
      </c>
      <c r="M17" s="625" t="s">
        <v>419</v>
      </c>
      <c r="N17" s="625" t="s">
        <v>420</v>
      </c>
    </row>
    <row r="18" spans="2:14" ht="54" customHeight="1" thickBot="1">
      <c r="B18" s="646"/>
      <c r="C18" s="653"/>
      <c r="D18" s="654"/>
      <c r="E18" s="654"/>
      <c r="F18" s="654"/>
      <c r="G18" s="655"/>
      <c r="H18" s="646"/>
      <c r="I18" s="646"/>
      <c r="J18" s="625">
        <v>10</v>
      </c>
      <c r="K18" s="650">
        <v>35</v>
      </c>
      <c r="L18" s="667">
        <v>17</v>
      </c>
      <c r="M18" s="625" t="s">
        <v>453</v>
      </c>
      <c r="N18" s="625" t="s">
        <v>452</v>
      </c>
    </row>
    <row r="19" spans="2:14" ht="15" customHeight="1" thickTop="1">
      <c r="B19" s="836"/>
      <c r="C19" s="836"/>
      <c r="D19" s="836"/>
      <c r="E19" s="836"/>
      <c r="F19" s="836"/>
      <c r="G19" s="836"/>
      <c r="J19" s="625">
        <v>11</v>
      </c>
      <c r="K19" s="650">
        <v>36</v>
      </c>
    </row>
    <row r="20" spans="2:14" ht="23" customHeight="1">
      <c r="B20" s="656"/>
      <c r="C20" s="837" t="s">
        <v>270</v>
      </c>
      <c r="D20" s="837"/>
      <c r="E20" s="837"/>
      <c r="F20" s="837"/>
      <c r="G20" s="837"/>
      <c r="J20" s="625">
        <v>12</v>
      </c>
      <c r="K20" s="650">
        <v>37</v>
      </c>
    </row>
    <row r="21" spans="2:14" ht="45" customHeight="1">
      <c r="B21" s="656"/>
      <c r="C21" s="838" t="s">
        <v>440</v>
      </c>
      <c r="D21" s="838"/>
      <c r="E21" s="838"/>
      <c r="F21" s="838"/>
      <c r="G21" s="838"/>
      <c r="J21" s="625">
        <v>13</v>
      </c>
      <c r="K21" s="650">
        <v>38</v>
      </c>
    </row>
    <row r="22" spans="2:14" ht="17" thickBot="1">
      <c r="B22" s="656"/>
      <c r="C22" s="656"/>
      <c r="D22" s="656"/>
      <c r="E22" s="656"/>
      <c r="F22" s="656"/>
      <c r="G22" s="656"/>
      <c r="J22" s="625">
        <v>14</v>
      </c>
      <c r="K22" s="650">
        <v>39</v>
      </c>
    </row>
    <row r="23" spans="2:14" ht="14" thickTop="1">
      <c r="C23" s="657"/>
      <c r="D23" s="658"/>
      <c r="E23" s="658"/>
      <c r="F23" s="658"/>
      <c r="G23" s="659"/>
      <c r="J23" s="625">
        <v>15</v>
      </c>
      <c r="K23" s="650">
        <v>40</v>
      </c>
    </row>
    <row r="24" spans="2:14" s="660" customFormat="1" ht="30" customHeight="1">
      <c r="B24" s="661"/>
      <c r="C24" s="662"/>
      <c r="D24" s="663">
        <f>IF(N24=TRUE,32,IF(K4=4,27,(VLOOKUP(J24,J9:K23,2,TRUE))))</f>
        <v>32</v>
      </c>
      <c r="E24" s="664"/>
      <c r="F24" s="665">
        <f>POWER(10,(D24/20))</f>
        <v>39.810717055349755</v>
      </c>
      <c r="G24" s="666"/>
      <c r="J24" s="660">
        <v>7</v>
      </c>
      <c r="N24" s="625" t="b">
        <f>OR(K4=8,K4=9,K4=16, K4=10, K4=11, K4=12, K4=13, K4=14, K4=15)</f>
        <v>0</v>
      </c>
    </row>
    <row r="25" spans="2:14" ht="16">
      <c r="B25" s="667"/>
      <c r="C25" s="634"/>
      <c r="D25" s="668"/>
      <c r="E25" s="669"/>
      <c r="F25" s="670"/>
      <c r="G25" s="671"/>
      <c r="N25" s="625" t="b">
        <f>OR(K4=4)</f>
        <v>0</v>
      </c>
    </row>
    <row r="26" spans="2:14">
      <c r="B26" s="667"/>
      <c r="C26" s="672"/>
      <c r="D26" s="673"/>
      <c r="E26" s="673"/>
      <c r="F26" s="673"/>
      <c r="G26" s="674"/>
    </row>
    <row r="27" spans="2:14">
      <c r="B27" s="646"/>
      <c r="C27" s="647"/>
      <c r="D27" s="648"/>
      <c r="E27" s="648"/>
      <c r="F27" s="648"/>
      <c r="G27" s="649"/>
      <c r="H27" s="646"/>
      <c r="I27" s="646"/>
    </row>
    <row r="28" spans="2:14">
      <c r="B28" s="646"/>
      <c r="C28" s="647"/>
      <c r="D28" s="648"/>
      <c r="E28" s="648"/>
      <c r="F28" s="648"/>
      <c r="G28" s="649"/>
      <c r="H28" s="646"/>
      <c r="I28" s="646"/>
    </row>
    <row r="29" spans="2:14">
      <c r="B29" s="646"/>
      <c r="C29" s="647"/>
      <c r="D29" s="648"/>
      <c r="E29" s="648"/>
      <c r="F29" s="648"/>
      <c r="G29" s="649"/>
      <c r="H29" s="646"/>
      <c r="I29" s="646"/>
    </row>
    <row r="30" spans="2:14">
      <c r="B30" s="646"/>
      <c r="C30" s="647"/>
      <c r="D30" s="648"/>
      <c r="E30" s="648"/>
      <c r="F30" s="648"/>
      <c r="G30" s="649"/>
      <c r="H30" s="646"/>
      <c r="I30" s="646"/>
    </row>
    <row r="31" spans="2:14">
      <c r="B31" s="646"/>
      <c r="C31" s="647"/>
      <c r="D31" s="648"/>
      <c r="E31" s="648"/>
      <c r="F31" s="648"/>
      <c r="G31" s="649"/>
      <c r="H31" s="646"/>
      <c r="I31" s="646"/>
    </row>
    <row r="32" spans="2:14">
      <c r="B32" s="646"/>
      <c r="C32" s="647"/>
      <c r="D32" s="648"/>
      <c r="E32" s="648"/>
      <c r="F32" s="648"/>
      <c r="G32" s="649"/>
      <c r="H32" s="646"/>
      <c r="I32" s="646"/>
    </row>
    <row r="33" spans="2:9">
      <c r="B33" s="675"/>
      <c r="C33" s="647"/>
      <c r="D33" s="648"/>
      <c r="E33" s="648"/>
      <c r="F33" s="648"/>
      <c r="G33" s="649"/>
      <c r="H33" s="646"/>
      <c r="I33" s="646"/>
    </row>
    <row r="34" spans="2:9">
      <c r="B34" s="646"/>
      <c r="C34" s="647"/>
      <c r="D34" s="648"/>
      <c r="E34" s="648"/>
      <c r="F34" s="648"/>
      <c r="G34" s="649"/>
      <c r="H34" s="646"/>
      <c r="I34" s="646"/>
    </row>
    <row r="35" spans="2:9">
      <c r="B35" s="646"/>
      <c r="C35" s="647"/>
      <c r="D35" s="648"/>
      <c r="E35" s="648"/>
      <c r="F35" s="648"/>
      <c r="G35" s="649"/>
      <c r="H35" s="646"/>
      <c r="I35" s="646"/>
    </row>
    <row r="36" spans="2:9">
      <c r="B36" s="646"/>
      <c r="C36" s="647"/>
      <c r="D36" s="648"/>
      <c r="E36" s="648"/>
      <c r="F36" s="648"/>
      <c r="G36" s="649"/>
      <c r="H36" s="646"/>
      <c r="I36" s="646"/>
    </row>
    <row r="37" spans="2:9">
      <c r="B37" s="646"/>
      <c r="C37" s="647"/>
      <c r="D37" s="648"/>
      <c r="E37" s="648"/>
      <c r="F37" s="648"/>
      <c r="G37" s="649"/>
      <c r="H37" s="646"/>
      <c r="I37" s="646"/>
    </row>
    <row r="38" spans="2:9">
      <c r="B38" s="646"/>
      <c r="C38" s="647"/>
      <c r="D38" s="648"/>
      <c r="E38" s="648"/>
      <c r="F38" s="648"/>
      <c r="G38" s="649"/>
      <c r="H38" s="646"/>
      <c r="I38" s="646"/>
    </row>
    <row r="39" spans="2:9" ht="14" thickBot="1">
      <c r="B39" s="646"/>
      <c r="C39" s="653"/>
      <c r="D39" s="654"/>
      <c r="E39" s="654"/>
      <c r="F39" s="654"/>
      <c r="G39" s="655"/>
      <c r="H39" s="646"/>
      <c r="I39" s="646"/>
    </row>
    <row r="40" spans="2:9" ht="14" thickTop="1"/>
  </sheetData>
  <mergeCells count="5">
    <mergeCell ref="A1:A2"/>
    <mergeCell ref="C3:G3"/>
    <mergeCell ref="B19:G19"/>
    <mergeCell ref="C20:G20"/>
    <mergeCell ref="C21:G21"/>
  </mergeCells>
  <phoneticPr fontId="2" type="noConversion"/>
  <conditionalFormatting sqref="D24">
    <cfRule type="expression" dxfId="1787" priority="1">
      <formula>$D$24=32</formula>
    </cfRule>
  </conditionalFormatting>
  <conditionalFormatting sqref="F25">
    <cfRule type="expression" dxfId="1786"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839"/>
      <c r="B1" s="72"/>
      <c r="C1" s="840" t="s">
        <v>196</v>
      </c>
      <c r="D1" s="841"/>
      <c r="E1" s="300"/>
      <c r="F1" s="842" t="str">
        <f>IF(AM1=4,"Amplifier Gain",IF(AM1&gt;7,"Amplifier Gain","Select Amplifier Gain"))</f>
        <v>Amplifier Gain</v>
      </c>
      <c r="G1" s="843"/>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17</v>
      </c>
      <c r="AN1" s="676" t="str">
        <f>Settings!D7</f>
        <v>DX0.4/0.6</v>
      </c>
      <c r="AO1" s="194"/>
      <c r="AP1" s="194"/>
      <c r="AQ1" s="194"/>
    </row>
    <row r="2" spans="1:43" s="77" customFormat="1" ht="40.5" customHeight="1" thickBot="1">
      <c r="A2" s="839"/>
      <c r="B2" s="72"/>
      <c r="C2" s="378" t="str">
        <f>Settings!D7</f>
        <v>DX0.4/0.6</v>
      </c>
      <c r="D2" s="179" t="str">
        <f>Settings!F7</f>
        <v xml:space="preserve">DX0.6 &amp; DX0.6 System Processors </v>
      </c>
      <c r="E2" s="301"/>
      <c r="F2" s="743">
        <f>Settings!D24</f>
        <v>32</v>
      </c>
      <c r="G2" s="217">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44">
        <v>36</v>
      </c>
      <c r="D10" s="745">
        <v>35</v>
      </c>
      <c r="E10" s="746">
        <v>34</v>
      </c>
      <c r="F10" s="746">
        <v>33</v>
      </c>
      <c r="G10" s="747">
        <v>32</v>
      </c>
      <c r="H10" s="746">
        <v>31</v>
      </c>
      <c r="I10" s="746">
        <v>30</v>
      </c>
      <c r="J10" s="746">
        <v>29</v>
      </c>
      <c r="K10" s="746">
        <v>28</v>
      </c>
      <c r="L10" s="746">
        <v>27</v>
      </c>
      <c r="M10" s="746">
        <v>26</v>
      </c>
      <c r="N10" s="746">
        <v>25</v>
      </c>
      <c r="O10" s="746">
        <v>24</v>
      </c>
      <c r="P10" s="746">
        <v>23</v>
      </c>
      <c r="Q10" s="746">
        <v>22</v>
      </c>
      <c r="R10" s="746">
        <v>21</v>
      </c>
      <c r="S10" s="746">
        <v>20</v>
      </c>
      <c r="T10" s="746">
        <v>19</v>
      </c>
      <c r="U10" s="748">
        <v>18</v>
      </c>
    </row>
    <row r="11" spans="1:43">
      <c r="A11" s="39" t="s">
        <v>78</v>
      </c>
      <c r="B11" s="18"/>
      <c r="C11" s="749"/>
      <c r="D11" s="71"/>
      <c r="E11" s="71"/>
      <c r="F11" s="71"/>
      <c r="G11" s="71"/>
      <c r="H11" s="71"/>
      <c r="I11" s="71"/>
      <c r="J11" s="71"/>
      <c r="K11" s="71"/>
      <c r="L11" s="71"/>
      <c r="M11" s="71"/>
      <c r="N11" s="71"/>
      <c r="O11" s="71"/>
      <c r="P11" s="71"/>
      <c r="Q11" s="71"/>
      <c r="R11" s="71"/>
      <c r="S11" s="71"/>
      <c r="T11" s="71"/>
      <c r="U11" s="750"/>
    </row>
    <row r="12" spans="1:43">
      <c r="A12" s="40"/>
      <c r="B12" s="18"/>
      <c r="C12" s="749"/>
      <c r="D12" s="71"/>
      <c r="E12" s="71"/>
      <c r="F12" s="71"/>
      <c r="G12" s="71"/>
      <c r="H12" s="71"/>
      <c r="I12" s="71"/>
      <c r="J12" s="71"/>
      <c r="K12" s="71"/>
      <c r="L12" s="71"/>
      <c r="M12" s="71"/>
      <c r="N12" s="71"/>
      <c r="O12" s="71"/>
      <c r="P12" s="71"/>
      <c r="Q12" s="71"/>
      <c r="R12" s="71"/>
      <c r="S12" s="71"/>
      <c r="T12" s="71"/>
      <c r="U12" s="750"/>
    </row>
    <row r="13" spans="1:43">
      <c r="A13" s="37" t="s">
        <v>79</v>
      </c>
      <c r="B13" s="38" t="s">
        <v>80</v>
      </c>
      <c r="C13" s="751">
        <v>37</v>
      </c>
      <c r="D13" s="752">
        <v>36</v>
      </c>
      <c r="E13" s="752">
        <v>35</v>
      </c>
      <c r="F13" s="752">
        <v>34</v>
      </c>
      <c r="G13" s="752">
        <v>33</v>
      </c>
      <c r="H13" s="753">
        <v>32</v>
      </c>
      <c r="I13" s="752">
        <v>31</v>
      </c>
      <c r="J13" s="752">
        <v>30</v>
      </c>
      <c r="K13" s="752">
        <v>29</v>
      </c>
      <c r="L13" s="752">
        <v>28</v>
      </c>
      <c r="M13" s="752">
        <v>27</v>
      </c>
      <c r="N13" s="752">
        <v>26</v>
      </c>
      <c r="O13" s="752">
        <v>25</v>
      </c>
      <c r="P13" s="752">
        <v>24</v>
      </c>
      <c r="Q13" s="752">
        <v>23</v>
      </c>
      <c r="R13" s="752">
        <v>22</v>
      </c>
      <c r="S13" s="752">
        <v>21</v>
      </c>
      <c r="T13" s="752">
        <v>20</v>
      </c>
      <c r="U13" s="754">
        <v>19</v>
      </c>
    </row>
    <row r="14" spans="1:43">
      <c r="A14" s="39" t="s">
        <v>81</v>
      </c>
      <c r="B14" s="18"/>
      <c r="C14" s="749"/>
      <c r="D14" s="71"/>
      <c r="E14" s="71"/>
      <c r="F14" s="71"/>
      <c r="G14" s="71"/>
      <c r="H14" s="71"/>
      <c r="I14" s="71"/>
      <c r="J14" s="71"/>
      <c r="K14" s="71"/>
      <c r="L14" s="71"/>
      <c r="M14" s="71"/>
      <c r="N14" s="71"/>
      <c r="O14" s="71"/>
      <c r="P14" s="71"/>
      <c r="Q14" s="71"/>
      <c r="R14" s="71"/>
      <c r="S14" s="71"/>
      <c r="T14" s="71"/>
      <c r="U14" s="750"/>
    </row>
    <row r="15" spans="1:43">
      <c r="A15" s="40"/>
      <c r="B15" s="18"/>
      <c r="C15" s="749"/>
      <c r="D15" s="71"/>
      <c r="E15" s="71"/>
      <c r="F15" s="71"/>
      <c r="G15" s="71"/>
      <c r="H15" s="71"/>
      <c r="I15" s="71"/>
      <c r="J15" s="71"/>
      <c r="K15" s="71"/>
      <c r="L15" s="71"/>
      <c r="M15" s="71"/>
      <c r="N15" s="71"/>
      <c r="O15" s="71"/>
      <c r="P15" s="71"/>
      <c r="Q15" s="71"/>
      <c r="R15" s="71"/>
      <c r="S15" s="71"/>
      <c r="T15" s="71"/>
      <c r="U15" s="750"/>
    </row>
    <row r="16" spans="1:43">
      <c r="A16" s="37" t="s">
        <v>82</v>
      </c>
      <c r="B16" s="38" t="s">
        <v>83</v>
      </c>
      <c r="C16" s="751">
        <v>38</v>
      </c>
      <c r="D16" s="752">
        <v>37</v>
      </c>
      <c r="E16" s="752">
        <v>36</v>
      </c>
      <c r="F16" s="752">
        <v>35</v>
      </c>
      <c r="G16" s="752">
        <v>34</v>
      </c>
      <c r="H16" s="752">
        <v>33</v>
      </c>
      <c r="I16" s="753">
        <v>32</v>
      </c>
      <c r="J16" s="752">
        <v>31</v>
      </c>
      <c r="K16" s="752">
        <v>30</v>
      </c>
      <c r="L16" s="752">
        <v>29</v>
      </c>
      <c r="M16" s="752">
        <v>28</v>
      </c>
      <c r="N16" s="752">
        <v>27</v>
      </c>
      <c r="O16" s="752">
        <v>26</v>
      </c>
      <c r="P16" s="752">
        <v>25</v>
      </c>
      <c r="Q16" s="752">
        <v>24</v>
      </c>
      <c r="R16" s="752">
        <v>23</v>
      </c>
      <c r="S16" s="752">
        <v>22</v>
      </c>
      <c r="T16" s="752">
        <v>21</v>
      </c>
      <c r="U16" s="754">
        <v>20</v>
      </c>
    </row>
    <row r="17" spans="1:21">
      <c r="A17" s="39" t="s">
        <v>84</v>
      </c>
      <c r="B17" s="18"/>
      <c r="C17" s="749"/>
      <c r="D17" s="71"/>
      <c r="E17" s="71"/>
      <c r="F17" s="71"/>
      <c r="G17" s="71"/>
      <c r="H17" s="71"/>
      <c r="I17" s="71"/>
      <c r="J17" s="71"/>
      <c r="K17" s="71"/>
      <c r="L17" s="71"/>
      <c r="M17" s="71"/>
      <c r="N17" s="71"/>
      <c r="O17" s="71"/>
      <c r="P17" s="71"/>
      <c r="Q17" s="71"/>
      <c r="R17" s="71"/>
      <c r="S17" s="71"/>
      <c r="T17" s="71"/>
      <c r="U17" s="750"/>
    </row>
    <row r="18" spans="1:21">
      <c r="A18" s="40"/>
      <c r="B18" s="18"/>
      <c r="C18" s="749"/>
      <c r="D18" s="71"/>
      <c r="E18" s="71"/>
      <c r="F18" s="71"/>
      <c r="G18" s="71"/>
      <c r="H18" s="71"/>
      <c r="I18" s="71"/>
      <c r="J18" s="71"/>
      <c r="K18" s="71"/>
      <c r="L18" s="71"/>
      <c r="M18" s="71"/>
      <c r="N18" s="71"/>
      <c r="O18" s="71"/>
      <c r="P18" s="71"/>
      <c r="Q18" s="71"/>
      <c r="R18" s="71"/>
      <c r="S18" s="71"/>
      <c r="T18" s="71"/>
      <c r="U18" s="750"/>
    </row>
    <row r="19" spans="1:21">
      <c r="A19" s="37" t="s">
        <v>85</v>
      </c>
      <c r="B19" s="38" t="s">
        <v>86</v>
      </c>
      <c r="C19" s="751">
        <v>39</v>
      </c>
      <c r="D19" s="752">
        <v>38</v>
      </c>
      <c r="E19" s="752">
        <v>37</v>
      </c>
      <c r="F19" s="752">
        <v>36</v>
      </c>
      <c r="G19" s="752">
        <v>35</v>
      </c>
      <c r="H19" s="752">
        <v>34</v>
      </c>
      <c r="I19" s="752">
        <v>33</v>
      </c>
      <c r="J19" s="753">
        <v>32</v>
      </c>
      <c r="K19" s="752">
        <v>31</v>
      </c>
      <c r="L19" s="752">
        <v>30</v>
      </c>
      <c r="M19" s="752">
        <v>29</v>
      </c>
      <c r="N19" s="752">
        <v>28</v>
      </c>
      <c r="O19" s="752">
        <v>27</v>
      </c>
      <c r="P19" s="752">
        <v>26</v>
      </c>
      <c r="Q19" s="752">
        <v>25</v>
      </c>
      <c r="R19" s="752">
        <v>24</v>
      </c>
      <c r="S19" s="752">
        <v>23</v>
      </c>
      <c r="T19" s="752">
        <v>22</v>
      </c>
      <c r="U19" s="754">
        <v>21</v>
      </c>
    </row>
    <row r="20" spans="1:21">
      <c r="A20" s="39" t="s">
        <v>87</v>
      </c>
      <c r="B20" s="18"/>
      <c r="C20" s="749"/>
      <c r="D20" s="71"/>
      <c r="E20" s="71"/>
      <c r="F20" s="71"/>
      <c r="G20" s="71"/>
      <c r="H20" s="71"/>
      <c r="I20" s="71"/>
      <c r="J20" s="71"/>
      <c r="K20" s="71"/>
      <c r="L20" s="71"/>
      <c r="M20" s="71"/>
      <c r="N20" s="71"/>
      <c r="O20" s="71"/>
      <c r="P20" s="71"/>
      <c r="Q20" s="71"/>
      <c r="R20" s="71"/>
      <c r="S20" s="71"/>
      <c r="T20" s="71"/>
      <c r="U20" s="750"/>
    </row>
    <row r="21" spans="1:21">
      <c r="A21" s="40"/>
      <c r="B21" s="18"/>
      <c r="C21" s="749"/>
      <c r="D21" s="71"/>
      <c r="E21" s="71"/>
      <c r="F21" s="71"/>
      <c r="G21" s="71"/>
      <c r="H21" s="71"/>
      <c r="I21" s="71"/>
      <c r="J21" s="71"/>
      <c r="K21" s="71"/>
      <c r="L21" s="71"/>
      <c r="M21" s="71"/>
      <c r="N21" s="71"/>
      <c r="O21" s="71"/>
      <c r="P21" s="71"/>
      <c r="Q21" s="71"/>
      <c r="R21" s="71"/>
      <c r="S21" s="71"/>
      <c r="T21" s="71"/>
      <c r="U21" s="750"/>
    </row>
    <row r="22" spans="1:21">
      <c r="A22" s="37" t="s">
        <v>88</v>
      </c>
      <c r="B22" s="38" t="s">
        <v>89</v>
      </c>
      <c r="C22" s="751">
        <v>40</v>
      </c>
      <c r="D22" s="752">
        <v>39</v>
      </c>
      <c r="E22" s="752">
        <v>38</v>
      </c>
      <c r="F22" s="752">
        <v>37</v>
      </c>
      <c r="G22" s="752">
        <v>36</v>
      </c>
      <c r="H22" s="752">
        <v>35</v>
      </c>
      <c r="I22" s="752">
        <v>34</v>
      </c>
      <c r="J22" s="752">
        <v>33</v>
      </c>
      <c r="K22" s="753">
        <v>32</v>
      </c>
      <c r="L22" s="752">
        <v>31</v>
      </c>
      <c r="M22" s="752">
        <v>30</v>
      </c>
      <c r="N22" s="752">
        <v>29</v>
      </c>
      <c r="O22" s="752">
        <v>28</v>
      </c>
      <c r="P22" s="752">
        <v>27</v>
      </c>
      <c r="Q22" s="752">
        <v>26</v>
      </c>
      <c r="R22" s="752">
        <v>25</v>
      </c>
      <c r="S22" s="752">
        <v>24</v>
      </c>
      <c r="T22" s="752">
        <v>23</v>
      </c>
      <c r="U22" s="754">
        <v>22</v>
      </c>
    </row>
    <row r="23" spans="1:21">
      <c r="A23" s="39" t="s">
        <v>90</v>
      </c>
      <c r="B23" s="18"/>
      <c r="C23" s="749"/>
      <c r="D23" s="71"/>
      <c r="E23" s="71"/>
      <c r="F23" s="71"/>
      <c r="G23" s="71"/>
      <c r="H23" s="71"/>
      <c r="I23" s="71"/>
      <c r="J23" s="71"/>
      <c r="K23" s="71"/>
      <c r="L23" s="71"/>
      <c r="M23" s="71"/>
      <c r="N23" s="71"/>
      <c r="O23" s="71"/>
      <c r="P23" s="71"/>
      <c r="Q23" s="71"/>
      <c r="R23" s="71"/>
      <c r="S23" s="71"/>
      <c r="T23" s="71"/>
      <c r="U23" s="750"/>
    </row>
    <row r="24" spans="1:21">
      <c r="A24" s="40"/>
      <c r="B24" s="18"/>
      <c r="C24" s="749"/>
      <c r="D24" s="71"/>
      <c r="E24" s="71"/>
      <c r="F24" s="71"/>
      <c r="G24" s="71"/>
      <c r="H24" s="71"/>
      <c r="I24" s="71"/>
      <c r="J24" s="71"/>
      <c r="K24" s="71"/>
      <c r="L24" s="71"/>
      <c r="M24" s="71"/>
      <c r="N24" s="71"/>
      <c r="O24" s="71"/>
      <c r="P24" s="71"/>
      <c r="Q24" s="71"/>
      <c r="R24" s="71"/>
      <c r="S24" s="71"/>
      <c r="T24" s="71"/>
      <c r="U24" s="750"/>
    </row>
    <row r="25" spans="1:21">
      <c r="A25" s="37" t="s">
        <v>91</v>
      </c>
      <c r="B25" s="38" t="s">
        <v>92</v>
      </c>
      <c r="C25" s="751">
        <v>41</v>
      </c>
      <c r="D25" s="752">
        <v>40</v>
      </c>
      <c r="E25" s="752">
        <v>39</v>
      </c>
      <c r="F25" s="752">
        <v>38</v>
      </c>
      <c r="G25" s="752">
        <v>37</v>
      </c>
      <c r="H25" s="752">
        <v>36</v>
      </c>
      <c r="I25" s="752">
        <v>35</v>
      </c>
      <c r="J25" s="752">
        <v>34</v>
      </c>
      <c r="K25" s="752">
        <v>33</v>
      </c>
      <c r="L25" s="753">
        <v>32</v>
      </c>
      <c r="M25" s="752">
        <v>31</v>
      </c>
      <c r="N25" s="752">
        <v>30</v>
      </c>
      <c r="O25" s="752">
        <v>29</v>
      </c>
      <c r="P25" s="752">
        <v>28</v>
      </c>
      <c r="Q25" s="752">
        <v>27</v>
      </c>
      <c r="R25" s="752">
        <v>26</v>
      </c>
      <c r="S25" s="752">
        <v>25</v>
      </c>
      <c r="T25" s="752">
        <v>24</v>
      </c>
      <c r="U25" s="754">
        <v>23</v>
      </c>
    </row>
    <row r="26" spans="1:21">
      <c r="A26" s="39" t="s">
        <v>93</v>
      </c>
      <c r="B26" s="18"/>
      <c r="C26" s="749"/>
      <c r="D26" s="71"/>
      <c r="E26" s="71"/>
      <c r="F26" s="71"/>
      <c r="G26" s="71"/>
      <c r="H26" s="71"/>
      <c r="I26" s="71"/>
      <c r="J26" s="71"/>
      <c r="K26" s="71"/>
      <c r="L26" s="71"/>
      <c r="M26" s="71"/>
      <c r="N26" s="71"/>
      <c r="O26" s="71"/>
      <c r="P26" s="71"/>
      <c r="Q26" s="71"/>
      <c r="R26" s="71"/>
      <c r="S26" s="71"/>
      <c r="T26" s="71"/>
      <c r="U26" s="750"/>
    </row>
    <row r="27" spans="1:21">
      <c r="A27" s="40"/>
      <c r="B27" s="18"/>
      <c r="C27" s="749"/>
      <c r="D27" s="71"/>
      <c r="E27" s="71"/>
      <c r="F27" s="71"/>
      <c r="G27" s="71"/>
      <c r="H27" s="71"/>
      <c r="I27" s="71"/>
      <c r="J27" s="71"/>
      <c r="K27" s="71"/>
      <c r="L27" s="71"/>
      <c r="M27" s="71"/>
      <c r="N27" s="71"/>
      <c r="O27" s="71"/>
      <c r="P27" s="71"/>
      <c r="Q27" s="71"/>
      <c r="R27" s="71"/>
      <c r="S27" s="71"/>
      <c r="T27" s="71"/>
      <c r="U27" s="750"/>
    </row>
    <row r="28" spans="1:21">
      <c r="A28" s="41" t="s">
        <v>94</v>
      </c>
      <c r="B28" s="38" t="s">
        <v>30</v>
      </c>
      <c r="C28" s="751">
        <v>42</v>
      </c>
      <c r="D28" s="752">
        <v>41</v>
      </c>
      <c r="E28" s="752">
        <v>40</v>
      </c>
      <c r="F28" s="752">
        <v>39</v>
      </c>
      <c r="G28" s="752">
        <v>38</v>
      </c>
      <c r="H28" s="752">
        <v>37</v>
      </c>
      <c r="I28" s="752">
        <v>36</v>
      </c>
      <c r="J28" s="752">
        <v>35</v>
      </c>
      <c r="K28" s="752">
        <v>34</v>
      </c>
      <c r="L28" s="752">
        <v>33</v>
      </c>
      <c r="M28" s="753">
        <v>32</v>
      </c>
      <c r="N28" s="752">
        <v>31</v>
      </c>
      <c r="O28" s="752">
        <v>30</v>
      </c>
      <c r="P28" s="752">
        <v>29</v>
      </c>
      <c r="Q28" s="752">
        <v>28</v>
      </c>
      <c r="R28" s="752">
        <v>27</v>
      </c>
      <c r="S28" s="752">
        <v>26</v>
      </c>
      <c r="T28" s="752">
        <v>25</v>
      </c>
      <c r="U28" s="754">
        <v>24</v>
      </c>
    </row>
    <row r="29" spans="1:21">
      <c r="A29" s="42" t="s">
        <v>95</v>
      </c>
      <c r="B29" s="18"/>
      <c r="C29" s="749"/>
      <c r="D29" s="71"/>
      <c r="E29" s="71"/>
      <c r="F29" s="71"/>
      <c r="G29" s="71"/>
      <c r="H29" s="71"/>
      <c r="I29" s="71"/>
      <c r="J29" s="71"/>
      <c r="K29" s="71"/>
      <c r="L29" s="71"/>
      <c r="M29" s="71"/>
      <c r="N29" s="71"/>
      <c r="O29" s="71"/>
      <c r="P29" s="71"/>
      <c r="Q29" s="71"/>
      <c r="R29" s="71"/>
      <c r="S29" s="71"/>
      <c r="T29" s="71"/>
      <c r="U29" s="750"/>
    </row>
    <row r="30" spans="1:21">
      <c r="A30" s="40"/>
      <c r="B30" s="18"/>
      <c r="C30" s="749"/>
      <c r="D30" s="71"/>
      <c r="E30" s="71"/>
      <c r="F30" s="71"/>
      <c r="G30" s="71"/>
      <c r="H30" s="71"/>
      <c r="I30" s="71"/>
      <c r="J30" s="71"/>
      <c r="K30" s="71"/>
      <c r="L30" s="71"/>
      <c r="M30" s="71"/>
      <c r="N30" s="71"/>
      <c r="O30" s="71"/>
      <c r="P30" s="71"/>
      <c r="Q30" s="71"/>
      <c r="R30" s="71"/>
      <c r="S30" s="71"/>
      <c r="T30" s="71"/>
      <c r="U30" s="750"/>
    </row>
    <row r="31" spans="1:21">
      <c r="A31" s="37" t="s">
        <v>96</v>
      </c>
      <c r="B31" s="38" t="s">
        <v>97</v>
      </c>
      <c r="C31" s="751">
        <v>43</v>
      </c>
      <c r="D31" s="752">
        <v>42</v>
      </c>
      <c r="E31" s="752">
        <v>41</v>
      </c>
      <c r="F31" s="752">
        <v>40</v>
      </c>
      <c r="G31" s="752">
        <v>39</v>
      </c>
      <c r="H31" s="752">
        <v>38</v>
      </c>
      <c r="I31" s="752">
        <v>37</v>
      </c>
      <c r="J31" s="755">
        <v>36</v>
      </c>
      <c r="K31" s="752">
        <v>35</v>
      </c>
      <c r="L31" s="752">
        <v>34</v>
      </c>
      <c r="M31" s="752">
        <v>33</v>
      </c>
      <c r="N31" s="753">
        <v>32</v>
      </c>
      <c r="O31" s="752">
        <v>31</v>
      </c>
      <c r="P31" s="752">
        <v>30</v>
      </c>
      <c r="Q31" s="752">
        <v>29</v>
      </c>
      <c r="R31" s="752">
        <v>28</v>
      </c>
      <c r="S31" s="752">
        <v>27</v>
      </c>
      <c r="T31" s="752">
        <v>26</v>
      </c>
      <c r="U31" s="754">
        <v>25</v>
      </c>
    </row>
    <row r="32" spans="1:21">
      <c r="A32" s="39" t="s">
        <v>98</v>
      </c>
      <c r="B32" s="18"/>
      <c r="C32" s="749"/>
      <c r="D32" s="71"/>
      <c r="E32" s="71"/>
      <c r="F32" s="71"/>
      <c r="G32" s="71"/>
      <c r="H32" s="71"/>
      <c r="I32" s="71"/>
      <c r="J32" s="71"/>
      <c r="K32" s="71"/>
      <c r="L32" s="71"/>
      <c r="M32" s="71"/>
      <c r="N32" s="71"/>
      <c r="O32" s="71"/>
      <c r="P32" s="71"/>
      <c r="Q32" s="71"/>
      <c r="R32" s="71"/>
      <c r="S32" s="71"/>
      <c r="T32" s="71"/>
      <c r="U32" s="750"/>
    </row>
    <row r="33" spans="1:21">
      <c r="A33" s="40"/>
      <c r="B33" s="18"/>
      <c r="C33" s="749"/>
      <c r="D33" s="71"/>
      <c r="E33" s="71"/>
      <c r="F33" s="71"/>
      <c r="G33" s="71"/>
      <c r="H33" s="71"/>
      <c r="I33" s="71"/>
      <c r="J33" s="71"/>
      <c r="K33" s="71"/>
      <c r="L33" s="71"/>
      <c r="M33" s="71"/>
      <c r="N33" s="71"/>
      <c r="O33" s="71"/>
      <c r="P33" s="71"/>
      <c r="Q33" s="71"/>
      <c r="R33" s="71"/>
      <c r="S33" s="71"/>
      <c r="T33" s="71"/>
      <c r="U33" s="750"/>
    </row>
    <row r="34" spans="1:21">
      <c r="A34" s="37" t="s">
        <v>99</v>
      </c>
      <c r="B34" s="38" t="s">
        <v>100</v>
      </c>
      <c r="C34" s="751">
        <v>44</v>
      </c>
      <c r="D34" s="752">
        <v>43</v>
      </c>
      <c r="E34" s="752">
        <v>42</v>
      </c>
      <c r="F34" s="752">
        <v>41</v>
      </c>
      <c r="G34" s="752">
        <v>40</v>
      </c>
      <c r="H34" s="752">
        <v>39</v>
      </c>
      <c r="I34" s="752">
        <v>38</v>
      </c>
      <c r="J34" s="755">
        <v>37</v>
      </c>
      <c r="K34" s="752">
        <v>36</v>
      </c>
      <c r="L34" s="752">
        <v>35</v>
      </c>
      <c r="M34" s="752">
        <v>34</v>
      </c>
      <c r="N34" s="752">
        <v>33</v>
      </c>
      <c r="O34" s="753">
        <v>32</v>
      </c>
      <c r="P34" s="752">
        <v>31</v>
      </c>
      <c r="Q34" s="752">
        <v>30</v>
      </c>
      <c r="R34" s="752">
        <v>29</v>
      </c>
      <c r="S34" s="752">
        <v>28</v>
      </c>
      <c r="T34" s="752">
        <v>27</v>
      </c>
      <c r="U34" s="754">
        <v>26</v>
      </c>
    </row>
    <row r="35" spans="1:21">
      <c r="A35" s="39" t="s">
        <v>101</v>
      </c>
      <c r="B35" s="18"/>
      <c r="C35" s="749"/>
      <c r="D35" s="71"/>
      <c r="E35" s="71"/>
      <c r="F35" s="71"/>
      <c r="G35" s="71"/>
      <c r="H35" s="71"/>
      <c r="I35" s="71"/>
      <c r="J35" s="71"/>
      <c r="K35" s="71"/>
      <c r="L35" s="71"/>
      <c r="M35" s="71"/>
      <c r="N35" s="71"/>
      <c r="O35" s="71"/>
      <c r="P35" s="71"/>
      <c r="Q35" s="71"/>
      <c r="R35" s="71"/>
      <c r="S35" s="71"/>
      <c r="T35" s="71"/>
      <c r="U35" s="750"/>
    </row>
    <row r="36" spans="1:21">
      <c r="A36" s="40"/>
      <c r="B36" s="18"/>
      <c r="C36" s="749"/>
      <c r="D36" s="71"/>
      <c r="E36" s="71"/>
      <c r="F36" s="71"/>
      <c r="G36" s="71"/>
      <c r="H36" s="71"/>
      <c r="I36" s="71"/>
      <c r="J36" s="71"/>
      <c r="K36" s="71"/>
      <c r="L36" s="71"/>
      <c r="M36" s="71"/>
      <c r="N36" s="71"/>
      <c r="O36" s="71"/>
      <c r="P36" s="71"/>
      <c r="Q36" s="71"/>
      <c r="R36" s="71"/>
      <c r="S36" s="71"/>
      <c r="T36" s="71"/>
      <c r="U36" s="750"/>
    </row>
    <row r="37" spans="1:21">
      <c r="A37" s="37" t="s">
        <v>102</v>
      </c>
      <c r="B37" s="38" t="s">
        <v>103</v>
      </c>
      <c r="C37" s="751">
        <v>45</v>
      </c>
      <c r="D37" s="752">
        <v>44</v>
      </c>
      <c r="E37" s="752">
        <v>43</v>
      </c>
      <c r="F37" s="752">
        <v>42</v>
      </c>
      <c r="G37" s="752">
        <v>41</v>
      </c>
      <c r="H37" s="752">
        <v>40</v>
      </c>
      <c r="I37" s="752">
        <v>39</v>
      </c>
      <c r="J37" s="755">
        <v>38</v>
      </c>
      <c r="K37" s="752">
        <v>37</v>
      </c>
      <c r="L37" s="752">
        <v>36</v>
      </c>
      <c r="M37" s="752">
        <v>35</v>
      </c>
      <c r="N37" s="752">
        <v>34</v>
      </c>
      <c r="O37" s="752">
        <v>33</v>
      </c>
      <c r="P37" s="753">
        <v>32</v>
      </c>
      <c r="Q37" s="752">
        <v>31</v>
      </c>
      <c r="R37" s="752">
        <v>30</v>
      </c>
      <c r="S37" s="752">
        <v>29</v>
      </c>
      <c r="T37" s="752">
        <v>28</v>
      </c>
      <c r="U37" s="754">
        <v>27</v>
      </c>
    </row>
    <row r="38" spans="1:21">
      <c r="A38" s="39" t="s">
        <v>104</v>
      </c>
      <c r="B38" s="18"/>
      <c r="C38" s="749"/>
      <c r="D38" s="71"/>
      <c r="E38" s="71"/>
      <c r="F38" s="71"/>
      <c r="G38" s="71"/>
      <c r="H38" s="71"/>
      <c r="I38" s="71"/>
      <c r="J38" s="71"/>
      <c r="K38" s="71"/>
      <c r="L38" s="71"/>
      <c r="M38" s="71"/>
      <c r="N38" s="71"/>
      <c r="O38" s="71"/>
      <c r="P38" s="71"/>
      <c r="Q38" s="71"/>
      <c r="R38" s="71"/>
      <c r="S38" s="71"/>
      <c r="T38" s="71"/>
      <c r="U38" s="750"/>
    </row>
    <row r="39" spans="1:21">
      <c r="A39" s="40"/>
      <c r="B39" s="18"/>
      <c r="C39" s="749"/>
      <c r="D39" s="71"/>
      <c r="E39" s="71"/>
      <c r="F39" s="71"/>
      <c r="G39" s="71"/>
      <c r="H39" s="71"/>
      <c r="I39" s="71"/>
      <c r="J39" s="71"/>
      <c r="K39" s="71"/>
      <c r="L39" s="71"/>
      <c r="M39" s="71"/>
      <c r="N39" s="71"/>
      <c r="O39" s="71"/>
      <c r="P39" s="71"/>
      <c r="Q39" s="71"/>
      <c r="R39" s="71"/>
      <c r="S39" s="71"/>
      <c r="T39" s="71"/>
      <c r="U39" s="750"/>
    </row>
    <row r="40" spans="1:21">
      <c r="A40" s="37" t="s">
        <v>105</v>
      </c>
      <c r="B40" s="38" t="s">
        <v>106</v>
      </c>
      <c r="C40" s="751">
        <v>46</v>
      </c>
      <c r="D40" s="752">
        <v>45</v>
      </c>
      <c r="E40" s="752">
        <v>44</v>
      </c>
      <c r="F40" s="752">
        <v>43</v>
      </c>
      <c r="G40" s="752">
        <v>42</v>
      </c>
      <c r="H40" s="752">
        <v>41</v>
      </c>
      <c r="I40" s="752">
        <v>40</v>
      </c>
      <c r="J40" s="755">
        <v>39</v>
      </c>
      <c r="K40" s="752">
        <v>38</v>
      </c>
      <c r="L40" s="752">
        <v>37</v>
      </c>
      <c r="M40" s="752">
        <v>36</v>
      </c>
      <c r="N40" s="752">
        <v>35</v>
      </c>
      <c r="O40" s="752">
        <v>34</v>
      </c>
      <c r="P40" s="752">
        <v>33</v>
      </c>
      <c r="Q40" s="753">
        <v>32</v>
      </c>
      <c r="R40" s="752">
        <v>31</v>
      </c>
      <c r="S40" s="752">
        <v>30</v>
      </c>
      <c r="T40" s="752">
        <v>29</v>
      </c>
      <c r="U40" s="754">
        <v>28</v>
      </c>
    </row>
    <row r="41" spans="1:21">
      <c r="A41" s="39" t="s">
        <v>107</v>
      </c>
      <c r="B41" s="18"/>
      <c r="C41" s="749"/>
      <c r="D41" s="71"/>
      <c r="E41" s="71"/>
      <c r="F41" s="71"/>
      <c r="G41" s="71"/>
      <c r="H41" s="71"/>
      <c r="I41" s="71"/>
      <c r="J41" s="71"/>
      <c r="K41" s="71"/>
      <c r="L41" s="71"/>
      <c r="M41" s="71"/>
      <c r="N41" s="71"/>
      <c r="O41" s="71"/>
      <c r="P41" s="71"/>
      <c r="Q41" s="71"/>
      <c r="R41" s="71"/>
      <c r="S41" s="71"/>
      <c r="T41" s="71"/>
      <c r="U41" s="750"/>
    </row>
    <row r="42" spans="1:21">
      <c r="A42" s="40"/>
      <c r="B42" s="18"/>
      <c r="C42" s="749"/>
      <c r="D42" s="71"/>
      <c r="E42" s="71"/>
      <c r="F42" s="71"/>
      <c r="G42" s="71"/>
      <c r="H42" s="71"/>
      <c r="I42" s="71"/>
      <c r="J42" s="71"/>
      <c r="K42" s="71"/>
      <c r="L42" s="71"/>
      <c r="M42" s="71"/>
      <c r="N42" s="71"/>
      <c r="O42" s="71"/>
      <c r="P42" s="71"/>
      <c r="Q42" s="71"/>
      <c r="R42" s="71"/>
      <c r="S42" s="71"/>
      <c r="T42" s="71"/>
      <c r="U42" s="750"/>
    </row>
    <row r="43" spans="1:21">
      <c r="A43" s="37" t="s">
        <v>108</v>
      </c>
      <c r="B43" s="38" t="s">
        <v>109</v>
      </c>
      <c r="C43" s="751">
        <v>47</v>
      </c>
      <c r="D43" s="752">
        <v>46</v>
      </c>
      <c r="E43" s="752">
        <v>45</v>
      </c>
      <c r="F43" s="752">
        <v>44</v>
      </c>
      <c r="G43" s="752">
        <v>43</v>
      </c>
      <c r="H43" s="752">
        <v>42</v>
      </c>
      <c r="I43" s="752">
        <v>41</v>
      </c>
      <c r="J43" s="755">
        <v>40</v>
      </c>
      <c r="K43" s="752">
        <v>39</v>
      </c>
      <c r="L43" s="752">
        <v>38</v>
      </c>
      <c r="M43" s="752">
        <v>37</v>
      </c>
      <c r="N43" s="752">
        <v>36</v>
      </c>
      <c r="O43" s="752">
        <v>35</v>
      </c>
      <c r="P43" s="752">
        <v>34</v>
      </c>
      <c r="Q43" s="752">
        <v>33</v>
      </c>
      <c r="R43" s="753">
        <v>32</v>
      </c>
      <c r="S43" s="752">
        <v>31</v>
      </c>
      <c r="T43" s="752">
        <v>30</v>
      </c>
      <c r="U43" s="754">
        <v>29</v>
      </c>
    </row>
    <row r="44" spans="1:21">
      <c r="A44" s="39" t="s">
        <v>110</v>
      </c>
      <c r="B44" s="18"/>
      <c r="C44" s="749"/>
      <c r="D44" s="71"/>
      <c r="E44" s="71"/>
      <c r="F44" s="71"/>
      <c r="G44" s="71"/>
      <c r="H44" s="71"/>
      <c r="I44" s="71"/>
      <c r="J44" s="71"/>
      <c r="K44" s="71"/>
      <c r="L44" s="71"/>
      <c r="M44" s="71"/>
      <c r="N44" s="71"/>
      <c r="O44" s="71"/>
      <c r="P44" s="71"/>
      <c r="Q44" s="71"/>
      <c r="R44" s="71"/>
      <c r="S44" s="71"/>
      <c r="T44" s="71"/>
      <c r="U44" s="750"/>
    </row>
    <row r="45" spans="1:21">
      <c r="A45" s="43"/>
      <c r="B45" s="18"/>
      <c r="C45" s="749"/>
      <c r="D45" s="71"/>
      <c r="E45" s="71"/>
      <c r="F45" s="71"/>
      <c r="G45" s="71"/>
      <c r="H45" s="71"/>
      <c r="I45" s="71"/>
      <c r="J45" s="71"/>
      <c r="K45" s="71"/>
      <c r="L45" s="71"/>
      <c r="M45" s="71"/>
      <c r="N45" s="71"/>
      <c r="O45" s="71"/>
      <c r="P45" s="71"/>
      <c r="Q45" s="71"/>
      <c r="R45" s="71"/>
      <c r="S45" s="71"/>
      <c r="T45" s="71"/>
      <c r="U45" s="750"/>
    </row>
    <row r="46" spans="1:21">
      <c r="A46" s="37" t="s">
        <v>111</v>
      </c>
      <c r="B46" s="38" t="s">
        <v>112</v>
      </c>
      <c r="C46" s="751">
        <v>48</v>
      </c>
      <c r="D46" s="752">
        <v>47</v>
      </c>
      <c r="E46" s="752">
        <v>46</v>
      </c>
      <c r="F46" s="752">
        <v>45</v>
      </c>
      <c r="G46" s="752">
        <v>44</v>
      </c>
      <c r="H46" s="752">
        <v>43</v>
      </c>
      <c r="I46" s="752">
        <v>42</v>
      </c>
      <c r="J46" s="755">
        <v>41</v>
      </c>
      <c r="K46" s="752">
        <v>40</v>
      </c>
      <c r="L46" s="752">
        <v>39</v>
      </c>
      <c r="M46" s="752">
        <v>38</v>
      </c>
      <c r="N46" s="752">
        <v>37</v>
      </c>
      <c r="O46" s="752">
        <v>36</v>
      </c>
      <c r="P46" s="752">
        <v>35</v>
      </c>
      <c r="Q46" s="752">
        <v>34</v>
      </c>
      <c r="R46" s="752">
        <v>33</v>
      </c>
      <c r="S46" s="753">
        <v>32</v>
      </c>
      <c r="T46" s="752">
        <v>31</v>
      </c>
      <c r="U46" s="754">
        <v>30</v>
      </c>
    </row>
    <row r="47" spans="1:21">
      <c r="A47" s="39" t="s">
        <v>113</v>
      </c>
      <c r="B47" s="18"/>
      <c r="C47" s="749"/>
      <c r="D47" s="71"/>
      <c r="E47" s="71"/>
      <c r="F47" s="71"/>
      <c r="G47" s="71"/>
      <c r="H47" s="71"/>
      <c r="I47" s="71"/>
      <c r="J47" s="71"/>
      <c r="K47" s="71"/>
      <c r="L47" s="71"/>
      <c r="M47" s="71"/>
      <c r="N47" s="71"/>
      <c r="O47" s="71"/>
      <c r="P47" s="71"/>
      <c r="Q47" s="71"/>
      <c r="R47" s="71"/>
      <c r="S47" s="71"/>
      <c r="T47" s="71"/>
      <c r="U47" s="750"/>
    </row>
    <row r="48" spans="1:21">
      <c r="A48" s="40"/>
      <c r="B48" s="18"/>
      <c r="C48" s="749"/>
      <c r="D48" s="71"/>
      <c r="E48" s="71"/>
      <c r="F48" s="71"/>
      <c r="G48" s="71"/>
      <c r="H48" s="71"/>
      <c r="I48" s="71"/>
      <c r="J48" s="71"/>
      <c r="K48" s="71"/>
      <c r="L48" s="71"/>
      <c r="M48" s="71"/>
      <c r="N48" s="71"/>
      <c r="O48" s="71"/>
      <c r="P48" s="71"/>
      <c r="Q48" s="71"/>
      <c r="R48" s="71"/>
      <c r="S48" s="71"/>
      <c r="T48" s="71"/>
      <c r="U48" s="750"/>
    </row>
    <row r="49" spans="1:21">
      <c r="A49" s="37" t="s">
        <v>114</v>
      </c>
      <c r="B49" s="38" t="s">
        <v>115</v>
      </c>
      <c r="C49" s="751">
        <v>49</v>
      </c>
      <c r="D49" s="752">
        <v>48</v>
      </c>
      <c r="E49" s="752">
        <v>47</v>
      </c>
      <c r="F49" s="752">
        <v>46</v>
      </c>
      <c r="G49" s="752">
        <v>45</v>
      </c>
      <c r="H49" s="752">
        <v>44</v>
      </c>
      <c r="I49" s="752">
        <v>43</v>
      </c>
      <c r="J49" s="755">
        <v>42</v>
      </c>
      <c r="K49" s="752">
        <v>41</v>
      </c>
      <c r="L49" s="752">
        <v>40</v>
      </c>
      <c r="M49" s="752">
        <v>39</v>
      </c>
      <c r="N49" s="752">
        <v>38</v>
      </c>
      <c r="O49" s="752">
        <v>37</v>
      </c>
      <c r="P49" s="752">
        <v>36</v>
      </c>
      <c r="Q49" s="752">
        <v>35</v>
      </c>
      <c r="R49" s="752">
        <v>34</v>
      </c>
      <c r="S49" s="752">
        <v>33</v>
      </c>
      <c r="T49" s="753">
        <v>32</v>
      </c>
      <c r="U49" s="754">
        <v>31</v>
      </c>
    </row>
    <row r="50" spans="1:21">
      <c r="A50" s="39" t="s">
        <v>116</v>
      </c>
      <c r="B50" s="18"/>
      <c r="C50" s="749"/>
      <c r="D50" s="71"/>
      <c r="E50" s="71"/>
      <c r="F50" s="71"/>
      <c r="G50" s="71"/>
      <c r="H50" s="71"/>
      <c r="I50" s="71"/>
      <c r="J50" s="71"/>
      <c r="K50" s="71"/>
      <c r="L50" s="71"/>
      <c r="M50" s="71"/>
      <c r="N50" s="71"/>
      <c r="O50" s="71"/>
      <c r="P50" s="71"/>
      <c r="Q50" s="71"/>
      <c r="R50" s="71"/>
      <c r="S50" s="71"/>
      <c r="T50" s="71"/>
      <c r="U50" s="750"/>
    </row>
    <row r="51" spans="1:21">
      <c r="A51" s="43"/>
      <c r="B51" s="18"/>
      <c r="C51" s="749"/>
      <c r="D51" s="71"/>
      <c r="E51" s="71"/>
      <c r="F51" s="71"/>
      <c r="G51" s="71"/>
      <c r="H51" s="71"/>
      <c r="I51" s="71"/>
      <c r="J51" s="71"/>
      <c r="K51" s="71"/>
      <c r="L51" s="71"/>
      <c r="M51" s="71"/>
      <c r="N51" s="71"/>
      <c r="O51" s="71"/>
      <c r="P51" s="71"/>
      <c r="Q51" s="71"/>
      <c r="R51" s="71"/>
      <c r="S51" s="71"/>
      <c r="T51" s="71"/>
      <c r="U51" s="750"/>
    </row>
    <row r="52" spans="1:21">
      <c r="A52" s="37" t="s">
        <v>117</v>
      </c>
      <c r="B52" s="38" t="s">
        <v>118</v>
      </c>
      <c r="C52" s="751">
        <v>50</v>
      </c>
      <c r="D52" s="752">
        <v>49</v>
      </c>
      <c r="E52" s="752">
        <v>48</v>
      </c>
      <c r="F52" s="752">
        <v>47</v>
      </c>
      <c r="G52" s="752">
        <v>46</v>
      </c>
      <c r="H52" s="752">
        <v>45</v>
      </c>
      <c r="I52" s="752">
        <v>44</v>
      </c>
      <c r="J52" s="752">
        <v>43</v>
      </c>
      <c r="K52" s="752">
        <v>42</v>
      </c>
      <c r="L52" s="752">
        <v>41</v>
      </c>
      <c r="M52" s="752">
        <v>40</v>
      </c>
      <c r="N52" s="752">
        <v>39</v>
      </c>
      <c r="O52" s="752">
        <v>38</v>
      </c>
      <c r="P52" s="752">
        <v>37</v>
      </c>
      <c r="Q52" s="752">
        <v>36</v>
      </c>
      <c r="R52" s="752">
        <v>35</v>
      </c>
      <c r="S52" s="752">
        <v>34</v>
      </c>
      <c r="T52" s="752">
        <v>33</v>
      </c>
      <c r="U52" s="756">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1785" priority="1">
      <formula>$L$2=32</formula>
    </cfRule>
  </conditionalFormatting>
  <conditionalFormatting sqref="W1:W2">
    <cfRule type="expression" dxfId="1784" priority="2662">
      <formula>#REF!="BSS"</formula>
    </cfRule>
    <cfRule type="expression" dxfId="1783" priority="2663">
      <formula>#REF!="XTA"</formula>
    </cfRule>
    <cfRule type="expression" dxfId="1782" priority="2664">
      <formula>#REF!="iKon"</formula>
    </cfRule>
  </conditionalFormatting>
  <conditionalFormatting sqref="Z1:AA2">
    <cfRule type="expression" dxfId="1781" priority="2665">
      <formula>#REF!="iKon"</formula>
    </cfRule>
  </conditionalFormatting>
  <conditionalFormatting sqref="AA1:AA2">
    <cfRule type="expression" dxfId="1780" priority="2667">
      <formula>#REF!="BSS"</formula>
    </cfRule>
    <cfRule type="expression" dxfId="1779"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839"/>
      <c r="B1" s="72"/>
      <c r="C1" s="840" t="s">
        <v>196</v>
      </c>
      <c r="D1" s="841"/>
      <c r="E1" s="300"/>
      <c r="F1" s="842" t="str">
        <f>IF(AM1=4,"Amplifier Gain",IF(AM1&gt;7,"Amplifier Gain","Select Amplifier Gain"))</f>
        <v>Amplifier Gain</v>
      </c>
      <c r="G1" s="843"/>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17</v>
      </c>
      <c r="AN1" s="676" t="str">
        <f>Settings!D7</f>
        <v>DX0.4/0.6</v>
      </c>
      <c r="AO1" s="194"/>
      <c r="AP1" s="194"/>
      <c r="AQ1" s="194"/>
    </row>
    <row r="2" spans="1:43" s="77" customFormat="1" ht="39" customHeight="1" thickBot="1">
      <c r="A2" s="839"/>
      <c r="B2" s="72"/>
      <c r="C2" s="378" t="str">
        <f>Settings!D7</f>
        <v>DX0.4/0.6</v>
      </c>
      <c r="D2" s="179" t="str">
        <f>Settings!F7</f>
        <v xml:space="preserve">DX0.6 &amp; DX0.6 System Processors </v>
      </c>
      <c r="E2" s="301"/>
      <c r="F2" s="743">
        <f>Settings!D24</f>
        <v>32</v>
      </c>
      <c r="G2" s="217">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59">
        <v>3.882E-2</v>
      </c>
      <c r="C13" s="129"/>
      <c r="D13" s="51">
        <v>-28</v>
      </c>
      <c r="E13" s="757">
        <v>0.04</v>
      </c>
      <c r="F13" s="125"/>
      <c r="G13" s="60">
        <v>0.1</v>
      </c>
      <c r="H13" s="772">
        <f t="shared" ref="H13:H18" si="0">20*(LOG(G13/0.7746))</f>
        <v>-17.781549853001277</v>
      </c>
      <c r="I13" s="125"/>
    </row>
    <row r="14" spans="1:43">
      <c r="A14" s="51">
        <v>-25</v>
      </c>
      <c r="B14" s="759">
        <v>4.3560000000000001E-2</v>
      </c>
      <c r="C14" s="129"/>
      <c r="D14" s="51">
        <v>-27</v>
      </c>
      <c r="E14" s="757">
        <v>4.4999999999999998E-2</v>
      </c>
      <c r="F14" s="125"/>
      <c r="G14" s="60">
        <v>0.2</v>
      </c>
      <c r="H14" s="772">
        <f t="shared" si="0"/>
        <v>-11.760949939721655</v>
      </c>
      <c r="I14" s="125"/>
    </row>
    <row r="15" spans="1:43">
      <c r="A15" s="51">
        <v>-24</v>
      </c>
      <c r="B15" s="759">
        <v>4.8869999999999997E-2</v>
      </c>
      <c r="C15" s="129"/>
      <c r="D15" s="51">
        <v>-26</v>
      </c>
      <c r="E15" s="757">
        <v>0.05</v>
      </c>
      <c r="F15" s="125"/>
      <c r="G15" s="60">
        <v>0.3</v>
      </c>
      <c r="H15" s="772">
        <f t="shared" si="0"/>
        <v>-8.2391247586080301</v>
      </c>
      <c r="I15" s="125"/>
    </row>
    <row r="16" spans="1:43">
      <c r="A16" s="51">
        <v>-23</v>
      </c>
      <c r="B16" s="759">
        <v>5.484E-2</v>
      </c>
      <c r="C16" s="129"/>
      <c r="D16" s="51">
        <v>-25</v>
      </c>
      <c r="E16" s="757">
        <v>5.6000000000000001E-2</v>
      </c>
      <c r="F16" s="125"/>
      <c r="G16" s="60">
        <v>0.4</v>
      </c>
      <c r="H16" s="772">
        <f t="shared" si="0"/>
        <v>-5.7403500264420302</v>
      </c>
      <c r="I16" s="125"/>
    </row>
    <row r="17" spans="1:9">
      <c r="A17" s="51">
        <v>-22</v>
      </c>
      <c r="B17" s="759">
        <v>6.1530000000000001E-2</v>
      </c>
      <c r="C17" s="129"/>
      <c r="D17" s="51">
        <v>-24</v>
      </c>
      <c r="E17" s="757">
        <v>6.3E-2</v>
      </c>
      <c r="F17" s="125"/>
      <c r="G17" s="60">
        <v>0.5</v>
      </c>
      <c r="H17" s="772">
        <f t="shared" si="0"/>
        <v>-3.8021497662809027</v>
      </c>
      <c r="I17" s="125"/>
    </row>
    <row r="18" spans="1:9">
      <c r="A18" s="51">
        <v>-21</v>
      </c>
      <c r="B18" s="759">
        <v>6.9040000000000004E-2</v>
      </c>
      <c r="C18" s="129"/>
      <c r="D18" s="51">
        <v>-23</v>
      </c>
      <c r="E18" s="757">
        <v>7.0999999999999994E-2</v>
      </c>
      <c r="F18" s="125"/>
      <c r="G18" s="60">
        <v>0.64</v>
      </c>
      <c r="H18" s="772">
        <f t="shared" si="0"/>
        <v>-1.6579503733235348</v>
      </c>
      <c r="I18" s="125"/>
    </row>
    <row r="19" spans="1:9">
      <c r="A19" s="51">
        <v>-20</v>
      </c>
      <c r="B19" s="759">
        <v>7.7460000000000001E-2</v>
      </c>
      <c r="C19" s="129"/>
      <c r="D19" s="51">
        <v>-22</v>
      </c>
      <c r="E19" s="757">
        <v>7.9000000000000001E-2</v>
      </c>
      <c r="F19" s="125"/>
      <c r="G19" s="60">
        <v>0.7</v>
      </c>
      <c r="H19" s="772">
        <f>20*(LOG(G19/0.7746))</f>
        <v>-0.87958905271614263</v>
      </c>
      <c r="I19" s="125"/>
    </row>
    <row r="20" spans="1:9">
      <c r="A20" s="51">
        <v>-19</v>
      </c>
      <c r="B20" s="759">
        <v>8.6910000000000001E-2</v>
      </c>
      <c r="C20" s="129"/>
      <c r="D20" s="51">
        <v>-21</v>
      </c>
      <c r="E20" s="757">
        <v>8.8999999999999996E-2</v>
      </c>
      <c r="F20" s="125"/>
      <c r="G20" s="60">
        <v>0.8</v>
      </c>
      <c r="H20" s="772">
        <f t="shared" ref="H20:H52" si="1">20*(LOG(G20/0.7746))</f>
        <v>0.28024988683759383</v>
      </c>
      <c r="I20" s="125"/>
    </row>
    <row r="21" spans="1:9">
      <c r="A21" s="51">
        <v>-18</v>
      </c>
      <c r="B21" s="759">
        <v>9.7519999999999996E-2</v>
      </c>
      <c r="C21" s="129"/>
      <c r="D21" s="51">
        <v>-20</v>
      </c>
      <c r="E21" s="757">
        <v>0.1</v>
      </c>
      <c r="F21" s="125"/>
      <c r="G21" s="60">
        <v>0.9</v>
      </c>
      <c r="H21" s="772">
        <f t="shared" si="1"/>
        <v>1.30330033578522</v>
      </c>
      <c r="I21" s="125"/>
    </row>
    <row r="22" spans="1:9">
      <c r="A22" s="51">
        <v>-17</v>
      </c>
      <c r="B22" s="759">
        <v>0.10940999999999999</v>
      </c>
      <c r="C22" s="129"/>
      <c r="D22" s="51">
        <v>-19</v>
      </c>
      <c r="E22" s="757">
        <v>0.112</v>
      </c>
      <c r="F22" s="125"/>
      <c r="G22" s="60">
        <v>1</v>
      </c>
      <c r="H22" s="772">
        <f t="shared" si="1"/>
        <v>2.218450146998721</v>
      </c>
      <c r="I22" s="125"/>
    </row>
    <row r="23" spans="1:9">
      <c r="A23" s="51">
        <v>-16</v>
      </c>
      <c r="B23" s="759">
        <v>0.12277</v>
      </c>
      <c r="C23" s="129"/>
      <c r="D23" s="51">
        <v>-18</v>
      </c>
      <c r="E23" s="757">
        <v>0.126</v>
      </c>
      <c r="F23" s="125"/>
      <c r="G23" s="60">
        <v>1.1000000000000001</v>
      </c>
      <c r="H23" s="772">
        <f t="shared" si="1"/>
        <v>3.0463038501632234</v>
      </c>
      <c r="I23" s="125"/>
    </row>
    <row r="24" spans="1:9">
      <c r="A24" s="51">
        <v>-15</v>
      </c>
      <c r="B24" s="759">
        <v>0.13774</v>
      </c>
      <c r="C24" s="129"/>
      <c r="D24" s="51">
        <v>-17</v>
      </c>
      <c r="E24" s="757">
        <v>0.14099999999999999</v>
      </c>
      <c r="F24" s="125"/>
      <c r="G24" s="60">
        <v>1.2</v>
      </c>
      <c r="H24" s="772">
        <f t="shared" si="1"/>
        <v>3.8020750679512183</v>
      </c>
      <c r="I24" s="125"/>
    </row>
    <row r="25" spans="1:9">
      <c r="A25" s="51">
        <v>-14</v>
      </c>
      <c r="B25" s="759">
        <v>0.15454999999999999</v>
      </c>
      <c r="C25" s="129"/>
      <c r="D25" s="51">
        <v>-16</v>
      </c>
      <c r="E25" s="757">
        <v>0.158</v>
      </c>
      <c r="F25" s="125"/>
      <c r="G25" s="60">
        <v>1.3</v>
      </c>
      <c r="H25" s="772">
        <f t="shared" si="1"/>
        <v>4.4973171931354567</v>
      </c>
      <c r="I25" s="125"/>
    </row>
    <row r="26" spans="1:9">
      <c r="A26" s="51">
        <v>-13</v>
      </c>
      <c r="B26" s="759">
        <v>0.17341000000000001</v>
      </c>
      <c r="C26" s="129"/>
      <c r="D26" s="51">
        <v>-15</v>
      </c>
      <c r="E26" s="757">
        <v>0.17799999999999999</v>
      </c>
      <c r="F26" s="125"/>
      <c r="G26" s="60">
        <v>1.4</v>
      </c>
      <c r="H26" s="772">
        <f t="shared" si="1"/>
        <v>5.1410108605634806</v>
      </c>
      <c r="I26" s="125"/>
    </row>
    <row r="27" spans="1:9">
      <c r="A27" s="51">
        <v>-12</v>
      </c>
      <c r="B27" s="759">
        <v>0.19456999999999999</v>
      </c>
      <c r="C27" s="129"/>
      <c r="D27" s="51">
        <v>-14</v>
      </c>
      <c r="E27" s="757">
        <v>0.2</v>
      </c>
      <c r="F27" s="125"/>
      <c r="G27" s="60">
        <v>1.5</v>
      </c>
      <c r="H27" s="772">
        <f>20*(LOG(G27/0.7746))</f>
        <v>5.7402753281123466</v>
      </c>
      <c r="I27" s="125"/>
    </row>
    <row r="28" spans="1:9">
      <c r="A28" s="51">
        <v>-11</v>
      </c>
      <c r="B28" s="759">
        <v>0.21831</v>
      </c>
      <c r="C28" s="129"/>
      <c r="D28" s="51">
        <v>-13</v>
      </c>
      <c r="E28" s="757">
        <v>0.224</v>
      </c>
      <c r="F28" s="125"/>
      <c r="G28" s="60">
        <v>1.6</v>
      </c>
      <c r="H28" s="772">
        <f t="shared" si="1"/>
        <v>6.3008498001172173</v>
      </c>
      <c r="I28" s="125"/>
    </row>
    <row r="29" spans="1:9">
      <c r="A29" s="51">
        <v>-10</v>
      </c>
      <c r="B29" s="759">
        <v>0.24495</v>
      </c>
      <c r="C29" s="129"/>
      <c r="D29" s="51">
        <v>-12</v>
      </c>
      <c r="E29" s="757">
        <v>0.251</v>
      </c>
      <c r="F29" s="125"/>
      <c r="G29" s="60">
        <v>1.7</v>
      </c>
      <c r="H29" s="772">
        <f t="shared" si="1"/>
        <v>6.8274285745642</v>
      </c>
      <c r="I29" s="125"/>
    </row>
    <row r="30" spans="1:9">
      <c r="A30" s="51">
        <v>-9</v>
      </c>
      <c r="B30" s="759">
        <v>0.27483999999999997</v>
      </c>
      <c r="C30" s="129"/>
      <c r="D30" s="51">
        <v>-11</v>
      </c>
      <c r="E30" s="757">
        <v>0.28199999999999997</v>
      </c>
      <c r="F30" s="125"/>
      <c r="G30" s="60">
        <v>1.8</v>
      </c>
      <c r="H30" s="772">
        <f t="shared" si="1"/>
        <v>7.3239002490648444</v>
      </c>
      <c r="I30" s="125"/>
    </row>
    <row r="31" spans="1:9">
      <c r="A31" s="51">
        <v>-8</v>
      </c>
      <c r="B31" s="759">
        <v>0.30836999999999998</v>
      </c>
      <c r="C31" s="129"/>
      <c r="D31" s="51">
        <v>-10</v>
      </c>
      <c r="E31" s="757">
        <v>0.316</v>
      </c>
      <c r="F31" s="125"/>
      <c r="G31" s="60">
        <v>1.9</v>
      </c>
      <c r="H31" s="772">
        <f t="shared" si="1"/>
        <v>7.7935221660553005</v>
      </c>
      <c r="I31" s="125"/>
    </row>
    <row r="32" spans="1:9">
      <c r="A32" s="51">
        <v>-7</v>
      </c>
      <c r="B32" s="759">
        <v>0.34599999999999997</v>
      </c>
      <c r="C32" s="129"/>
      <c r="D32" s="51">
        <v>-9</v>
      </c>
      <c r="E32" s="757">
        <v>0.35499999999999998</v>
      </c>
      <c r="F32" s="125"/>
      <c r="G32" s="60">
        <v>2</v>
      </c>
      <c r="H32" s="772">
        <f t="shared" si="1"/>
        <v>8.2390500602783447</v>
      </c>
      <c r="I32" s="125"/>
    </row>
    <row r="33" spans="1:9">
      <c r="A33" s="51">
        <v>-6</v>
      </c>
      <c r="B33" s="759">
        <v>0.38822000000000001</v>
      </c>
      <c r="C33" s="129"/>
      <c r="D33" s="51">
        <v>-8</v>
      </c>
      <c r="E33" s="757">
        <v>0.39800000000000002</v>
      </c>
      <c r="F33" s="125"/>
      <c r="G33" s="60">
        <v>2.1</v>
      </c>
      <c r="H33" s="772">
        <f t="shared" si="1"/>
        <v>8.6628360416771084</v>
      </c>
      <c r="I33" s="125"/>
    </row>
    <row r="34" spans="1:9">
      <c r="A34" s="51">
        <v>-5</v>
      </c>
      <c r="B34" s="759">
        <v>0.43558999999999998</v>
      </c>
      <c r="C34" s="129"/>
      <c r="D34" s="51">
        <v>-7</v>
      </c>
      <c r="E34" s="757">
        <v>0.44700000000000001</v>
      </c>
      <c r="F34" s="125"/>
      <c r="G34" s="60">
        <v>2.2000000000000002</v>
      </c>
      <c r="H34" s="772">
        <f t="shared" si="1"/>
        <v>9.0669037634428467</v>
      </c>
      <c r="I34" s="125"/>
    </row>
    <row r="35" spans="1:9">
      <c r="A35" s="51">
        <v>-4</v>
      </c>
      <c r="B35" s="759">
        <v>0.48874000000000001</v>
      </c>
      <c r="C35" s="129"/>
      <c r="D35" s="51">
        <v>-6</v>
      </c>
      <c r="E35" s="757">
        <v>0.501</v>
      </c>
      <c r="F35" s="125"/>
      <c r="G35" s="60">
        <v>2.2999999999999998</v>
      </c>
      <c r="H35" s="772">
        <f t="shared" si="1"/>
        <v>9.4530068673505792</v>
      </c>
      <c r="I35" s="125"/>
    </row>
    <row r="36" spans="1:9">
      <c r="A36" s="51">
        <v>-3</v>
      </c>
      <c r="B36" s="759">
        <v>0.54837000000000002</v>
      </c>
      <c r="C36" s="129"/>
      <c r="D36" s="51">
        <v>-5</v>
      </c>
      <c r="E36" s="757">
        <v>0.56200000000000006</v>
      </c>
      <c r="F36" s="125"/>
      <c r="G36" s="60">
        <v>2.4</v>
      </c>
      <c r="H36" s="772">
        <f t="shared" si="1"/>
        <v>9.8226749812308416</v>
      </c>
      <c r="I36" s="125"/>
    </row>
    <row r="37" spans="1:9">
      <c r="A37" s="51">
        <v>-2</v>
      </c>
      <c r="B37" s="759">
        <v>0.61528000000000005</v>
      </c>
      <c r="C37" s="129"/>
      <c r="D37" s="51">
        <v>-4</v>
      </c>
      <c r="E37" s="757">
        <v>0.63100000000000001</v>
      </c>
      <c r="F37" s="125"/>
      <c r="G37" s="60">
        <v>2.5</v>
      </c>
      <c r="H37" s="772">
        <f t="shared" si="1"/>
        <v>10.177250320439475</v>
      </c>
      <c r="I37" s="125"/>
    </row>
    <row r="38" spans="1:9">
      <c r="A38" s="51">
        <v>-1</v>
      </c>
      <c r="B38" s="759">
        <v>0.69035999999999997</v>
      </c>
      <c r="C38" s="129"/>
      <c r="D38" s="51">
        <v>-3</v>
      </c>
      <c r="E38" s="757">
        <v>0.70799999999999996</v>
      </c>
      <c r="F38" s="125"/>
      <c r="G38" s="60">
        <v>2.6</v>
      </c>
      <c r="H38" s="772">
        <f t="shared" si="1"/>
        <v>10.51791710641508</v>
      </c>
      <c r="I38" s="125"/>
    </row>
    <row r="39" spans="1:9">
      <c r="A39" s="51">
        <v>0</v>
      </c>
      <c r="B39" s="759">
        <v>0.77459999999999996</v>
      </c>
      <c r="C39" s="129"/>
      <c r="D39" s="51">
        <v>-2</v>
      </c>
      <c r="E39" s="757">
        <v>0.79400000000000004</v>
      </c>
      <c r="F39" s="125"/>
      <c r="G39" s="60">
        <v>2.7</v>
      </c>
      <c r="H39" s="772">
        <f t="shared" si="1"/>
        <v>10.845725430178469</v>
      </c>
      <c r="I39" s="125"/>
    </row>
    <row r="40" spans="1:9">
      <c r="A40" s="51">
        <v>1</v>
      </c>
      <c r="B40" s="759">
        <v>0.86911000000000005</v>
      </c>
      <c r="C40" s="129"/>
      <c r="D40" s="51">
        <v>-1</v>
      </c>
      <c r="E40" s="757">
        <v>0.89100000000000001</v>
      </c>
      <c r="F40" s="125"/>
      <c r="G40" s="60">
        <v>2.8</v>
      </c>
      <c r="H40" s="772">
        <f t="shared" si="1"/>
        <v>11.161610773843105</v>
      </c>
      <c r="I40" s="125"/>
    </row>
    <row r="41" spans="1:9">
      <c r="A41" s="51">
        <v>2</v>
      </c>
      <c r="B41" s="759">
        <v>0.97516000000000003</v>
      </c>
      <c r="C41" s="129"/>
      <c r="D41" s="51">
        <v>0</v>
      </c>
      <c r="E41" s="757">
        <v>1</v>
      </c>
      <c r="F41" s="125"/>
      <c r="G41" s="60">
        <v>2.9</v>
      </c>
      <c r="H41" s="772">
        <f t="shared" si="1"/>
        <v>11.466410104977843</v>
      </c>
      <c r="I41" s="125"/>
    </row>
    <row r="42" spans="1:9">
      <c r="A42" s="51">
        <v>3</v>
      </c>
      <c r="B42" s="759">
        <v>1.09415</v>
      </c>
      <c r="C42" s="129"/>
      <c r="D42" s="51">
        <v>1</v>
      </c>
      <c r="E42" s="757">
        <v>1.1220000000000001</v>
      </c>
      <c r="F42" s="125"/>
      <c r="G42" s="60">
        <v>3</v>
      </c>
      <c r="H42" s="772">
        <f t="shared" si="1"/>
        <v>11.76087524139197</v>
      </c>
      <c r="I42" s="125"/>
    </row>
    <row r="43" spans="1:9">
      <c r="A43" s="51">
        <v>4</v>
      </c>
      <c r="B43" s="759">
        <v>1.2276499999999999</v>
      </c>
      <c r="C43" s="129"/>
      <c r="D43" s="51">
        <v>2</v>
      </c>
      <c r="E43" s="757">
        <v>1.2589999999999999</v>
      </c>
      <c r="F43" s="125"/>
      <c r="G43" s="60">
        <v>3.1</v>
      </c>
      <c r="H43" s="772">
        <f t="shared" si="1"/>
        <v>12.045684023684176</v>
      </c>
      <c r="I43" s="125"/>
    </row>
    <row r="44" spans="1:9">
      <c r="A44" s="51">
        <v>5</v>
      </c>
      <c r="B44" s="759">
        <v>1.3774500000000001</v>
      </c>
      <c r="C44" s="129"/>
      <c r="D44" s="51">
        <v>3</v>
      </c>
      <c r="E44" s="757">
        <v>1.413</v>
      </c>
      <c r="F44" s="125"/>
      <c r="G44" s="60">
        <v>3.2</v>
      </c>
      <c r="H44" s="772">
        <f t="shared" si="1"/>
        <v>12.321449713396841</v>
      </c>
      <c r="I44" s="125"/>
    </row>
    <row r="45" spans="1:9">
      <c r="A45" s="51">
        <v>6</v>
      </c>
      <c r="B45" s="759">
        <v>1.54552</v>
      </c>
      <c r="C45" s="129"/>
      <c r="D45" s="51">
        <v>4</v>
      </c>
      <c r="E45" s="757">
        <v>1.585</v>
      </c>
      <c r="F45" s="125"/>
      <c r="G45" s="60">
        <v>3.3</v>
      </c>
      <c r="H45" s="772">
        <f t="shared" si="1"/>
        <v>12.588728944556472</v>
      </c>
      <c r="I45" s="125"/>
    </row>
    <row r="46" spans="1:9">
      <c r="A46" s="51">
        <v>7</v>
      </c>
      <c r="B46" s="759">
        <v>1.73411</v>
      </c>
      <c r="C46" s="129"/>
      <c r="D46" s="51">
        <v>5</v>
      </c>
      <c r="E46" s="757">
        <v>1.778</v>
      </c>
      <c r="F46" s="125"/>
      <c r="G46" s="60">
        <v>3.4</v>
      </c>
      <c r="H46" s="772">
        <f t="shared" si="1"/>
        <v>12.848028487843825</v>
      </c>
      <c r="I46" s="125"/>
    </row>
    <row r="47" spans="1:9">
      <c r="A47" s="51">
        <v>8</v>
      </c>
      <c r="B47" s="759">
        <v>1.9457</v>
      </c>
      <c r="C47" s="129"/>
      <c r="D47" s="51">
        <v>6</v>
      </c>
      <c r="E47" s="757">
        <v>1.9950000000000001</v>
      </c>
      <c r="F47" s="125"/>
      <c r="G47" s="60">
        <v>3.5</v>
      </c>
      <c r="H47" s="772">
        <f t="shared" si="1"/>
        <v>13.099811034004233</v>
      </c>
      <c r="I47" s="125"/>
    </row>
    <row r="48" spans="1:9">
      <c r="A48" s="51">
        <v>9</v>
      </c>
      <c r="B48" s="759">
        <v>2.1831100000000001</v>
      </c>
      <c r="C48" s="129"/>
      <c r="D48" s="51">
        <v>7</v>
      </c>
      <c r="E48" s="757">
        <v>2.2389999999999999</v>
      </c>
      <c r="F48" s="125"/>
      <c r="G48" s="60">
        <v>3.6</v>
      </c>
      <c r="H48" s="772">
        <f t="shared" si="1"/>
        <v>13.344500162344469</v>
      </c>
      <c r="I48" s="125"/>
    </row>
    <row r="49" spans="1:9">
      <c r="A49" s="51">
        <v>10</v>
      </c>
      <c r="B49" s="759">
        <v>2.4494899999999999</v>
      </c>
      <c r="C49" s="129"/>
      <c r="D49" s="51">
        <v>8</v>
      </c>
      <c r="E49" s="757">
        <v>2.512</v>
      </c>
      <c r="F49" s="125"/>
      <c r="G49" s="60">
        <v>3.7</v>
      </c>
      <c r="H49" s="772">
        <f t="shared" si="1"/>
        <v>13.582484628338623</v>
      </c>
      <c r="I49" s="125"/>
    </row>
    <row r="50" spans="1:9">
      <c r="A50" s="51">
        <v>11</v>
      </c>
      <c r="B50" s="759">
        <v>2.74837</v>
      </c>
      <c r="C50" s="129"/>
      <c r="D50" s="51">
        <v>9</v>
      </c>
      <c r="E50" s="757">
        <v>2.8180000000000001</v>
      </c>
      <c r="F50" s="125"/>
      <c r="G50" s="60">
        <v>3.8</v>
      </c>
      <c r="H50" s="772">
        <f t="shared" si="1"/>
        <v>13.814122079334926</v>
      </c>
      <c r="I50" s="125"/>
    </row>
    <row r="51" spans="1:9">
      <c r="A51" s="51">
        <v>12</v>
      </c>
      <c r="B51" s="759">
        <v>3.08372</v>
      </c>
      <c r="C51" s="129"/>
      <c r="D51" s="51">
        <v>10</v>
      </c>
      <c r="E51" s="757">
        <v>3.1619999999999999</v>
      </c>
      <c r="F51" s="125"/>
      <c r="G51" s="60">
        <v>3.9</v>
      </c>
      <c r="H51" s="772">
        <f t="shared" si="1"/>
        <v>14.039742287528705</v>
      </c>
      <c r="I51" s="125"/>
    </row>
    <row r="52" spans="1:9" ht="14" thickBot="1">
      <c r="A52" s="51">
        <v>13</v>
      </c>
      <c r="B52" s="759">
        <v>3.46</v>
      </c>
      <c r="C52" s="129"/>
      <c r="D52" s="51">
        <v>11</v>
      </c>
      <c r="E52" s="757">
        <v>3.548</v>
      </c>
      <c r="F52" s="125"/>
      <c r="G52" s="61">
        <v>4</v>
      </c>
      <c r="H52" s="773">
        <f t="shared" si="1"/>
        <v>14.259649973557968</v>
      </c>
      <c r="I52" s="125"/>
    </row>
    <row r="53" spans="1:9">
      <c r="A53" s="51">
        <v>14</v>
      </c>
      <c r="B53" s="759">
        <v>3.88218</v>
      </c>
      <c r="C53" s="129"/>
      <c r="D53" s="51">
        <v>12</v>
      </c>
      <c r="E53" s="757">
        <v>3.9809999999999999</v>
      </c>
      <c r="F53" s="125"/>
      <c r="G53" s="126"/>
      <c r="H53" s="127"/>
      <c r="I53" s="125"/>
    </row>
    <row r="54" spans="1:9">
      <c r="A54" s="51">
        <v>15</v>
      </c>
      <c r="B54" s="759">
        <v>4.35588</v>
      </c>
      <c r="C54" s="129"/>
      <c r="D54" s="51">
        <v>13</v>
      </c>
      <c r="E54" s="757">
        <v>4.4669999999999996</v>
      </c>
      <c r="F54" s="125"/>
      <c r="G54" s="126"/>
      <c r="H54" s="127"/>
      <c r="I54" s="125"/>
    </row>
    <row r="55" spans="1:9">
      <c r="A55" s="51">
        <v>16</v>
      </c>
      <c r="B55" s="759">
        <v>4.8873699999999998</v>
      </c>
      <c r="C55" s="129"/>
      <c r="D55" s="51">
        <v>14</v>
      </c>
      <c r="E55" s="757">
        <v>5.0119999999999996</v>
      </c>
      <c r="F55" s="125"/>
      <c r="G55" s="126"/>
      <c r="H55" s="127"/>
      <c r="I55" s="125"/>
    </row>
    <row r="56" spans="1:9">
      <c r="A56" s="51">
        <v>17</v>
      </c>
      <c r="B56" s="759">
        <v>5.4837199999999999</v>
      </c>
      <c r="C56" s="129"/>
      <c r="D56" s="51">
        <v>15</v>
      </c>
      <c r="E56" s="757">
        <v>5.6230000000000002</v>
      </c>
      <c r="F56" s="125"/>
      <c r="G56" s="126"/>
      <c r="H56" s="127"/>
      <c r="I56" s="125"/>
    </row>
    <row r="57" spans="1:9">
      <c r="A57" s="51">
        <v>18</v>
      </c>
      <c r="B57" s="759">
        <v>6.1528400000000003</v>
      </c>
      <c r="C57" s="129"/>
      <c r="D57" s="51">
        <v>16</v>
      </c>
      <c r="E57" s="757">
        <v>6.31</v>
      </c>
      <c r="F57" s="125"/>
      <c r="G57" s="126"/>
      <c r="H57" s="127"/>
      <c r="I57" s="125"/>
    </row>
    <row r="58" spans="1:9">
      <c r="A58" s="51">
        <v>19</v>
      </c>
      <c r="B58" s="759">
        <v>6.9036</v>
      </c>
      <c r="C58" s="129"/>
      <c r="D58" s="51">
        <v>17</v>
      </c>
      <c r="E58" s="757">
        <v>7.0789999999999997</v>
      </c>
      <c r="F58" s="125"/>
      <c r="G58" s="126"/>
      <c r="H58" s="127"/>
      <c r="I58" s="125"/>
    </row>
    <row r="59" spans="1:9">
      <c r="A59" s="51">
        <v>20</v>
      </c>
      <c r="B59" s="759">
        <v>7.7459699999999998</v>
      </c>
      <c r="C59" s="129"/>
      <c r="D59" s="51">
        <v>18</v>
      </c>
      <c r="E59" s="757">
        <v>7.9429999999999996</v>
      </c>
      <c r="F59" s="125"/>
      <c r="G59" s="126"/>
      <c r="H59" s="127"/>
      <c r="I59" s="125"/>
    </row>
    <row r="60" spans="1:9">
      <c r="A60" s="51">
        <v>21</v>
      </c>
      <c r="B60" s="759">
        <v>8.6911199999999997</v>
      </c>
      <c r="C60" s="129"/>
      <c r="D60" s="51">
        <v>19</v>
      </c>
      <c r="E60" s="757">
        <v>8.9130000000000003</v>
      </c>
      <c r="F60" s="125"/>
      <c r="G60" s="126"/>
      <c r="H60" s="127"/>
      <c r="I60" s="125"/>
    </row>
    <row r="61" spans="1:9">
      <c r="A61" s="51">
        <v>22</v>
      </c>
      <c r="B61" s="759">
        <v>9.7515900000000002</v>
      </c>
      <c r="C61" s="129"/>
      <c r="D61" s="51">
        <v>20</v>
      </c>
      <c r="E61" s="757">
        <v>10</v>
      </c>
      <c r="F61" s="125"/>
      <c r="G61" s="126"/>
      <c r="H61" s="127"/>
      <c r="I61" s="125"/>
    </row>
    <row r="62" spans="1:9">
      <c r="A62" s="51">
        <v>23</v>
      </c>
      <c r="B62" s="759">
        <v>10.941470000000001</v>
      </c>
      <c r="C62" s="129"/>
      <c r="D62" s="51">
        <v>21</v>
      </c>
      <c r="E62" s="757">
        <v>11.22</v>
      </c>
      <c r="F62" s="125"/>
      <c r="G62" s="126"/>
      <c r="H62" s="127"/>
      <c r="I62" s="125"/>
    </row>
    <row r="63" spans="1:9">
      <c r="A63" s="51">
        <v>24</v>
      </c>
      <c r="B63" s="759">
        <v>12.276529999999999</v>
      </c>
      <c r="C63" s="129"/>
      <c r="D63" s="51">
        <v>22</v>
      </c>
      <c r="E63" s="757">
        <v>12.589</v>
      </c>
      <c r="F63" s="125"/>
      <c r="G63" s="126"/>
      <c r="H63" s="127"/>
      <c r="I63" s="125"/>
    </row>
    <row r="64" spans="1:9">
      <c r="A64" s="51">
        <v>25</v>
      </c>
      <c r="B64" s="759">
        <v>13.77449</v>
      </c>
      <c r="C64" s="129"/>
      <c r="D64" s="51">
        <v>23</v>
      </c>
      <c r="E64" s="757">
        <v>14.125</v>
      </c>
      <c r="F64" s="125"/>
      <c r="G64" s="126"/>
      <c r="H64" s="127"/>
      <c r="I64" s="125"/>
    </row>
    <row r="65" spans="1:9" ht="14" thickBot="1">
      <c r="A65" s="54">
        <v>26</v>
      </c>
      <c r="B65" s="760">
        <v>15.45524</v>
      </c>
      <c r="C65" s="129"/>
      <c r="D65" s="54">
        <v>24</v>
      </c>
      <c r="E65" s="758">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1778" priority="1">
      <formula>$L$2=32</formula>
    </cfRule>
  </conditionalFormatting>
  <conditionalFormatting sqref="W1:W2">
    <cfRule type="expression" dxfId="1777" priority="2670">
      <formula>#REF!="BSS"</formula>
    </cfRule>
    <cfRule type="expression" dxfId="1776" priority="2671">
      <formula>#REF!="XTA"</formula>
    </cfRule>
    <cfRule type="expression" dxfId="1775" priority="2672">
      <formula>#REF!="iKon"</formula>
    </cfRule>
  </conditionalFormatting>
  <conditionalFormatting sqref="Z1:AA2">
    <cfRule type="expression" dxfId="1774" priority="2673">
      <formula>#REF!="iKon"</formula>
    </cfRule>
  </conditionalFormatting>
  <conditionalFormatting sqref="AA1:AA2">
    <cfRule type="expression" dxfId="1773" priority="2675">
      <formula>#REF!="BSS"</formula>
    </cfRule>
    <cfRule type="expression" dxfId="1772"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W6" sqref="W6"/>
      <selection pane="topRight" activeCell="W6" sqref="W6"/>
      <selection pane="bottomLeft" activeCell="W6" sqref="W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708"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708" hidden="1" customWidth="1"/>
    <col min="84" max="85" width="12.33203125" style="77" hidden="1" customWidth="1"/>
    <col min="86" max="86" width="12" style="77" hidden="1" customWidth="1"/>
    <col min="87" max="89" width="9.1640625" style="77" hidden="1" customWidth="1"/>
    <col min="90" max="90" width="9.1640625" style="708" hidden="1" customWidth="1"/>
    <col min="91" max="92" width="12.33203125" style="77" hidden="1" customWidth="1"/>
    <col min="93" max="93" width="12" style="77" hidden="1" customWidth="1"/>
    <col min="94" max="96" width="9.1640625" style="77" hidden="1" customWidth="1"/>
    <col min="97" max="97" width="9.1640625" style="708" hidden="1" customWidth="1"/>
    <col min="98" max="99" width="12.33203125" style="77" hidden="1" customWidth="1"/>
    <col min="100" max="103" width="9.1640625" style="77" hidden="1" customWidth="1"/>
    <col min="104" max="104" width="9.1640625" style="708"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608" hidden="1" customWidth="1"/>
    <col min="120" max="120" width="10.1640625" style="612" hidden="1" customWidth="1"/>
    <col min="121" max="126" width="9.1640625" style="77" hidden="1" customWidth="1"/>
    <col min="127" max="127" width="7.1640625" style="607" hidden="1" customWidth="1"/>
    <col min="128" max="128" width="17.33203125" style="147" hidden="1" customWidth="1"/>
    <col min="129" max="16384" width="9.1640625" style="77"/>
  </cols>
  <sheetData>
    <row r="1" spans="1:134" ht="35" customHeight="1" thickTop="1">
      <c r="A1" s="839"/>
      <c r="J1" s="840" t="s">
        <v>196</v>
      </c>
      <c r="K1" s="841"/>
      <c r="L1" s="842" t="str">
        <f>IF(AM1=4,"Amplifier Gain",IF(AM1&gt;7,"Amplifier Gain","Select Amplifier Gain"))</f>
        <v>Amplifier Gain</v>
      </c>
      <c r="M1" s="843"/>
      <c r="N1" s="178"/>
      <c r="O1" s="167"/>
      <c r="AC1" s="344"/>
      <c r="AD1" s="344"/>
      <c r="AM1" s="131">
        <f>Settings!K4</f>
        <v>17</v>
      </c>
      <c r="AN1" s="676" t="str">
        <f>Settings!D7</f>
        <v>DX0.4/0.6</v>
      </c>
    </row>
    <row r="2" spans="1:134"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34" ht="14" thickTop="1">
      <c r="A3" s="107"/>
      <c r="J3" s="177"/>
      <c r="K3" s="177"/>
      <c r="M3" s="847"/>
      <c r="N3" s="847"/>
      <c r="O3" s="847"/>
      <c r="P3" s="847"/>
      <c r="Q3" s="847"/>
      <c r="R3" s="847"/>
      <c r="S3" s="847"/>
      <c r="T3" s="847"/>
      <c r="U3" s="847"/>
      <c r="V3" s="847"/>
      <c r="W3" s="847"/>
      <c r="X3" s="847"/>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75"/>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38"/>
      <c r="DH3" s="734">
        <v>4</v>
      </c>
      <c r="DQ3" s="734">
        <v>17</v>
      </c>
      <c r="DR3" s="738"/>
      <c r="DS3" s="738"/>
      <c r="DT3" s="738"/>
      <c r="DU3" s="738"/>
      <c r="DV3" s="738"/>
      <c r="DY3" s="734"/>
      <c r="DZ3" s="738"/>
      <c r="EA3" s="738"/>
      <c r="EB3" s="738"/>
      <c r="EC3" s="738"/>
      <c r="ED3" s="738"/>
    </row>
    <row r="4" spans="1:134" ht="17" customHeight="1"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95"/>
      <c r="DO4" s="609"/>
      <c r="DP4" s="613"/>
      <c r="DQ4" s="552" t="s">
        <v>454</v>
      </c>
      <c r="DR4" s="551"/>
      <c r="DS4" s="551"/>
      <c r="DT4" s="551"/>
      <c r="DU4" s="551"/>
      <c r="DV4" s="551"/>
    </row>
    <row r="5" spans="1:134"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74"/>
      <c r="DO5" s="610"/>
      <c r="DP5" s="614"/>
      <c r="DQ5" s="379"/>
      <c r="DR5" s="380"/>
      <c r="DS5" s="549" t="s">
        <v>455</v>
      </c>
      <c r="DT5" s="380"/>
      <c r="DU5" s="550"/>
      <c r="DV5" s="383" t="s">
        <v>259</v>
      </c>
    </row>
    <row r="6" spans="1:134" ht="20"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74"/>
      <c r="DO6" s="610"/>
      <c r="DP6" s="614"/>
      <c r="DQ6" s="152"/>
      <c r="DR6" s="153"/>
      <c r="DS6" s="154" t="s">
        <v>27</v>
      </c>
      <c r="DT6" s="155" t="s">
        <v>189</v>
      </c>
      <c r="DU6" s="156" t="s">
        <v>190</v>
      </c>
      <c r="DV6" s="384" t="s">
        <v>469</v>
      </c>
    </row>
    <row r="7" spans="1:134" ht="16" thickBot="1">
      <c r="G7" s="75"/>
      <c r="O7" s="176"/>
      <c r="P7" s="176"/>
      <c r="Q7" s="176"/>
      <c r="R7" s="176"/>
      <c r="S7" s="176"/>
      <c r="T7" s="176"/>
      <c r="U7" s="176"/>
      <c r="V7" s="176"/>
      <c r="W7" s="214"/>
      <c r="X7" s="176"/>
      <c r="Y7" s="211"/>
      <c r="Z7" s="211"/>
      <c r="AA7" s="211"/>
      <c r="AB7" s="211"/>
      <c r="AC7" s="55"/>
      <c r="AD7" s="55"/>
      <c r="AE7" s="162"/>
      <c r="AF7" s="55"/>
      <c r="AG7" s="55"/>
      <c r="BE7" s="196"/>
      <c r="BF7" s="197"/>
      <c r="BG7" s="197"/>
      <c r="BH7" s="197"/>
      <c r="DW7" s="607" t="s">
        <v>401</v>
      </c>
      <c r="DX7" s="147" t="s">
        <v>402</v>
      </c>
    </row>
    <row r="8" spans="1:134" ht="15">
      <c r="A8" s="141" t="s">
        <v>334</v>
      </c>
      <c r="B8" s="140" t="s">
        <v>22</v>
      </c>
      <c r="C8" s="180" t="s">
        <v>28</v>
      </c>
      <c r="D8" s="222">
        <v>2.5</v>
      </c>
      <c r="E8" s="201">
        <v>300</v>
      </c>
      <c r="F8" s="202">
        <v>8</v>
      </c>
      <c r="G8" s="108" t="s">
        <v>8</v>
      </c>
      <c r="H8" s="729" t="s">
        <v>5</v>
      </c>
      <c r="I8" s="85" t="s">
        <v>4</v>
      </c>
      <c r="J8" s="243">
        <v>40</v>
      </c>
      <c r="K8" s="85" t="s">
        <v>6</v>
      </c>
      <c r="L8" s="119" t="str">
        <f>IF($AM$1&lt;3,"&gt;32kHz",IF($AM$1=5,"25.585kHz",IF($AM$1=8,"25.585kHz","OUT")))</f>
        <v>OUT</v>
      </c>
      <c r="M8" s="85" t="s">
        <v>6</v>
      </c>
      <c r="N8" s="119" t="s">
        <v>171</v>
      </c>
      <c r="O8" s="109">
        <f>IF(Settings!K$4=1,Q8,IF(Settings!K$4=2,P8,IF(Settings!K$4=3,Q8,IF(Settings!K$4=4,W8,IF(Settings!K$4=5,Q8,IF(Settings!K$4=7,W8,IF(Settings!K$4=8,Q8,IF(Settings!K$4=9,W8,W8))))))))</f>
        <v>2.5370646049697019</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97">
        <f t="shared" ref="AC8:AH8" si="1">IF($AM$1=1,AJ8,IF($AM$1=2,AJ8,IF($AM$1=3,BD8,IF($AM$1=4,DH8,IF($AM$1=5,AX8,IF($AM$1=6,AX8,IF($AM$1=7,AX8,IF($AM$1=8,AQ8,IF($AM$1=9,AQ8,IF($AM$1=10,BK8,IF($AM$1=11,BR8,IF($AM$1=12,BY8,IF($AM$1=13,CF8,IF($AM$1=14,CM8,IF($AM$1=15,CT8,IF($AM$1=17,DQ8,DA8))))))))))))))))</f>
        <v>0</v>
      </c>
      <c r="AD8" s="691">
        <f t="shared" si="1"/>
        <v>0</v>
      </c>
      <c r="AE8" s="714">
        <f t="shared" si="1"/>
        <v>6.4722330827309094</v>
      </c>
      <c r="AF8" s="688">
        <f t="shared" si="1"/>
        <v>30</v>
      </c>
      <c r="AG8" s="398">
        <f t="shared" si="1"/>
        <v>500</v>
      </c>
      <c r="AH8" s="761">
        <f t="shared" si="1"/>
        <v>8</v>
      </c>
      <c r="AI8" s="708">
        <f>IF($AM$1=1,AP8,IF($AM$1=2,AP8,IF($AM$1=3,BJ8,IF($AM$1=4,DN8,IF($AM$1=5,BD8,IF($AM$1=6,BD8,IF($AM$1=7,BD8,IF($AM$1=8,AW8,IF($AM$1=9,AW8,IF($AM$1=10,BQ8,IF($AM$1=11,BX8,IF($AM$1=12,CE8,IF($AM$1=13,CL8,IF($AM$1=14,CS8,IF($AM$1=15,CZ8,IF($AM$1=17,DY8,DG8))))))))))))))))</f>
        <v>0</v>
      </c>
      <c r="AJ8" s="253"/>
      <c r="AK8" s="165"/>
      <c r="AL8" s="590">
        <f>20*(LOG((AB8-(L$2-32))/0.7746))</f>
        <v>1.30330033578522</v>
      </c>
      <c r="AM8" s="564">
        <v>8</v>
      </c>
      <c r="AN8" s="565">
        <f>AM8*16</f>
        <v>128</v>
      </c>
      <c r="AO8" s="387">
        <v>6</v>
      </c>
      <c r="AQ8" s="680">
        <v>65</v>
      </c>
      <c r="AR8" s="681">
        <f>IF(((AQ8*(10^(8/20)))+AQ8)&gt;(IF(F8=4,110,109.5)*1.41),6,8)</f>
        <v>6</v>
      </c>
      <c r="AS8" s="680">
        <f>IF((ROUNDDOWN(SQRT(E8*F8)*0.75,0))&gt;IF(F8=4,110,109.5),IF(F8=4,110,109.5),(ROUNDDOWN(SQRT(E8*F8)*0.75,0)))</f>
        <v>36</v>
      </c>
      <c r="AT8" s="682">
        <f>VLOOKUP($D8,Settings!$R$7:$U$16,(IF($C8="LF",2,IF($C8="MF",3,4))),FALSE)</f>
        <v>6</v>
      </c>
      <c r="AU8" s="682" t="str">
        <f>(IF($C8="LF","2.0X","4.0X"))</f>
        <v>2.0X</v>
      </c>
      <c r="AV8" s="679"/>
      <c r="AW8" s="95"/>
      <c r="AX8" s="387">
        <f>ROUNDDOWN((20*(LOG10(($AS8*1.333)/0.7754)))-$L$2,0)</f>
        <v>3</v>
      </c>
      <c r="AY8" s="681">
        <f>IF($C8="LF",6,8)</f>
        <v>6</v>
      </c>
      <c r="AZ8" s="680">
        <f>ROUNDDOWN(SQRT($E8*$F8)*0.75,0)</f>
        <v>36</v>
      </c>
      <c r="BA8" s="682">
        <f>VLOOKUP($D8,Settings!$R$7:$U$16,(IF($C8="LF",2,IF($C8="MF",3,4))),FALSE)</f>
        <v>6</v>
      </c>
      <c r="BB8" s="682" t="str">
        <f>(IF($C8="LF","2.0X","4.0X"))</f>
        <v>2.0X</v>
      </c>
      <c r="BD8" s="95"/>
      <c r="BE8" s="572"/>
      <c r="BF8" s="683">
        <f>AS8</f>
        <v>36</v>
      </c>
      <c r="BG8" s="684">
        <f>AT8</f>
        <v>6</v>
      </c>
      <c r="BH8" s="684">
        <f>BG8*2</f>
        <v>12</v>
      </c>
      <c r="BI8" s="685">
        <f>AQ8*1.41</f>
        <v>91.649999999999991</v>
      </c>
      <c r="BK8" s="680">
        <f>IF((BM8*1.333)&gt;IF(F8=4,110,109.5),IF(F8=4,110,109.5),(BM8*1.333))</f>
        <v>47.988</v>
      </c>
      <c r="BL8" s="681">
        <f>IF(((BK8*(10^(8/20)))+BK8)&gt;(IF(F8=4,110,109.5)*1.41),6,8)</f>
        <v>6</v>
      </c>
      <c r="BM8" s="680">
        <f>IF((ROUNDDOWN(SQRT(E8*F8)*0.75,0))&gt;IF(F8=4,110,109.5),IF(F8=4,110,109.5),(ROUNDDOWN(SQRT(E8*F8)*0.75,0)))</f>
        <v>36</v>
      </c>
      <c r="BN8" s="682">
        <f>VLOOKUP($D8,Settings!$R$7:$U$16,(IF($C8="LF",2,IF($C8="MF",3,4))),FALSE)</f>
        <v>6</v>
      </c>
      <c r="BO8" s="682" t="str">
        <f>(IF($C8="LF","2.0X","4.0X"))</f>
        <v>2.0X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47.988</v>
      </c>
      <c r="BS8" s="681">
        <f>IF(((BR8*(10^(8/20)))+BR8)&gt;(IF(F8=4,100,109.5)*1.41),6,8)</f>
        <v>6</v>
      </c>
      <c r="BT8" s="680">
        <f>IF((ROUNDDOWN(SQRT(E8*F8)*0.75,0))&gt;IF(F8=4,100,109.5),IF(F8=4,100,109.5),(ROUNDDOWN(SQRT(E8*F8)*0.75,0)))</f>
        <v>36</v>
      </c>
      <c r="BU8" s="682">
        <f>VLOOKUP($D8,Settings!$R$7:$U$16,(IF($C8="LF",2,IF($C8="MF",3,4))),FALSE)</f>
        <v>6</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47.988</v>
      </c>
      <c r="BZ8" s="681">
        <f>IF(((BY8*(10^(8/20)))+BY8)&gt;(IF(F8=4,77,109.5)*1.41),6,8)</f>
        <v>6</v>
      </c>
      <c r="CA8" s="680">
        <f>IF((ROUNDDOWN(SQRT(E8*F8)*0.75,0))&gt;IF(F8=4,77,109.5),IF(F8=4,77,109.5),(ROUNDDOWN(SQRT(E8*F8)*0.75,0)))</f>
        <v>36</v>
      </c>
      <c r="CB8" s="682">
        <f>VLOOKUP($D8,Settings!$R$7:$U$16,(IF($C8="LF",2,IF($C8="MF",3,4))),FALSE)</f>
        <v>6</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47.988</v>
      </c>
      <c r="CG8" s="681">
        <f>IF(((CF8*(10^(8/20)))+CF8)&gt;(IF(F8=4,100,109.5)*1.41),6,8)</f>
        <v>6</v>
      </c>
      <c r="CH8" s="680">
        <f>IF((ROUNDDOWN(SQRT(E8*F8)*0.75,0))&gt;IF(F8=4,100,109.5),IF(F8=4,100,109.5),(ROUNDDOWN(SQRT(E8*F8)*0.75,0)))</f>
        <v>36</v>
      </c>
      <c r="CI8" s="682">
        <f>VLOOKUP($D8,Settings!$R$7:$U$16,(IF($C8="LF",2,IF($C8="MF",3,4))),FALSE)</f>
        <v>6</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47.988</v>
      </c>
      <c r="CN8" s="681">
        <f>IF(((CM8*(10^(8/20)))+CM8)&gt;(IF(F8=4,71,100)*1.41),6,8)</f>
        <v>6</v>
      </c>
      <c r="CO8" s="680">
        <f>IF((ROUNDDOWN(SQRT(E8*F8)*0.75,0))&gt;IF(F8=4,71,100),IF(F8=4,71,100),(ROUNDDOWN(SQRT(E8*F8)*0.75,0)))</f>
        <v>36</v>
      </c>
      <c r="CP8" s="682">
        <f>VLOOKUP($D8,Settings!$R$7:$U$16,(IF($C8="LF",2,IF($C8="MF",3,4))),FALSE)</f>
        <v>6</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47.988</v>
      </c>
      <c r="CU8" s="681">
        <f>IF(((CT8*(10^(8/20)))+CT8)&gt;(IF(F8=4,55,77.5)*1.41),6,8)</f>
        <v>6</v>
      </c>
      <c r="CV8" s="680">
        <f>IF((ROUNDDOWN(SQRT(E8*F8)*0.75,0))&gt;IF(F8=4,55,77.5),IF(F8=4,55,77.5),(ROUNDDOWN(SQRT(E8*F8)*0.75,0)))</f>
        <v>36</v>
      </c>
      <c r="CW8" s="682">
        <f>VLOOKUP($D8,Settings!$R$7:$U$16,(IF($C8="LF",2,IF($C8="MF",3,4))),FALSE)</f>
        <v>6</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47.988</v>
      </c>
      <c r="DB8" s="681">
        <f>IF(((DA8*(10^(8/20)))+DA8)&gt;(IF(F8=4,40,56.6)*1.41),6,8)</f>
        <v>6</v>
      </c>
      <c r="DC8" s="680">
        <f>IF((ROUNDDOWN(SQRT(E8*F8)*0.75,0))&gt;IF(F8=4,40,56.6),IF(F8=4,40,56.6),(ROUNDDOWN(SQRT(E8*F8)*0.75,0)))</f>
        <v>36</v>
      </c>
      <c r="DD8" s="682">
        <f>VLOOKUP($D8,Settings!$R$7:$U$16,(IF($C8="LF",2,IF($C8="MF",3,4))),FALSE)</f>
        <v>6</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3"/>
      <c r="DI8" s="165"/>
      <c r="DJ8" s="253" t="str">
        <f>VLOOKUP(DP8,$DW$9:$DX$209,2,TRUE)</f>
        <v>Out</v>
      </c>
      <c r="DK8" s="166"/>
      <c r="DL8" s="166"/>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611">
        <f>IF(C8="LF",(E8*1.33),IF(C8="MID",(E8*1.26),E8*1.19))</f>
        <v>399</v>
      </c>
      <c r="DP8" s="615">
        <f>(SQRT(F8*DO8))-1</f>
        <v>55.49778756730214</v>
      </c>
      <c r="DS8" s="563">
        <f>(20*LOG10(AQ8/0.775))-$L$2</f>
        <v>6.4722330827309094</v>
      </c>
      <c r="DT8" s="827">
        <v>30</v>
      </c>
      <c r="DU8" s="827">
        <v>500</v>
      </c>
      <c r="DV8" s="387">
        <v>8</v>
      </c>
    </row>
    <row r="9" spans="1:134" ht="15">
      <c r="A9" s="138" t="s">
        <v>167</v>
      </c>
      <c r="B9" s="137"/>
      <c r="D9" s="218"/>
      <c r="E9" s="203"/>
      <c r="F9" s="204"/>
      <c r="G9" s="121"/>
      <c r="H9" s="101"/>
      <c r="I9" s="81"/>
      <c r="J9" s="118"/>
      <c r="K9" s="81"/>
      <c r="L9" s="120"/>
      <c r="M9" s="81"/>
      <c r="N9" s="120" t="s">
        <v>172</v>
      </c>
      <c r="O9" s="110">
        <f>IF(Settings!K$4=1,Q9,IF(Settings!K$4=2,P9,IF(Settings!K$4=3,Q9,IF(Settings!K$4=4,W9,IF(Settings!K$4=5,Q9,IF(Settings!K$4=7,W9,IF(Settings!K$4=8,Q9,IF(Settings!K$4=9,W9,W9))))))))</f>
        <v>4.841952100802617</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98"/>
      <c r="AD9" s="692"/>
      <c r="AE9" s="715"/>
      <c r="AF9" s="689"/>
      <c r="AG9" s="399"/>
      <c r="AH9" s="762"/>
      <c r="AJ9" s="253"/>
      <c r="AK9" s="165"/>
      <c r="AL9" s="560"/>
      <c r="AM9" s="576"/>
      <c r="AN9" s="541"/>
      <c r="AO9" s="577"/>
      <c r="AQ9" s="680"/>
      <c r="AR9" s="681"/>
      <c r="AS9" s="680"/>
      <c r="AT9" s="682"/>
      <c r="AU9" s="682"/>
      <c r="AV9" s="387"/>
      <c r="AW9" s="95"/>
      <c r="AX9" s="387"/>
      <c r="AY9" s="681"/>
      <c r="AZ9" s="680"/>
      <c r="BA9" s="682"/>
      <c r="BB9" s="682"/>
      <c r="BD9" s="95"/>
      <c r="BE9" s="572"/>
      <c r="BF9" s="683"/>
      <c r="BG9" s="684"/>
      <c r="BH9" s="684"/>
      <c r="BI9" s="685"/>
      <c r="BK9" s="680"/>
      <c r="BL9" s="681"/>
      <c r="BM9" s="680"/>
      <c r="BN9" s="682"/>
      <c r="BO9" s="682"/>
      <c r="BQ9" s="679"/>
      <c r="BR9" s="680"/>
      <c r="BS9" s="681"/>
      <c r="BT9" s="680"/>
      <c r="BU9" s="682"/>
      <c r="BV9" s="682"/>
      <c r="BX9" s="709"/>
      <c r="BY9" s="680"/>
      <c r="BZ9" s="681"/>
      <c r="CA9" s="680"/>
      <c r="CB9" s="682"/>
      <c r="CC9" s="682"/>
      <c r="CE9" s="709"/>
      <c r="CF9" s="680"/>
      <c r="CG9" s="681"/>
      <c r="CH9" s="680"/>
      <c r="CI9" s="682"/>
      <c r="CJ9" s="682"/>
      <c r="CL9" s="707"/>
      <c r="CM9" s="680"/>
      <c r="CN9" s="681"/>
      <c r="CO9" s="680"/>
      <c r="CP9" s="682"/>
      <c r="CQ9" s="682"/>
      <c r="CS9" s="741"/>
      <c r="CT9" s="680"/>
      <c r="CU9" s="681"/>
      <c r="CV9" s="680"/>
      <c r="CW9" s="682"/>
      <c r="CX9" s="682"/>
      <c r="CY9" s="679"/>
      <c r="CZ9" s="713"/>
      <c r="DA9" s="680"/>
      <c r="DB9" s="681"/>
      <c r="DC9" s="680"/>
      <c r="DD9" s="682"/>
      <c r="DE9" s="682"/>
      <c r="DG9" s="687"/>
      <c r="DH9" s="253"/>
      <c r="DI9" s="165"/>
      <c r="DJ9" s="253"/>
      <c r="DK9" s="166"/>
      <c r="DL9" s="166"/>
      <c r="DN9" s="687"/>
      <c r="DO9" s="611"/>
      <c r="DP9" s="615"/>
      <c r="DW9" s="607">
        <v>0.5</v>
      </c>
      <c r="DX9" s="147">
        <v>-40</v>
      </c>
    </row>
    <row r="10" spans="1:134" ht="15">
      <c r="A10" s="138"/>
      <c r="B10" s="137"/>
      <c r="D10" s="218"/>
      <c r="E10" s="203"/>
      <c r="F10" s="204"/>
      <c r="G10" s="98"/>
      <c r="H10" s="101"/>
      <c r="I10" s="81"/>
      <c r="J10" s="118"/>
      <c r="K10" s="81"/>
      <c r="L10" s="120"/>
      <c r="M10" s="81"/>
      <c r="N10" s="130" t="s">
        <v>173</v>
      </c>
      <c r="O10" s="110">
        <f>IF(Settings!K$4=1,Q10,IF(Settings!K$4=2,P10,IF(Settings!K$4=3,Q10,IF(Settings!K$4=4,W10,IF(Settings!K$4=5,Q10,IF(Settings!K$4=7,W10,IF(Settings!K$4=8,Q10,IF(Settings!K$4=9,W10,W10))))))))</f>
        <v>3.0007149209090227</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98"/>
      <c r="AD10" s="692"/>
      <c r="AE10" s="715"/>
      <c r="AF10" s="689"/>
      <c r="AG10" s="399"/>
      <c r="AH10" s="762"/>
      <c r="AJ10" s="253"/>
      <c r="AK10" s="165"/>
      <c r="AL10" s="560"/>
      <c r="AM10" s="576"/>
      <c r="AN10" s="541"/>
      <c r="AO10" s="577"/>
      <c r="AQ10" s="680"/>
      <c r="AR10" s="681"/>
      <c r="AS10" s="680"/>
      <c r="AT10" s="682"/>
      <c r="AU10" s="682"/>
      <c r="AV10" s="387"/>
      <c r="AW10" s="95"/>
      <c r="AX10" s="387"/>
      <c r="AY10" s="681"/>
      <c r="AZ10" s="680"/>
      <c r="BA10" s="682"/>
      <c r="BB10" s="682"/>
      <c r="BD10" s="95"/>
      <c r="BE10" s="572"/>
      <c r="BF10" s="683"/>
      <c r="BG10" s="684"/>
      <c r="BH10" s="684"/>
      <c r="BI10" s="685"/>
      <c r="BK10" s="680"/>
      <c r="BL10" s="681"/>
      <c r="BM10" s="680"/>
      <c r="BN10" s="682"/>
      <c r="BO10" s="682"/>
      <c r="BQ10" s="679"/>
      <c r="BR10" s="680"/>
      <c r="BS10" s="681"/>
      <c r="BT10" s="680"/>
      <c r="BU10" s="682"/>
      <c r="BV10" s="682"/>
      <c r="BX10" s="709"/>
      <c r="BY10" s="680"/>
      <c r="BZ10" s="681"/>
      <c r="CA10" s="680"/>
      <c r="CB10" s="682"/>
      <c r="CC10" s="682"/>
      <c r="CE10" s="709"/>
      <c r="CF10" s="680"/>
      <c r="CG10" s="681"/>
      <c r="CH10" s="680"/>
      <c r="CI10" s="682"/>
      <c r="CJ10" s="682"/>
      <c r="CL10" s="707"/>
      <c r="CM10" s="680"/>
      <c r="CN10" s="681"/>
      <c r="CO10" s="680"/>
      <c r="CP10" s="682"/>
      <c r="CQ10" s="682"/>
      <c r="CS10" s="741"/>
      <c r="CT10" s="680"/>
      <c r="CU10" s="681"/>
      <c r="CV10" s="680"/>
      <c r="CW10" s="682"/>
      <c r="CX10" s="682"/>
      <c r="CY10" s="679"/>
      <c r="CZ10" s="713"/>
      <c r="DA10" s="680"/>
      <c r="DB10" s="681"/>
      <c r="DC10" s="680"/>
      <c r="DD10" s="682"/>
      <c r="DE10" s="682"/>
      <c r="DG10" s="687"/>
      <c r="DH10" s="253"/>
      <c r="DI10" s="165"/>
      <c r="DJ10" s="253"/>
      <c r="DK10" s="166"/>
      <c r="DL10" s="166"/>
      <c r="DN10" s="687"/>
      <c r="DO10" s="611"/>
      <c r="DP10" s="615"/>
      <c r="DW10" s="607">
        <v>0.6</v>
      </c>
      <c r="DX10" s="147">
        <v>-38.6</v>
      </c>
    </row>
    <row r="11" spans="1:134" ht="15">
      <c r="A11" s="138"/>
      <c r="B11" s="137"/>
      <c r="D11" s="218"/>
      <c r="E11" s="203"/>
      <c r="F11" s="204"/>
      <c r="G11" s="98"/>
      <c r="H11" s="101"/>
      <c r="I11" s="81"/>
      <c r="J11" s="118"/>
      <c r="K11" s="81"/>
      <c r="L11" s="120"/>
      <c r="M11" s="81"/>
      <c r="N11" s="120" t="s">
        <v>164</v>
      </c>
      <c r="O11" s="110">
        <f>IF(Settings!K$4=1,Q11,IF(Settings!K$4=2,P11,IF(Settings!K$4=3,Q11,IF(Settings!K$4=4,W11,IF(Settings!K$4=5,Q11,IF(Settings!K$4=7,W11,IF(Settings!K$4=8,Q11,IF(Settings!K$4=9,W11,W11))))))))</f>
        <v>7.8550506394170885</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98"/>
      <c r="AD11" s="692"/>
      <c r="AE11" s="715"/>
      <c r="AF11" s="689"/>
      <c r="AG11" s="399"/>
      <c r="AH11" s="762"/>
      <c r="AJ11" s="253"/>
      <c r="AK11" s="165"/>
      <c r="AL11" s="560"/>
      <c r="AM11" s="576"/>
      <c r="AN11" s="541"/>
      <c r="AO11" s="577"/>
      <c r="AQ11" s="680"/>
      <c r="AR11" s="681"/>
      <c r="AS11" s="680"/>
      <c r="AT11" s="682"/>
      <c r="AU11" s="682"/>
      <c r="AV11" s="387"/>
      <c r="AW11" s="95"/>
      <c r="AX11" s="387"/>
      <c r="AY11" s="681"/>
      <c r="AZ11" s="680"/>
      <c r="BA11" s="682"/>
      <c r="BB11" s="682"/>
      <c r="BD11" s="95"/>
      <c r="BE11" s="572"/>
      <c r="BF11" s="683"/>
      <c r="BG11" s="684"/>
      <c r="BH11" s="684"/>
      <c r="BI11" s="685"/>
      <c r="BK11" s="680"/>
      <c r="BL11" s="681"/>
      <c r="BM11" s="680"/>
      <c r="BN11" s="682"/>
      <c r="BO11" s="682"/>
      <c r="BQ11" s="679"/>
      <c r="BR11" s="680"/>
      <c r="BS11" s="681"/>
      <c r="BT11" s="680"/>
      <c r="BU11" s="682"/>
      <c r="BV11" s="682"/>
      <c r="BX11" s="709"/>
      <c r="BY11" s="680"/>
      <c r="BZ11" s="681"/>
      <c r="CA11" s="680"/>
      <c r="CB11" s="682"/>
      <c r="CC11" s="682"/>
      <c r="CE11" s="709"/>
      <c r="CF11" s="680"/>
      <c r="CG11" s="681"/>
      <c r="CH11" s="680"/>
      <c r="CI11" s="682"/>
      <c r="CJ11" s="682"/>
      <c r="CL11" s="707"/>
      <c r="CM11" s="680"/>
      <c r="CN11" s="681"/>
      <c r="CO11" s="680"/>
      <c r="CP11" s="682"/>
      <c r="CQ11" s="682"/>
      <c r="CS11" s="741"/>
      <c r="CT11" s="680"/>
      <c r="CU11" s="681"/>
      <c r="CV11" s="680"/>
      <c r="CW11" s="682"/>
      <c r="CX11" s="682"/>
      <c r="CY11" s="679"/>
      <c r="CZ11" s="713"/>
      <c r="DA11" s="680"/>
      <c r="DB11" s="681"/>
      <c r="DC11" s="680"/>
      <c r="DD11" s="682"/>
      <c r="DE11" s="682"/>
      <c r="DG11" s="687"/>
      <c r="DH11" s="253"/>
      <c r="DI11" s="165"/>
      <c r="DJ11" s="253"/>
      <c r="DK11" s="166"/>
      <c r="DL11" s="166"/>
      <c r="DN11" s="687"/>
      <c r="DO11" s="611"/>
      <c r="DP11" s="615"/>
      <c r="DW11" s="607">
        <v>0.6</v>
      </c>
      <c r="DX11" s="147">
        <v>-38.799999999999997</v>
      </c>
    </row>
    <row r="12" spans="1:134" ht="15">
      <c r="A12" s="138"/>
      <c r="B12" s="137"/>
      <c r="D12" s="218"/>
      <c r="E12" s="203"/>
      <c r="F12" s="204"/>
      <c r="G12" s="98"/>
      <c r="H12" s="101"/>
      <c r="I12" s="81"/>
      <c r="J12" s="120"/>
      <c r="K12" s="81"/>
      <c r="L12" s="120"/>
      <c r="M12" s="81"/>
      <c r="N12" s="120" t="s">
        <v>165</v>
      </c>
      <c r="O12" s="110">
        <f>IF(Settings!K$4=1,Q12,IF(Settings!K$4=2,P12,IF(Settings!K$4=3,Q12,IF(Settings!K$4=4,W12,IF(Settings!K$4=5,Q12,IF(Settings!K$4=7,W12,IF(Settings!K$4=8,Q12,IF(Settings!K$4=9,W12,W12))))))))</f>
        <v>6.0859961671510536</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98"/>
      <c r="AD12" s="692"/>
      <c r="AE12" s="715"/>
      <c r="AF12" s="689"/>
      <c r="AG12" s="399"/>
      <c r="AH12" s="762"/>
      <c r="AJ12" s="253"/>
      <c r="AK12" s="165"/>
      <c r="AL12" s="158"/>
      <c r="AM12" s="158"/>
      <c r="AN12" s="158"/>
      <c r="AO12" s="158"/>
      <c r="AQ12" s="680"/>
      <c r="AR12" s="681"/>
      <c r="AS12" s="680"/>
      <c r="AT12" s="682"/>
      <c r="AU12" s="682"/>
      <c r="AV12" s="387"/>
      <c r="AW12" s="95"/>
      <c r="AX12" s="387"/>
      <c r="AY12" s="681"/>
      <c r="AZ12" s="680"/>
      <c r="BA12" s="682"/>
      <c r="BB12" s="682"/>
      <c r="BD12" s="95"/>
      <c r="BE12" s="572"/>
      <c r="BF12" s="683"/>
      <c r="BG12" s="684"/>
      <c r="BH12" s="684"/>
      <c r="BI12" s="685"/>
      <c r="BK12" s="680"/>
      <c r="BL12" s="681"/>
      <c r="BM12" s="680"/>
      <c r="BN12" s="682"/>
      <c r="BO12" s="682"/>
      <c r="BQ12" s="679"/>
      <c r="BR12" s="680"/>
      <c r="BS12" s="681"/>
      <c r="BT12" s="680"/>
      <c r="BU12" s="682"/>
      <c r="BV12" s="682"/>
      <c r="BX12" s="709"/>
      <c r="BY12" s="680"/>
      <c r="BZ12" s="681"/>
      <c r="CA12" s="680"/>
      <c r="CB12" s="682"/>
      <c r="CC12" s="682"/>
      <c r="CE12" s="709"/>
      <c r="CF12" s="680"/>
      <c r="CG12" s="681"/>
      <c r="CH12" s="680"/>
      <c r="CI12" s="682"/>
      <c r="CJ12" s="682"/>
      <c r="CL12" s="707"/>
      <c r="CM12" s="680"/>
      <c r="CN12" s="681"/>
      <c r="CO12" s="680"/>
      <c r="CP12" s="682"/>
      <c r="CQ12" s="682"/>
      <c r="CS12" s="741"/>
      <c r="CT12" s="680"/>
      <c r="CU12" s="681"/>
      <c r="CV12" s="680"/>
      <c r="CW12" s="682"/>
      <c r="CX12" s="682"/>
      <c r="CY12" s="679"/>
      <c r="CZ12" s="713"/>
      <c r="DA12" s="680"/>
      <c r="DB12" s="681"/>
      <c r="DC12" s="680"/>
      <c r="DD12" s="682"/>
      <c r="DE12" s="682"/>
      <c r="DG12" s="687"/>
      <c r="DH12" s="253"/>
      <c r="DI12" s="165"/>
      <c r="DJ12" s="253"/>
      <c r="DK12" s="166"/>
      <c r="DL12" s="166"/>
      <c r="DN12" s="687"/>
      <c r="DO12" s="611"/>
      <c r="DP12" s="615"/>
      <c r="DW12" s="607">
        <v>0.6</v>
      </c>
      <c r="DX12" s="147">
        <v>-39</v>
      </c>
    </row>
    <row r="13" spans="1:134" ht="15">
      <c r="A13" s="138"/>
      <c r="B13" s="137"/>
      <c r="D13" s="218"/>
      <c r="E13" s="203"/>
      <c r="F13" s="204"/>
      <c r="G13" s="121"/>
      <c r="H13" s="101"/>
      <c r="I13" s="81"/>
      <c r="J13" s="122"/>
      <c r="K13" s="81"/>
      <c r="L13" s="120"/>
      <c r="M13" s="81"/>
      <c r="N13" s="120" t="s">
        <v>166</v>
      </c>
      <c r="O13" s="110">
        <f>IF(Settings!K$4=1,Q13,IF(Settings!K$4=2,P13,IF(Settings!K$4=3,Q13,IF(Settings!K$4=4,W13,IF(Settings!K$4=5,Q13,IF(Settings!K$4=7,W13,IF(Settings!K$4=8,Q13,IF(Settings!K$4=9,W13,W13))))))))</f>
        <v>7.7602219162614618</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98"/>
      <c r="AD13" s="692"/>
      <c r="AE13" s="716"/>
      <c r="AF13" s="689"/>
      <c r="AG13" s="399"/>
      <c r="AH13" s="762"/>
      <c r="AJ13" s="253"/>
      <c r="AK13" s="165"/>
      <c r="AL13" s="560"/>
      <c r="AM13" s="576"/>
      <c r="AN13" s="541"/>
      <c r="AO13" s="577"/>
      <c r="AQ13" s="680"/>
      <c r="AR13" s="681"/>
      <c r="AS13" s="680"/>
      <c r="AT13" s="682"/>
      <c r="AU13" s="682"/>
      <c r="AV13" s="387"/>
      <c r="AW13" s="95"/>
      <c r="AX13" s="387"/>
      <c r="AY13" s="681"/>
      <c r="AZ13" s="680"/>
      <c r="BA13" s="682"/>
      <c r="BB13" s="682"/>
      <c r="BD13" s="95"/>
      <c r="BE13" s="686"/>
      <c r="BF13" s="683"/>
      <c r="BG13" s="684"/>
      <c r="BH13" s="684"/>
      <c r="BI13" s="685"/>
      <c r="BK13" s="680"/>
      <c r="BL13" s="681"/>
      <c r="BM13" s="680"/>
      <c r="BN13" s="682"/>
      <c r="BO13" s="682"/>
      <c r="BQ13" s="679"/>
      <c r="BR13" s="680"/>
      <c r="BS13" s="681"/>
      <c r="BT13" s="680"/>
      <c r="BU13" s="682"/>
      <c r="BV13" s="682"/>
      <c r="BX13" s="709"/>
      <c r="BY13" s="680"/>
      <c r="BZ13" s="681"/>
      <c r="CA13" s="680"/>
      <c r="CB13" s="682"/>
      <c r="CC13" s="682"/>
      <c r="CE13" s="709"/>
      <c r="CF13" s="680"/>
      <c r="CG13" s="681"/>
      <c r="CH13" s="680"/>
      <c r="CI13" s="682"/>
      <c r="CJ13" s="682"/>
      <c r="CL13" s="707"/>
      <c r="CM13" s="680"/>
      <c r="CN13" s="681"/>
      <c r="CO13" s="680"/>
      <c r="CP13" s="682"/>
      <c r="CQ13" s="682"/>
      <c r="CS13" s="741"/>
      <c r="CT13" s="680"/>
      <c r="CU13" s="681"/>
      <c r="CV13" s="680"/>
      <c r="CW13" s="682"/>
      <c r="CX13" s="682"/>
      <c r="CY13" s="679"/>
      <c r="CZ13" s="713"/>
      <c r="DA13" s="680"/>
      <c r="DB13" s="681"/>
      <c r="DC13" s="680"/>
      <c r="DD13" s="682"/>
      <c r="DE13" s="682"/>
      <c r="DG13" s="687"/>
      <c r="DH13" s="253"/>
      <c r="DI13" s="165"/>
      <c r="DJ13" s="253"/>
      <c r="DK13" s="166"/>
      <c r="DL13" s="166"/>
      <c r="DN13" s="687"/>
      <c r="DO13" s="611"/>
      <c r="DP13" s="615"/>
      <c r="DW13" s="607">
        <v>0.6</v>
      </c>
      <c r="DX13" s="147">
        <v>-39.200000000000003</v>
      </c>
    </row>
    <row r="14" spans="1:134" ht="16" thickBot="1">
      <c r="A14" s="138"/>
      <c r="B14" s="137"/>
      <c r="D14" s="218"/>
      <c r="E14" s="203"/>
      <c r="F14" s="204"/>
      <c r="G14" s="121"/>
      <c r="H14" s="101"/>
      <c r="I14" s="81"/>
      <c r="J14" s="334"/>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99"/>
      <c r="AD14" s="693"/>
      <c r="AE14" s="717"/>
      <c r="AF14" s="690"/>
      <c r="AG14" s="400"/>
      <c r="AH14" s="763"/>
      <c r="AJ14" s="253"/>
      <c r="AK14" s="165"/>
      <c r="AL14" s="560"/>
      <c r="AM14" s="576"/>
      <c r="AN14" s="541"/>
      <c r="AO14" s="577"/>
      <c r="AQ14" s="680"/>
      <c r="AR14" s="681"/>
      <c r="AS14" s="680"/>
      <c r="AT14" s="682"/>
      <c r="AU14" s="682"/>
      <c r="AV14" s="387"/>
      <c r="AW14" s="95"/>
      <c r="AX14" s="387"/>
      <c r="AY14" s="681"/>
      <c r="AZ14" s="680"/>
      <c r="BA14" s="682"/>
      <c r="BB14" s="682"/>
      <c r="BD14" s="95"/>
      <c r="BE14" s="686"/>
      <c r="BF14" s="683"/>
      <c r="BG14" s="684"/>
      <c r="BH14" s="684"/>
      <c r="BI14" s="685"/>
      <c r="BK14" s="680"/>
      <c r="BL14" s="681"/>
      <c r="BM14" s="680"/>
      <c r="BN14" s="682"/>
      <c r="BO14" s="682"/>
      <c r="BQ14" s="679"/>
      <c r="BR14" s="680"/>
      <c r="BS14" s="681"/>
      <c r="BT14" s="680"/>
      <c r="BU14" s="682"/>
      <c r="BV14" s="682"/>
      <c r="BX14" s="709"/>
      <c r="BY14" s="680"/>
      <c r="BZ14" s="681"/>
      <c r="CA14" s="680"/>
      <c r="CB14" s="682"/>
      <c r="CC14" s="682"/>
      <c r="CE14" s="709"/>
      <c r="CF14" s="680"/>
      <c r="CG14" s="681"/>
      <c r="CH14" s="680"/>
      <c r="CI14" s="682"/>
      <c r="CJ14" s="682"/>
      <c r="CL14" s="707"/>
      <c r="CM14" s="680"/>
      <c r="CN14" s="681"/>
      <c r="CO14" s="680"/>
      <c r="CP14" s="682"/>
      <c r="CQ14" s="682"/>
      <c r="CS14" s="741"/>
      <c r="CT14" s="680"/>
      <c r="CU14" s="681"/>
      <c r="CV14" s="680"/>
      <c r="CW14" s="682"/>
      <c r="CX14" s="682"/>
      <c r="CY14" s="679"/>
      <c r="CZ14" s="713"/>
      <c r="DA14" s="680"/>
      <c r="DB14" s="681"/>
      <c r="DC14" s="680"/>
      <c r="DD14" s="682"/>
      <c r="DE14" s="682"/>
      <c r="DG14" s="687"/>
      <c r="DH14" s="253"/>
      <c r="DI14" s="165"/>
      <c r="DJ14" s="253"/>
      <c r="DK14" s="166"/>
      <c r="DL14" s="166"/>
      <c r="DN14" s="687"/>
      <c r="DO14" s="611"/>
      <c r="DP14" s="615"/>
      <c r="DW14" s="607">
        <v>0.6</v>
      </c>
      <c r="DX14" s="147">
        <v>-39.4</v>
      </c>
    </row>
    <row r="15" spans="1:134" ht="16" thickBot="1">
      <c r="A15" s="224"/>
      <c r="B15" s="225"/>
      <c r="C15" s="211"/>
      <c r="D15" s="226"/>
      <c r="E15" s="212"/>
      <c r="F15" s="213"/>
      <c r="G15" s="221"/>
      <c r="H15" s="176"/>
      <c r="I15" s="176"/>
      <c r="J15" s="227"/>
      <c r="K15" s="176"/>
      <c r="L15" s="176"/>
      <c r="M15" s="176"/>
      <c r="N15" s="228"/>
      <c r="O15" s="113"/>
      <c r="P15" s="228"/>
      <c r="Q15" s="228"/>
      <c r="R15" s="228"/>
      <c r="S15" s="228"/>
      <c r="T15" s="228"/>
      <c r="U15" s="228"/>
      <c r="V15" s="228"/>
      <c r="W15" s="214"/>
      <c r="X15" s="229"/>
      <c r="Y15" s="212"/>
      <c r="Z15" s="213"/>
      <c r="AA15" s="216"/>
      <c r="AB15" s="216"/>
      <c r="AC15" s="700"/>
      <c r="AD15" s="694"/>
      <c r="AE15" s="612"/>
      <c r="AF15" s="689"/>
      <c r="AG15" s="385"/>
      <c r="AH15" s="694"/>
      <c r="AJ15" s="253"/>
      <c r="AK15" s="165"/>
      <c r="AL15" s="560"/>
      <c r="AM15" s="576"/>
      <c r="AN15" s="541"/>
      <c r="AO15" s="577"/>
      <c r="AQ15" s="680"/>
      <c r="AR15" s="681"/>
      <c r="AS15" s="680"/>
      <c r="AT15" s="682"/>
      <c r="AU15" s="682"/>
      <c r="AV15" s="387"/>
      <c r="AW15" s="95"/>
      <c r="AX15" s="387"/>
      <c r="AY15" s="681"/>
      <c r="AZ15" s="680"/>
      <c r="BA15" s="682"/>
      <c r="BB15" s="682"/>
      <c r="BD15" s="95"/>
      <c r="BE15" s="686"/>
      <c r="BF15" s="683"/>
      <c r="BG15" s="684"/>
      <c r="BH15" s="684"/>
      <c r="BI15" s="685"/>
      <c r="BK15" s="680"/>
      <c r="BL15" s="681"/>
      <c r="BM15" s="680"/>
      <c r="BN15" s="682"/>
      <c r="BO15" s="682"/>
      <c r="BQ15" s="679"/>
      <c r="BR15" s="680"/>
      <c r="BS15" s="681"/>
      <c r="BT15" s="680"/>
      <c r="BU15" s="682"/>
      <c r="BV15" s="682"/>
      <c r="BX15" s="709"/>
      <c r="BY15" s="680"/>
      <c r="BZ15" s="681"/>
      <c r="CA15" s="680"/>
      <c r="CB15" s="682"/>
      <c r="CC15" s="682"/>
      <c r="CE15" s="709"/>
      <c r="CF15" s="680"/>
      <c r="CG15" s="681"/>
      <c r="CH15" s="680"/>
      <c r="CI15" s="682"/>
      <c r="CJ15" s="682"/>
      <c r="CL15" s="707"/>
      <c r="CM15" s="680"/>
      <c r="CN15" s="681"/>
      <c r="CO15" s="680"/>
      <c r="CP15" s="682"/>
      <c r="CQ15" s="682"/>
      <c r="CS15" s="741"/>
      <c r="CT15" s="680"/>
      <c r="CU15" s="681"/>
      <c r="CV15" s="680"/>
      <c r="CW15" s="682"/>
      <c r="CX15" s="682"/>
      <c r="CY15" s="679"/>
      <c r="CZ15" s="713"/>
      <c r="DA15" s="680"/>
      <c r="DB15" s="681"/>
      <c r="DC15" s="680"/>
      <c r="DD15" s="682"/>
      <c r="DE15" s="682"/>
      <c r="DG15" s="687"/>
      <c r="DH15" s="253"/>
      <c r="DI15" s="165"/>
      <c r="DJ15" s="253"/>
      <c r="DK15" s="166"/>
      <c r="DL15" s="166"/>
      <c r="DN15" s="687"/>
      <c r="DO15" s="611"/>
      <c r="DP15" s="615"/>
      <c r="DW15" s="607">
        <v>0.6</v>
      </c>
      <c r="DX15" s="147">
        <v>-39.6</v>
      </c>
    </row>
    <row r="16" spans="1:134" ht="15">
      <c r="A16" s="138" t="s">
        <v>334</v>
      </c>
      <c r="B16" s="137" t="s">
        <v>22</v>
      </c>
      <c r="C16" s="131" t="s">
        <v>28</v>
      </c>
      <c r="D16" s="218">
        <v>2.5</v>
      </c>
      <c r="E16" s="203">
        <v>300</v>
      </c>
      <c r="F16" s="204">
        <v>8</v>
      </c>
      <c r="G16" s="98" t="s">
        <v>8</v>
      </c>
      <c r="H16" s="449" t="s">
        <v>5</v>
      </c>
      <c r="I16" s="81" t="s">
        <v>4</v>
      </c>
      <c r="J16" s="118">
        <v>40</v>
      </c>
      <c r="K16" s="81" t="s">
        <v>6</v>
      </c>
      <c r="L16" s="120" t="str">
        <f>IF($AM$1&lt;3,"&gt;32kHz",IF($AM$1=5,"25.585kHz",IF($AM$1=8,"25.585kHz","OUT")))</f>
        <v>OUT</v>
      </c>
      <c r="M16" s="81" t="s">
        <v>6</v>
      </c>
      <c r="N16" s="120" t="s">
        <v>171</v>
      </c>
      <c r="O16" s="110">
        <f>IF(Settings!K$4=1,Q16,IF(Settings!K$4=2,P16,IF(Settings!K$4=3,Q16,IF(Settings!K$4=4,W16,IF(Settings!K$4=5,Q16,IF(Settings!K$4=7,W16,IF(Settings!K$4=8,Q16,IF(Settings!K$4=9,W16,W16))))))))</f>
        <v>3.6138276623668921</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97">
        <f t="shared" ref="AC16:AH16" si="8">IF($AM$1=1,AJ16,IF($AM$1=2,AJ16,IF($AM$1=3,BD16,IF($AM$1=4,DH16,IF($AM$1=5,AX16,IF($AM$1=6,AX16,IF($AM$1=7,AX16,IF($AM$1=8,AQ16,IF($AM$1=9,AQ16,IF($AM$1=10,BK16,IF($AM$1=11,BR16,IF($AM$1=12,BY16,IF($AM$1=13,CF16,IF($AM$1=14,CM16,IF($AM$1=15,CT16,IF($AM$1=17,DQ16,DA16))))))))))))))))</f>
        <v>0</v>
      </c>
      <c r="AD16" s="691">
        <f t="shared" si="8"/>
        <v>0</v>
      </c>
      <c r="AE16" s="714">
        <f t="shared" si="8"/>
        <v>6.4722330827309094</v>
      </c>
      <c r="AF16" s="688">
        <f t="shared" si="8"/>
        <v>30</v>
      </c>
      <c r="AG16" s="398">
        <f t="shared" si="8"/>
        <v>500</v>
      </c>
      <c r="AH16" s="761">
        <f t="shared" si="8"/>
        <v>8</v>
      </c>
      <c r="AI16" s="708">
        <f>IF($AM$1=1,AP16,IF($AM$1=2,AP16,IF($AM$1=3,BJ16,IF($AM$1=4,DN16,IF($AM$1=5,BD16,IF($AM$1=6,BD16,IF($AM$1=7,BD16,IF($AM$1=8,AW16,IF($AM$1=9,AW16,IF($AM$1=10,BQ16,IF($AM$1=11,BX16,IF($AM$1=12,CE16,IF($AM$1=13,CL16,IF($AM$1=14,CS16,IF($AM$1=15,CZ16,IF($AM$1=17,DY16,DG16))))))))))))))))</f>
        <v>0</v>
      </c>
      <c r="AJ16" s="253"/>
      <c r="AK16" s="165"/>
      <c r="AL16" s="590">
        <f>20*(LOG((AB16-(L$2-32))/0.7746))</f>
        <v>1.30330033578522</v>
      </c>
      <c r="AM16" s="564">
        <v>8</v>
      </c>
      <c r="AN16" s="565">
        <f>AM16*16</f>
        <v>128</v>
      </c>
      <c r="AO16" s="387">
        <v>6</v>
      </c>
      <c r="AQ16" s="680">
        <v>65</v>
      </c>
      <c r="AR16" s="681">
        <f>IF(((AQ16*(10^(8/20)))+AQ16)&gt;(IF(F16=4,110,109.5)*1.41),6,8)</f>
        <v>6</v>
      </c>
      <c r="AS16" s="680">
        <f>IF((ROUNDDOWN(SQRT(E16*F16)*0.75,0))&gt;IF(F16=4,110,109.5),IF(F16=4,110,109.5),(ROUNDDOWN(SQRT(E16*F16)*0.75,0)))</f>
        <v>36</v>
      </c>
      <c r="AT16" s="682">
        <f>VLOOKUP($D16,Settings!$R$7:$U$16,(IF($C16="LF",2,IF($C16="MF",3,4))),FALSE)</f>
        <v>6</v>
      </c>
      <c r="AU16" s="682" t="str">
        <f>(IF($C16="LF","2.0X","4.0X"))</f>
        <v>2.0X</v>
      </c>
      <c r="AV16" s="387"/>
      <c r="AW16" s="95"/>
      <c r="AX16" s="387">
        <f>ROUNDDOWN((20*(LOG10(($AS16*1.333)/0.7754)))-$L$2,0)</f>
        <v>3</v>
      </c>
      <c r="AY16" s="681">
        <f>IF($C16="LF",6,8)</f>
        <v>6</v>
      </c>
      <c r="AZ16" s="680">
        <f>ROUNDDOWN(SQRT($E16*$F16)*0.75,0)</f>
        <v>36</v>
      </c>
      <c r="BA16" s="682">
        <f>VLOOKUP($D16,Settings!$R$7:$U$16,(IF($C16="LF",2,IF($C16="MF",3,4))),FALSE)</f>
        <v>6</v>
      </c>
      <c r="BB16" s="682" t="str">
        <f>(IF($C16="LF","2.0X","4.0X"))</f>
        <v>2.0X</v>
      </c>
      <c r="BD16" s="95"/>
      <c r="BE16" s="686"/>
      <c r="BF16" s="683">
        <f>AS16</f>
        <v>36</v>
      </c>
      <c r="BG16" s="684">
        <f>AT16</f>
        <v>6</v>
      </c>
      <c r="BH16" s="684">
        <f>BG16*2</f>
        <v>12</v>
      </c>
      <c r="BI16" s="685">
        <f>AQ16*1.41</f>
        <v>91.649999999999991</v>
      </c>
      <c r="BK16" s="680">
        <f>IF((BM16*1.333)&gt;IF(F16=4,110,109.5),IF(F16=4,110,109.5),(BM16*1.333))</f>
        <v>47.988</v>
      </c>
      <c r="BL16" s="681">
        <f>IF(((BK16*(10^(8/20)))+BK16)&gt;(IF(F16=4,110,109.5)*1.41),6,8)</f>
        <v>6</v>
      </c>
      <c r="BM16" s="680">
        <f>IF((ROUNDDOWN(SQRT(E16*F16)*0.75,0))&gt;IF(F16=4,110,109.5),IF(F16=4,110,109.5),(ROUNDDOWN(SQRT(E16*F16)*0.75,0)))</f>
        <v>36</v>
      </c>
      <c r="BN16" s="682">
        <f>VLOOKUP($D16,Settings!$R$7:$U$16,(IF($C16="LF",2,IF($C16="MF",3,4))),FALSE)</f>
        <v>6</v>
      </c>
      <c r="BO16" s="682" t="str">
        <f>(IF($C16="LF","2.0X","4.0X"))</f>
        <v>2.0X</v>
      </c>
      <c r="BQ16" s="679"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80">
        <f>IF((BT16*1.333)&gt;IF(F16=4,100,109.5),IF(F16=4,100,109.5),(BT16*1.333))</f>
        <v>47.988</v>
      </c>
      <c r="BS16" s="681">
        <f>IF(((BR16*(10^(8/20)))+BR16)&gt;(IF(F16=4,100,109.5)*1.41),6,8)</f>
        <v>6</v>
      </c>
      <c r="BT16" s="680">
        <f>IF((ROUNDDOWN(SQRT(E16*F16)*0.75,0))&gt;IF(F16=4,100,109.5),IF(F16=4,100,109.5),(ROUNDDOWN(SQRT(E16*F16)*0.75,0)))</f>
        <v>36</v>
      </c>
      <c r="BU16" s="682">
        <f>VLOOKUP($D16,Settings!$R$7:$U$16,(IF($C16="LF",2,IF($C16="MF",3,4))),FALSE)</f>
        <v>6</v>
      </c>
      <c r="BV16" s="682" t="str">
        <f>(IF($C16="LF","2.0X","4.0X"))</f>
        <v>2.0X</v>
      </c>
      <c r="BX16" s="709"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80">
        <f>IF((CA16*1.333)&gt;IF(F16=4,77,109.5),IF(F16=4,77,109.5),(CA16*1.333))</f>
        <v>47.988</v>
      </c>
      <c r="BZ16" s="681">
        <f>IF(((BY16*(10^(8/20)))+BY16)&gt;(IF(F16=4,77,109.5)*1.41),6,8)</f>
        <v>6</v>
      </c>
      <c r="CA16" s="680">
        <f>IF((ROUNDDOWN(SQRT(E16*F16)*0.75,0))&gt;IF(F16=4,77,109.5),IF(F16=4,77,109.5),(ROUNDDOWN(SQRT(E16*F16)*0.75,0)))</f>
        <v>36</v>
      </c>
      <c r="CB16" s="682">
        <f>VLOOKUP($D16,Settings!$R$7:$U$16,(IF($C16="LF",2,IF($C16="MF",3,4))),FALSE)</f>
        <v>6</v>
      </c>
      <c r="CC16" s="682" t="str">
        <f>(IF($C16="LF","2.0X","4.0X"))</f>
        <v>2.0X</v>
      </c>
      <c r="CE16" s="709"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80">
        <f>IF((CH16*1.333)&gt;IF(F16=4,100,109.5),IF(F16=4,100,109.5),(CH16*1.333))</f>
        <v>47.988</v>
      </c>
      <c r="CG16" s="681">
        <f>IF(((CF16*(10^(8/20)))+CF16)&gt;(IF(F16=4,100,109.5)*1.41),6,8)</f>
        <v>6</v>
      </c>
      <c r="CH16" s="680">
        <f>IF((ROUNDDOWN(SQRT(E16*F16)*0.75,0))&gt;IF(F16=4,100,109.5),IF(F16=4,100,109.5),(ROUNDDOWN(SQRT(E16*F16)*0.75,0)))</f>
        <v>36</v>
      </c>
      <c r="CI16" s="682">
        <f>VLOOKUP($D16,Settings!$R$7:$U$16,(IF($C16="LF",2,IF($C16="MF",3,4))),FALSE)</f>
        <v>6</v>
      </c>
      <c r="CJ16" s="682" t="str">
        <f>(IF($C16="LF","2.0X","4.0X"))</f>
        <v>2.0X</v>
      </c>
      <c r="CL16" s="707"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80">
        <f>IF((CO16*1.333)&gt;IF(F16=4,71,100),IF(F16=4,71,100),(CO16*1.333))</f>
        <v>47.988</v>
      </c>
      <c r="CN16" s="681">
        <f>IF(((CM16*(10^(8/20)))+CM16)&gt;(IF(F16=4,71,100)*1.41),6,8)</f>
        <v>6</v>
      </c>
      <c r="CO16" s="680">
        <f>IF((ROUNDDOWN(SQRT(E16*F16)*0.75,0))&gt;IF(F16=4,71,100),IF(F16=4,71,100),(ROUNDDOWN(SQRT(E16*F16)*0.75,0)))</f>
        <v>36</v>
      </c>
      <c r="CP16" s="682">
        <f>VLOOKUP($D16,Settings!$R$7:$U$16,(IF($C16="LF",2,IF($C16="MF",3,4))),FALSE)</f>
        <v>6</v>
      </c>
      <c r="CQ16" s="682" t="str">
        <f>(IF($C16="LF","2.0X","4.0X"))</f>
        <v>2.0X</v>
      </c>
      <c r="CS16" s="707"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80">
        <f>IF((CV16*1.333)&gt;IF(F16=4,55,77.5),IF(F16=4,55,77.5),(CV16*1.333))</f>
        <v>47.988</v>
      </c>
      <c r="CU16" s="681">
        <f>IF(((CT16*(10^(8/20)))+CT16)&gt;(IF(F16=4,55,77.5)*1.41),6,8)</f>
        <v>6</v>
      </c>
      <c r="CV16" s="680">
        <f>IF((ROUNDDOWN(SQRT(E16*F16)*0.75,0))&gt;IF(F16=4,55,77.5),IF(F16=4,55,77.5),(ROUNDDOWN(SQRT(E16*F16)*0.75,0)))</f>
        <v>36</v>
      </c>
      <c r="CW16" s="682">
        <f>VLOOKUP($D16,Settings!$R$7:$U$16,(IF($C16="LF",2,IF($C16="MF",3,4))),FALSE)</f>
        <v>6</v>
      </c>
      <c r="CX16" s="682" t="str">
        <f>(IF($C16="LF","2.0X","4.0X"))</f>
        <v>2.0X</v>
      </c>
      <c r="CZ16" s="707"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80">
        <f>IF((DC16*1.333)&gt;IF(F16=4,40,56.6),IF(F16=4,40,56.6),(DC16*1.333))</f>
        <v>47.988</v>
      </c>
      <c r="DB16" s="681">
        <f>IF(((DA16*(10^(8/20)))+DA16)&gt;(IF(F16=4,40,56.6)*1.41),6,8)</f>
        <v>6</v>
      </c>
      <c r="DC16" s="680">
        <f>IF((ROUNDDOWN(SQRT(E16*F16)*0.75,0))&gt;IF(F16=4,40,56.6),IF(F16=4,40,56.6),(ROUNDDOWN(SQRT(E16*F16)*0.75,0)))</f>
        <v>36</v>
      </c>
      <c r="DD16" s="682">
        <f>VLOOKUP($D16,Settings!$R$7:$U$16,(IF($C16="LF",2,IF($C16="MF",3,4))),FALSE)</f>
        <v>6</v>
      </c>
      <c r="DE16" s="682" t="str">
        <f>(IF($C16="LF","2.0X","4.0X"))</f>
        <v>2.0X</v>
      </c>
      <c r="DG16" s="687"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3"/>
      <c r="DI16" s="165"/>
      <c r="DJ16" s="253" t="str">
        <f>VLOOKUP(DP16,$DW$9:$DX$209,2,TRUE)</f>
        <v>Out</v>
      </c>
      <c r="DK16" s="166"/>
      <c r="DL16" s="166"/>
      <c r="DN16" s="687"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611">
        <f>IF(C16="LF",(E16*1.33),IF(C16="MID",(E16*1.26),E16*1.19))</f>
        <v>399</v>
      </c>
      <c r="DP16" s="615">
        <f>(SQRT(F16*DO16))-1</f>
        <v>55.49778756730214</v>
      </c>
      <c r="DS16" s="563">
        <f>(20*LOG10(AQ16/0.775))-$L$2</f>
        <v>6.4722330827309094</v>
      </c>
      <c r="DT16" s="827">
        <v>30</v>
      </c>
      <c r="DU16" s="827">
        <v>500</v>
      </c>
      <c r="DV16" s="387">
        <v>8</v>
      </c>
      <c r="DW16" s="607">
        <v>0.6</v>
      </c>
      <c r="DX16" s="147">
        <v>-39.799999999999997</v>
      </c>
    </row>
    <row r="17" spans="1:128" s="72" customFormat="1" ht="15">
      <c r="A17" s="138" t="s">
        <v>169</v>
      </c>
      <c r="B17" s="137"/>
      <c r="C17" s="131"/>
      <c r="D17" s="218"/>
      <c r="E17" s="203"/>
      <c r="F17" s="204"/>
      <c r="G17" s="98"/>
      <c r="H17" s="101"/>
      <c r="I17" s="81"/>
      <c r="J17" s="118"/>
      <c r="K17" s="81"/>
      <c r="L17" s="120"/>
      <c r="M17" s="81"/>
      <c r="N17" s="120" t="s">
        <v>174</v>
      </c>
      <c r="O17" s="110">
        <f>IF(Settings!K$4=1,Q17,IF(Settings!K$4=2,P17,IF(Settings!K$4=3,Q17,IF(Settings!K$4=4,W17,IF(Settings!K$4=5,Q17,IF(Settings!K$4=7,W17,IF(Settings!K$4=8,Q17,IF(Settings!K$4=9,W17,W17))))))))</f>
        <v>2.9080471763464026</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98"/>
      <c r="AD17" s="692"/>
      <c r="AE17" s="715"/>
      <c r="AF17" s="689"/>
      <c r="AG17" s="399"/>
      <c r="AH17" s="762"/>
      <c r="AI17" s="708"/>
      <c r="AJ17" s="253"/>
      <c r="AK17" s="165"/>
      <c r="AL17" s="560"/>
      <c r="AM17" s="576"/>
      <c r="AN17" s="541"/>
      <c r="AO17" s="577"/>
      <c r="AQ17" s="680"/>
      <c r="AR17" s="681"/>
      <c r="AS17" s="680"/>
      <c r="AT17" s="682"/>
      <c r="AU17" s="682"/>
      <c r="AV17" s="387"/>
      <c r="AW17" s="158"/>
      <c r="AX17" s="387"/>
      <c r="AY17" s="681"/>
      <c r="AZ17" s="680"/>
      <c r="BA17" s="682"/>
      <c r="BB17" s="682"/>
      <c r="BC17" s="77"/>
      <c r="BD17" s="95"/>
      <c r="BE17" s="686"/>
      <c r="BF17" s="683"/>
      <c r="BG17" s="684"/>
      <c r="BH17" s="684"/>
      <c r="BI17" s="685"/>
      <c r="BJ17" s="77"/>
      <c r="BK17" s="680"/>
      <c r="BL17" s="681"/>
      <c r="BM17" s="680"/>
      <c r="BN17" s="682"/>
      <c r="BO17" s="682"/>
      <c r="BQ17" s="679"/>
      <c r="BR17" s="680"/>
      <c r="BS17" s="681"/>
      <c r="BT17" s="680"/>
      <c r="BU17" s="682"/>
      <c r="BV17" s="682"/>
      <c r="BX17" s="709"/>
      <c r="BY17" s="680"/>
      <c r="BZ17" s="681"/>
      <c r="CA17" s="680"/>
      <c r="CB17" s="682"/>
      <c r="CC17" s="682"/>
      <c r="CE17" s="709"/>
      <c r="CF17" s="680"/>
      <c r="CG17" s="681"/>
      <c r="CH17" s="680"/>
      <c r="CI17" s="682"/>
      <c r="CJ17" s="682"/>
      <c r="CL17" s="707"/>
      <c r="CM17" s="680"/>
      <c r="CN17" s="681"/>
      <c r="CO17" s="680"/>
      <c r="CP17" s="682"/>
      <c r="CQ17" s="682"/>
      <c r="CS17" s="741"/>
      <c r="CT17" s="680"/>
      <c r="CU17" s="681"/>
      <c r="CV17" s="680"/>
      <c r="CW17" s="682"/>
      <c r="CX17" s="682"/>
      <c r="CY17" s="679"/>
      <c r="CZ17" s="713"/>
      <c r="DA17" s="680"/>
      <c r="DB17" s="681"/>
      <c r="DC17" s="680"/>
      <c r="DD17" s="682"/>
      <c r="DE17" s="682"/>
      <c r="DG17" s="687"/>
      <c r="DH17" s="253"/>
      <c r="DI17" s="165"/>
      <c r="DJ17" s="253"/>
      <c r="DK17" s="166"/>
      <c r="DL17" s="166"/>
      <c r="DN17" s="687"/>
      <c r="DO17" s="611"/>
      <c r="DP17" s="615"/>
      <c r="DW17" s="607">
        <v>0.7</v>
      </c>
      <c r="DX17" s="147">
        <v>-37.200000000000003</v>
      </c>
    </row>
    <row r="18" spans="1:128" s="72" customFormat="1" ht="15">
      <c r="A18" s="138"/>
      <c r="B18" s="137"/>
      <c r="C18" s="131"/>
      <c r="D18" s="218"/>
      <c r="E18" s="203"/>
      <c r="F18" s="204"/>
      <c r="G18" s="98"/>
      <c r="H18" s="101"/>
      <c r="I18" s="81"/>
      <c r="J18" s="120"/>
      <c r="K18" s="81"/>
      <c r="L18" s="120"/>
      <c r="M18" s="81"/>
      <c r="N18" s="120" t="s">
        <v>19</v>
      </c>
      <c r="O18" s="110">
        <f>IF(Settings!K$4=1,Q18,IF(Settings!K$4=2,P18,IF(Settings!K$4=3,Q18,IF(Settings!K$4=4,W18,IF(Settings!K$4=5,Q18,IF(Settings!K$4=7,W18,IF(Settings!K$4=8,Q18,IF(Settings!K$4=9,W18,W18))))))))</f>
        <v>4.201278167121747</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98"/>
      <c r="AD18" s="692"/>
      <c r="AE18" s="715"/>
      <c r="AF18" s="689"/>
      <c r="AG18" s="399"/>
      <c r="AH18" s="762"/>
      <c r="AI18" s="708"/>
      <c r="AJ18" s="253"/>
      <c r="AK18" s="165"/>
      <c r="AL18" s="158"/>
      <c r="AM18" s="158"/>
      <c r="AN18" s="158"/>
      <c r="AO18" s="158"/>
      <c r="AQ18" s="680"/>
      <c r="AR18" s="681"/>
      <c r="AS18" s="680"/>
      <c r="AT18" s="682"/>
      <c r="AU18" s="682"/>
      <c r="AV18" s="387"/>
      <c r="AW18" s="158"/>
      <c r="AX18" s="387"/>
      <c r="AY18" s="681"/>
      <c r="AZ18" s="680"/>
      <c r="BA18" s="682"/>
      <c r="BB18" s="682"/>
      <c r="BC18" s="77"/>
      <c r="BD18" s="95"/>
      <c r="BE18" s="686"/>
      <c r="BF18" s="683"/>
      <c r="BG18" s="684"/>
      <c r="BH18" s="684"/>
      <c r="BI18" s="685"/>
      <c r="BJ18" s="77"/>
      <c r="BK18" s="680"/>
      <c r="BL18" s="681"/>
      <c r="BM18" s="680"/>
      <c r="BN18" s="682"/>
      <c r="BO18" s="682"/>
      <c r="BQ18" s="679"/>
      <c r="BR18" s="680"/>
      <c r="BS18" s="681"/>
      <c r="BT18" s="680"/>
      <c r="BU18" s="682"/>
      <c r="BV18" s="682"/>
      <c r="BX18" s="709"/>
      <c r="BY18" s="680"/>
      <c r="BZ18" s="681"/>
      <c r="CA18" s="680"/>
      <c r="CB18" s="682"/>
      <c r="CC18" s="682"/>
      <c r="CE18" s="709"/>
      <c r="CF18" s="680"/>
      <c r="CG18" s="681"/>
      <c r="CH18" s="680"/>
      <c r="CI18" s="682"/>
      <c r="CJ18" s="682"/>
      <c r="CL18" s="707"/>
      <c r="CM18" s="680"/>
      <c r="CN18" s="681"/>
      <c r="CO18" s="680"/>
      <c r="CP18" s="682"/>
      <c r="CQ18" s="682"/>
      <c r="CS18" s="741"/>
      <c r="CT18" s="680"/>
      <c r="CU18" s="681"/>
      <c r="CV18" s="680"/>
      <c r="CW18" s="682"/>
      <c r="CX18" s="682"/>
      <c r="CY18" s="679"/>
      <c r="CZ18" s="713"/>
      <c r="DA18" s="680"/>
      <c r="DB18" s="681"/>
      <c r="DC18" s="680"/>
      <c r="DD18" s="682"/>
      <c r="DE18" s="682"/>
      <c r="DG18" s="687"/>
      <c r="DH18" s="253"/>
      <c r="DI18" s="165"/>
      <c r="DJ18" s="253"/>
      <c r="DK18" s="166"/>
      <c r="DL18" s="166"/>
      <c r="DN18" s="687"/>
      <c r="DO18" s="611"/>
      <c r="DP18" s="615"/>
      <c r="DW18" s="607">
        <v>0.7</v>
      </c>
      <c r="DX18" s="147">
        <v>-37.4</v>
      </c>
    </row>
    <row r="19" spans="1:128" s="72" customFormat="1" ht="16" thickBot="1">
      <c r="A19" s="223"/>
      <c r="B19" s="139"/>
      <c r="C19" s="131"/>
      <c r="D19" s="218"/>
      <c r="E19" s="203"/>
      <c r="F19" s="204"/>
      <c r="G19" s="98"/>
      <c r="H19" s="101"/>
      <c r="I19" s="81"/>
      <c r="J19" s="120"/>
      <c r="K19" s="81"/>
      <c r="L19" s="120"/>
      <c r="M19" s="81"/>
      <c r="N19" s="120" t="s">
        <v>170</v>
      </c>
      <c r="O19" s="110">
        <f>IF(Settings!K$4=1,Q19,IF(Settings!K$4=2,P19,IF(Settings!K$4=3,Q19,IF(Settings!K$4=4,W19,IF(Settings!K$4=5,Q19,IF(Settings!K$4=7,W19,IF(Settings!K$4=8,Q19,IF(Settings!K$4=9,W19,W19))))))))</f>
        <v>6.5198333218621523</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99"/>
      <c r="AD19" s="693"/>
      <c r="AE19" s="718"/>
      <c r="AF19" s="690"/>
      <c r="AG19" s="400"/>
      <c r="AH19" s="763"/>
      <c r="AI19" s="708"/>
      <c r="AJ19" s="253"/>
      <c r="AK19" s="165"/>
      <c r="AL19" s="158"/>
      <c r="AM19" s="158"/>
      <c r="AN19" s="158"/>
      <c r="AO19" s="158"/>
      <c r="AQ19" s="680"/>
      <c r="AR19" s="681"/>
      <c r="AS19" s="680"/>
      <c r="AT19" s="682"/>
      <c r="AU19" s="682"/>
      <c r="AV19" s="387"/>
      <c r="AW19" s="158"/>
      <c r="AX19" s="387"/>
      <c r="AY19" s="681"/>
      <c r="AZ19" s="680"/>
      <c r="BA19" s="682"/>
      <c r="BB19" s="682"/>
      <c r="BC19" s="77"/>
      <c r="BD19" s="95"/>
      <c r="BE19" s="686"/>
      <c r="BF19" s="683"/>
      <c r="BG19" s="684"/>
      <c r="BH19" s="684"/>
      <c r="BI19" s="685"/>
      <c r="BK19" s="683"/>
      <c r="BL19" s="684"/>
      <c r="BM19" s="684"/>
      <c r="BN19" s="685"/>
      <c r="BR19" s="683"/>
      <c r="BS19" s="684"/>
      <c r="BT19" s="684"/>
      <c r="BU19" s="685"/>
      <c r="BX19" s="708"/>
      <c r="BY19" s="683"/>
      <c r="BZ19" s="684"/>
      <c r="CA19" s="684"/>
      <c r="CB19" s="685"/>
      <c r="CE19" s="708"/>
      <c r="CL19" s="708"/>
      <c r="CS19" s="708"/>
      <c r="CZ19" s="708"/>
      <c r="DH19" s="253"/>
      <c r="DI19" s="165"/>
      <c r="DJ19" s="253"/>
      <c r="DK19" s="166"/>
      <c r="DL19" s="166"/>
      <c r="DN19" s="387"/>
      <c r="DO19" s="611"/>
      <c r="DP19" s="615"/>
      <c r="DW19" s="607">
        <v>0.7</v>
      </c>
      <c r="DX19" s="147">
        <v>-37.6</v>
      </c>
    </row>
    <row r="20" spans="1:128" s="72" customFormat="1" ht="16" thickBot="1">
      <c r="A20" s="224"/>
      <c r="B20" s="225"/>
      <c r="C20" s="211"/>
      <c r="D20" s="226"/>
      <c r="E20" s="212"/>
      <c r="F20" s="213"/>
      <c r="G20" s="221"/>
      <c r="H20" s="176"/>
      <c r="I20" s="176"/>
      <c r="J20" s="227"/>
      <c r="K20" s="176"/>
      <c r="L20" s="176"/>
      <c r="M20" s="176"/>
      <c r="N20" s="228"/>
      <c r="O20" s="113"/>
      <c r="P20" s="228"/>
      <c r="Q20" s="228"/>
      <c r="R20" s="228"/>
      <c r="S20" s="228"/>
      <c r="T20" s="228"/>
      <c r="U20" s="228"/>
      <c r="V20" s="228"/>
      <c r="W20" s="214"/>
      <c r="X20" s="229"/>
      <c r="Y20" s="212"/>
      <c r="Z20" s="213"/>
      <c r="AA20" s="216"/>
      <c r="AB20" s="216"/>
      <c r="AC20" s="700"/>
      <c r="AD20" s="694"/>
      <c r="AE20" s="612"/>
      <c r="AF20" s="689"/>
      <c r="AG20" s="385"/>
      <c r="AH20" s="694"/>
      <c r="AI20" s="708"/>
      <c r="AJ20" s="253"/>
      <c r="AK20" s="165"/>
      <c r="AL20" s="560"/>
      <c r="AM20" s="576"/>
      <c r="AN20" s="541"/>
      <c r="AO20" s="577"/>
      <c r="AQ20" s="680"/>
      <c r="AR20" s="681"/>
      <c r="AS20" s="680"/>
      <c r="AT20" s="682"/>
      <c r="AU20" s="682"/>
      <c r="AV20" s="387"/>
      <c r="AW20" s="158"/>
      <c r="AX20" s="387"/>
      <c r="AY20" s="681"/>
      <c r="AZ20" s="680"/>
      <c r="BA20" s="682"/>
      <c r="BB20" s="682"/>
      <c r="BC20" s="77"/>
      <c r="BD20" s="95"/>
      <c r="BE20" s="686"/>
      <c r="BF20" s="683"/>
      <c r="BG20" s="684"/>
      <c r="BH20" s="684"/>
      <c r="BI20" s="685"/>
      <c r="BK20" s="683"/>
      <c r="BL20" s="684"/>
      <c r="BM20" s="684"/>
      <c r="BN20" s="685"/>
      <c r="BR20" s="683"/>
      <c r="BS20" s="684"/>
      <c r="BT20" s="684"/>
      <c r="BU20" s="685"/>
      <c r="BX20" s="708"/>
      <c r="BY20" s="683"/>
      <c r="BZ20" s="684"/>
      <c r="CA20" s="684"/>
      <c r="CB20" s="685"/>
      <c r="CE20" s="708"/>
      <c r="CL20" s="708"/>
      <c r="CS20" s="708"/>
      <c r="CZ20" s="708"/>
      <c r="DH20" s="253"/>
      <c r="DI20" s="165"/>
      <c r="DJ20" s="253"/>
      <c r="DK20" s="166"/>
      <c r="DL20" s="166"/>
      <c r="DN20" s="387"/>
      <c r="DO20" s="611"/>
      <c r="DP20" s="615"/>
      <c r="DW20" s="607">
        <v>0.7</v>
      </c>
      <c r="DX20" s="147">
        <v>-37.799999999999997</v>
      </c>
    </row>
    <row r="21" spans="1:128" s="72" customFormat="1" ht="15">
      <c r="A21" s="141" t="s">
        <v>335</v>
      </c>
      <c r="B21" s="140" t="s">
        <v>23</v>
      </c>
      <c r="C21" s="131" t="s">
        <v>28</v>
      </c>
      <c r="D21" s="218">
        <v>3</v>
      </c>
      <c r="E21" s="203">
        <v>400</v>
      </c>
      <c r="F21" s="204">
        <v>8</v>
      </c>
      <c r="G21" s="121" t="s">
        <v>8</v>
      </c>
      <c r="H21" s="449" t="s">
        <v>5</v>
      </c>
      <c r="I21" s="81" t="s">
        <v>4</v>
      </c>
      <c r="J21" s="118">
        <v>35</v>
      </c>
      <c r="K21" s="81" t="s">
        <v>6</v>
      </c>
      <c r="L21" s="120" t="str">
        <f>IF($AM$1&lt;3,"&gt;32kHz",IF($AM$1=5,"25.585kHz",IF($AM$1=8,"25.585kHz","OUT")))</f>
        <v>OUT</v>
      </c>
      <c r="M21" s="81" t="s">
        <v>6</v>
      </c>
      <c r="N21" s="120" t="s">
        <v>157</v>
      </c>
      <c r="O21" s="110">
        <f>IF(Settings!K$4=1,Q21,IF(Settings!K$4=2,P21,IF(Settings!K$4=3,Q21,IF(Settings!K$4=4,W21,IF(Settings!K$4=5,Q21,IF(Settings!K$4=7,W21,IF(Settings!K$4=8,Q21,IF(Settings!K$4=9,W21,W21))))))))</f>
        <v>4.3438771944963044</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97">
        <f t="shared" ref="AC21:AH21" si="9">IF($AM$1=1,AJ21,IF($AM$1=2,AJ21,IF($AM$1=3,BD21,IF($AM$1=4,DH21,IF($AM$1=5,AX21,IF($AM$1=6,AX21,IF($AM$1=7,AX21,IF($AM$1=8,AQ21,IF($AM$1=9,AQ21,IF($AM$1=10,BK21,IF($AM$1=11,BR21,IF($AM$1=12,BY21,IF($AM$1=13,CF21,IF($AM$1=14,CM21,IF($AM$1=15,CT21,IF($AM$1=17,DQ21,DA21))))))))))))))))</f>
        <v>0</v>
      </c>
      <c r="AD21" s="691">
        <f t="shared" si="9"/>
        <v>0</v>
      </c>
      <c r="AE21" s="714">
        <f t="shared" si="9"/>
        <v>7.1159267501589341</v>
      </c>
      <c r="AF21" s="688">
        <f t="shared" si="9"/>
        <v>30</v>
      </c>
      <c r="AG21" s="398">
        <f t="shared" si="9"/>
        <v>500</v>
      </c>
      <c r="AH21" s="761">
        <f t="shared" si="9"/>
        <v>8</v>
      </c>
      <c r="AI21" s="708">
        <f>IF($AM$1=1,AP21,IF($AM$1=2,AP21,IF($AM$1=3,BJ21,IF($AM$1=4,DN21,IF($AM$1=5,BD21,IF($AM$1=6,BD21,IF($AM$1=7,BD21,IF($AM$1=8,AW21,IF($AM$1=9,AW21,IF($AM$1=10,BQ21,IF($AM$1=11,BX21,IF($AM$1=12,CE21,IF($AM$1=13,CL21,IF($AM$1=14,CS21,IF($AM$1=15,CZ21,IF($AM$1=17,DY21,DG21))))))))))))))))</f>
        <v>0</v>
      </c>
      <c r="AJ21" s="253"/>
      <c r="AK21" s="165"/>
      <c r="AL21" s="590">
        <f>20*(LOG((AB21-(L$2-32))/0.7746))</f>
        <v>2.218450146998721</v>
      </c>
      <c r="AM21" s="564">
        <v>8</v>
      </c>
      <c r="AN21" s="565">
        <f>AM21*16</f>
        <v>128</v>
      </c>
      <c r="AO21" s="387">
        <v>6</v>
      </c>
      <c r="AQ21" s="680">
        <v>70</v>
      </c>
      <c r="AR21" s="681">
        <f>IF(((AQ21*(10^(8/20)))+AQ21)&gt;(IF(F21=4,110,109.5)*1.41),6,8)</f>
        <v>6</v>
      </c>
      <c r="AS21" s="680">
        <v>39</v>
      </c>
      <c r="AT21" s="682">
        <f>VLOOKUP($D21,Settings!$R$7:$U$16,(IF($C21="LF",2,IF($C21="MF",3,4))),FALSE)</f>
        <v>8</v>
      </c>
      <c r="AU21" s="682" t="str">
        <f>(IF($C21="LF","2.0X","4.0X"))</f>
        <v>2.0X</v>
      </c>
      <c r="AV21" s="387"/>
      <c r="AW21" s="95"/>
      <c r="AX21" s="387">
        <f>ROUNDDOWN((20*(LOG10(($AS21*1.333)/0.7754)))-$L$2,0)</f>
        <v>4</v>
      </c>
      <c r="AY21" s="681">
        <f>IF($C21="LF",6,8)</f>
        <v>6</v>
      </c>
      <c r="AZ21" s="680">
        <f>ROUNDDOWN(SQRT($E21*$F21)*0.75,0)</f>
        <v>42</v>
      </c>
      <c r="BA21" s="682">
        <f>VLOOKUP($D21,Settings!$R$7:$U$16,(IF($C21="LF",2,IF($C21="MF",3,4))),FALSE)</f>
        <v>8</v>
      </c>
      <c r="BB21" s="682" t="str">
        <f>(IF($C21="LF","2.0X","4.0X"))</f>
        <v>2.0X</v>
      </c>
      <c r="BC21" s="77"/>
      <c r="BD21" s="95"/>
      <c r="BE21" s="686"/>
      <c r="BF21" s="683">
        <f>AS21</f>
        <v>39</v>
      </c>
      <c r="BG21" s="684">
        <f>AT21</f>
        <v>8</v>
      </c>
      <c r="BH21" s="684">
        <f>BG21*2</f>
        <v>16</v>
      </c>
      <c r="BI21" s="685">
        <f>AQ21*1.41</f>
        <v>98.699999999999989</v>
      </c>
      <c r="BJ21" s="77"/>
      <c r="BK21" s="680">
        <f>IF((BM21*1.333)&gt;IF(F21=4,110,109.5),IF(F21=4,110,109.5),(BM21*1.333))</f>
        <v>55.985999999999997</v>
      </c>
      <c r="BL21" s="681">
        <f>IF(((BK21*(10^(8/20)))+BK21)&gt;(IF(F21=4,110,109.5)*1.41),6,8)</f>
        <v>6</v>
      </c>
      <c r="BM21" s="680">
        <f>IF((ROUNDDOWN(SQRT(E21*F21)*0.75,0))&gt;IF(F21=4,110,109.5),IF(F21=4,110,109.5),(ROUNDDOWN(SQRT(E21*F21)*0.75,0)))</f>
        <v>42</v>
      </c>
      <c r="BN21" s="682">
        <f>VLOOKUP($D21,Settings!$R$7:$U$16,(IF($C21="LF",2,IF($C21="MF",3,4))),FALSE)</f>
        <v>8</v>
      </c>
      <c r="BO21" s="682" t="str">
        <f>(IF($C21="LF","2.0X","4.0X"))</f>
        <v>2.0X</v>
      </c>
      <c r="BP21" s="77"/>
      <c r="BQ21" s="679"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55.985999999999997</v>
      </c>
      <c r="BS21" s="681">
        <f>IF(((BR21*(10^(8/20)))+BR21)&gt;(IF(F21=4,100,109.5)*1.41),6,8)</f>
        <v>6</v>
      </c>
      <c r="BT21" s="680">
        <f>IF((ROUNDDOWN(SQRT(E21*F21)*0.75,0))&gt;IF(F21=4,100,109.5),IF(F21=4,100,109.5),(ROUNDDOWN(SQRT(E21*F21)*0.75,0)))</f>
        <v>42</v>
      </c>
      <c r="BU21" s="682">
        <f>VLOOKUP($D21,Settings!$R$7:$U$16,(IF($C21="LF",2,IF($C21="MF",3,4))),FALSE)</f>
        <v>8</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55.985999999999997</v>
      </c>
      <c r="BZ21" s="681">
        <f>IF(((BY21*(10^(8/20)))+BY21)&gt;(IF(F21=4,77,109.5)*1.41),6,8)</f>
        <v>6</v>
      </c>
      <c r="CA21" s="680">
        <f>IF((ROUNDDOWN(SQRT(E21*F21)*0.75,0))&gt;IF(F21=4,77,109.5),IF(F21=4,77,109.5),(ROUNDDOWN(SQRT(E21*F21)*0.75,0)))</f>
        <v>42</v>
      </c>
      <c r="CB21" s="682">
        <f>VLOOKUP($D21,Settings!$R$7:$U$16,(IF($C21="LF",2,IF($C21="MF",3,4))),FALSE)</f>
        <v>8</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55.985999999999997</v>
      </c>
      <c r="CG21" s="681">
        <f>IF(((CF21*(10^(8/20)))+CF21)&gt;(IF(F21=4,100,109.5)*1.41),6,8)</f>
        <v>6</v>
      </c>
      <c r="CH21" s="680">
        <f>IF((ROUNDDOWN(SQRT(E21*F21)*0.75,0))&gt;IF(F21=4,100,109.5),IF(F21=4,100,109.5),(ROUNDDOWN(SQRT(E21*F21)*0.75,0)))</f>
        <v>42</v>
      </c>
      <c r="CI21" s="682">
        <f>VLOOKUP($D21,Settings!$R$7:$U$16,(IF($C21="LF",2,IF($C21="MF",3,4))),FALSE)</f>
        <v>8</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55.985999999999997</v>
      </c>
      <c r="CN21" s="681">
        <f>IF(((CM21*(10^(8/20)))+CM21)&gt;(IF(F21=4,71,100)*1.41),6,8)</f>
        <v>6</v>
      </c>
      <c r="CO21" s="680">
        <f>IF((ROUNDDOWN(SQRT(E21*F21)*0.75,0))&gt;IF(F21=4,71,100),IF(F21=4,71,100),(ROUNDDOWN(SQRT(E21*F21)*0.75,0)))</f>
        <v>42</v>
      </c>
      <c r="CP21" s="682">
        <f>VLOOKUP($D21,Settings!$R$7:$U$16,(IF($C21="LF",2,IF($C21="MF",3,4))),FALSE)</f>
        <v>8</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55.985999999999997</v>
      </c>
      <c r="CU21" s="681">
        <f>IF(((CT21*(10^(8/20)))+CT21)&gt;(IF(F21=4,55,77.5)*1.41),6,8)</f>
        <v>6</v>
      </c>
      <c r="CV21" s="680">
        <f>IF((ROUNDDOWN(SQRT(E21*F21)*0.75,0))&gt;IF(F21=4,55,77.5),IF(F21=4,55,77.5),(ROUNDDOWN(SQRT(E21*F21)*0.75,0)))</f>
        <v>42</v>
      </c>
      <c r="CW21" s="682">
        <f>VLOOKUP($D21,Settings!$R$7:$U$16,(IF($C21="LF",2,IF($C21="MF",3,4))),FALSE)</f>
        <v>8</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80">
        <f>IF((DC21*1.333)&gt;IF(F21=4,40,56.6),IF(F21=4,40,56.6),(DC21*1.333))</f>
        <v>55.985999999999997</v>
      </c>
      <c r="DB21" s="681">
        <f>IF(((DA21*(10^(8/20)))+DA21)&gt;(IF(F21=4,40,56.6)*1.41),6,8)</f>
        <v>6</v>
      </c>
      <c r="DC21" s="680">
        <f>IF((ROUNDDOWN(SQRT(E21*F21)*0.75,0))&gt;IF(F21=4,40,56.6),IF(F21=4,40,56.6),(ROUNDDOWN(SQRT(E21*F21)*0.75,0)))</f>
        <v>42</v>
      </c>
      <c r="DD21" s="682">
        <f>VLOOKUP($D21,Settings!$R$7:$U$16,(IF($C21="LF",2,IF($C21="MF",3,4))),FALSE)</f>
        <v>8</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3"/>
      <c r="DI21" s="165"/>
      <c r="DJ21" s="253" t="str">
        <f>VLOOKUP(DP21,$DW$9:$DX$209,2,TRUE)</f>
        <v>Out</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611">
        <f>IF(C21="LF",(E21*1.33),IF(C21="MID",(E21*1.26),E21*1.19))</f>
        <v>532</v>
      </c>
      <c r="DP21" s="615">
        <f>(SQRT(F21*DO21))-1</f>
        <v>64.238025721200358</v>
      </c>
      <c r="DS21" s="563">
        <f>(20*LOG10(AQ21/0.775))-$L$2</f>
        <v>7.1159267501589341</v>
      </c>
      <c r="DT21" s="827">
        <v>30</v>
      </c>
      <c r="DU21" s="827">
        <v>500</v>
      </c>
      <c r="DV21" s="387">
        <v>8</v>
      </c>
      <c r="DW21" s="607">
        <v>0.7</v>
      </c>
      <c r="DX21" s="147">
        <v>-38</v>
      </c>
    </row>
    <row r="22" spans="1:128" s="72" customFormat="1" ht="15">
      <c r="A22" s="138"/>
      <c r="B22" s="137"/>
      <c r="C22" s="131"/>
      <c r="D22" s="218"/>
      <c r="E22" s="203"/>
      <c r="F22" s="204"/>
      <c r="G22" s="121"/>
      <c r="H22" s="101"/>
      <c r="I22" s="81"/>
      <c r="J22" s="118"/>
      <c r="K22" s="81"/>
      <c r="L22" s="120"/>
      <c r="M22" s="81"/>
      <c r="N22" s="120" t="s">
        <v>175</v>
      </c>
      <c r="O22" s="110">
        <f>IF(Settings!K$4=1,Q22,IF(Settings!K$4=2,P22,IF(Settings!K$4=3,Q22,IF(Settings!K$4=4,W22,IF(Settings!K$4=5,Q22,IF(Settings!K$4=7,W22,IF(Settings!K$4=8,Q22,IF(Settings!K$4=9,W22,W22))))))))</f>
        <v>3.504470994499624</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98"/>
      <c r="AD22" s="692"/>
      <c r="AE22" s="715"/>
      <c r="AF22" s="689"/>
      <c r="AG22" s="399"/>
      <c r="AH22" s="762"/>
      <c r="AI22" s="708"/>
      <c r="AJ22" s="253"/>
      <c r="AK22" s="165"/>
      <c r="AL22" s="560"/>
      <c r="AM22" s="576"/>
      <c r="AN22" s="541"/>
      <c r="AO22" s="577"/>
      <c r="AQ22" s="680"/>
      <c r="AR22" s="681"/>
      <c r="AS22" s="680"/>
      <c r="AT22" s="682"/>
      <c r="AU22" s="682"/>
      <c r="AV22" s="387"/>
      <c r="AW22" s="158"/>
      <c r="AX22" s="387"/>
      <c r="AY22" s="681"/>
      <c r="AZ22" s="680"/>
      <c r="BA22" s="682"/>
      <c r="BB22" s="682"/>
      <c r="BC22" s="77"/>
      <c r="BD22" s="95"/>
      <c r="BE22" s="686"/>
      <c r="BF22" s="683"/>
      <c r="BG22" s="684"/>
      <c r="BH22" s="684"/>
      <c r="BI22" s="685"/>
      <c r="BK22" s="683"/>
      <c r="BL22" s="684"/>
      <c r="BM22" s="684"/>
      <c r="BN22" s="685"/>
      <c r="BR22" s="683"/>
      <c r="BS22" s="684"/>
      <c r="BT22" s="684"/>
      <c r="BU22" s="685"/>
      <c r="BX22" s="708"/>
      <c r="BY22" s="683"/>
      <c r="BZ22" s="684"/>
      <c r="CA22" s="684"/>
      <c r="CB22" s="685"/>
      <c r="CE22" s="708"/>
      <c r="CL22" s="708"/>
      <c r="CS22" s="708"/>
      <c r="CZ22" s="708"/>
      <c r="DH22" s="253"/>
      <c r="DI22" s="165"/>
      <c r="DJ22" s="253"/>
      <c r="DK22" s="166"/>
      <c r="DL22" s="166"/>
      <c r="DN22" s="387"/>
      <c r="DO22" s="611"/>
      <c r="DP22" s="615"/>
      <c r="DW22" s="607">
        <v>0.7</v>
      </c>
      <c r="DX22" s="147">
        <v>-38.200000000000003</v>
      </c>
    </row>
    <row r="23" spans="1:128" s="72" customFormat="1" ht="15">
      <c r="A23" s="138"/>
      <c r="B23" s="137"/>
      <c r="C23" s="131"/>
      <c r="D23" s="218"/>
      <c r="E23" s="203"/>
      <c r="F23" s="204"/>
      <c r="G23" s="98"/>
      <c r="H23" s="101"/>
      <c r="I23" s="81"/>
      <c r="J23" s="118"/>
      <c r="K23" s="81"/>
      <c r="L23" s="120"/>
      <c r="M23" s="81"/>
      <c r="N23" s="130" t="s">
        <v>151</v>
      </c>
      <c r="O23" s="110">
        <f>IF(Settings!K$4=1,Q23,IF(Settings!K$4=2,P23,IF(Settings!K$4=3,Q23,IF(Settings!K$4=4,W23,IF(Settings!K$4=5,Q23,IF(Settings!K$4=7,W23,IF(Settings!K$4=8,Q23,IF(Settings!K$4=9,W23,W23))))))))</f>
        <v>19.298038865523949</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98"/>
      <c r="AD23" s="692"/>
      <c r="AE23" s="715"/>
      <c r="AF23" s="689"/>
      <c r="AG23" s="399"/>
      <c r="AH23" s="762"/>
      <c r="AI23" s="708"/>
      <c r="AJ23" s="253"/>
      <c r="AK23" s="165"/>
      <c r="AL23" s="560"/>
      <c r="AM23" s="576"/>
      <c r="AN23" s="541"/>
      <c r="AO23" s="577"/>
      <c r="AQ23" s="680"/>
      <c r="AR23" s="681"/>
      <c r="AS23" s="680"/>
      <c r="AT23" s="682"/>
      <c r="AU23" s="682"/>
      <c r="AV23" s="387"/>
      <c r="AW23" s="158"/>
      <c r="AX23" s="387"/>
      <c r="AY23" s="681"/>
      <c r="AZ23" s="680"/>
      <c r="BA23" s="682"/>
      <c r="BB23" s="682"/>
      <c r="BC23" s="77"/>
      <c r="BD23" s="95"/>
      <c r="BE23" s="686"/>
      <c r="BF23" s="683"/>
      <c r="BG23" s="684"/>
      <c r="BH23" s="684"/>
      <c r="BI23" s="685"/>
      <c r="BK23" s="683"/>
      <c r="BL23" s="684"/>
      <c r="BM23" s="684"/>
      <c r="BN23" s="685"/>
      <c r="BR23" s="683"/>
      <c r="BS23" s="684"/>
      <c r="BT23" s="684"/>
      <c r="BU23" s="685"/>
      <c r="BX23" s="708"/>
      <c r="BY23" s="683"/>
      <c r="BZ23" s="684"/>
      <c r="CA23" s="684"/>
      <c r="CB23" s="685"/>
      <c r="CE23" s="708"/>
      <c r="CL23" s="708"/>
      <c r="CS23" s="708"/>
      <c r="CZ23" s="708"/>
      <c r="DH23" s="253"/>
      <c r="DI23" s="165"/>
      <c r="DJ23" s="253"/>
      <c r="DK23" s="166"/>
      <c r="DL23" s="166"/>
      <c r="DN23" s="387"/>
      <c r="DO23" s="611"/>
      <c r="DP23" s="615"/>
      <c r="DW23" s="607">
        <v>0.7</v>
      </c>
      <c r="DX23" s="147">
        <v>-38.4</v>
      </c>
    </row>
    <row r="24" spans="1:128" s="72" customFormat="1" ht="15">
      <c r="A24" s="138"/>
      <c r="B24" s="137"/>
      <c r="C24" s="131"/>
      <c r="D24" s="218"/>
      <c r="E24" s="203"/>
      <c r="F24" s="204"/>
      <c r="G24" s="98"/>
      <c r="H24" s="101"/>
      <c r="I24" s="81"/>
      <c r="J24" s="118"/>
      <c r="K24" s="81"/>
      <c r="L24" s="120"/>
      <c r="M24" s="81"/>
      <c r="N24" s="120" t="s">
        <v>152</v>
      </c>
      <c r="O24" s="110">
        <f>IF(Settings!K$4=1,Q24,IF(Settings!K$4=2,P24,IF(Settings!K$4=3,Q24,IF(Settings!K$4=4,W24,IF(Settings!K$4=5,Q24,IF(Settings!K$4=7,W24,IF(Settings!K$4=8,Q24,IF(Settings!K$4=9,W24,W24))))))))</f>
        <v>8.4152649083694016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98"/>
      <c r="AD24" s="692"/>
      <c r="AE24" s="715"/>
      <c r="AF24" s="689"/>
      <c r="AG24" s="399"/>
      <c r="AH24" s="762"/>
      <c r="AI24" s="708"/>
      <c r="AJ24" s="253"/>
      <c r="AK24" s="165"/>
      <c r="AL24" s="560"/>
      <c r="AM24" s="576"/>
      <c r="AN24" s="541"/>
      <c r="AO24" s="577"/>
      <c r="AQ24" s="680"/>
      <c r="AR24" s="681"/>
      <c r="AS24" s="680"/>
      <c r="AT24" s="682"/>
      <c r="AU24" s="682"/>
      <c r="AV24" s="387"/>
      <c r="AW24" s="158"/>
      <c r="AX24" s="387"/>
      <c r="AY24" s="681"/>
      <c r="AZ24" s="680"/>
      <c r="BA24" s="682"/>
      <c r="BB24" s="682"/>
      <c r="BC24" s="77"/>
      <c r="BD24" s="95"/>
      <c r="BE24" s="686"/>
      <c r="BF24" s="683"/>
      <c r="BG24" s="684"/>
      <c r="BH24" s="684"/>
      <c r="BI24" s="685"/>
      <c r="BK24" s="683"/>
      <c r="BL24" s="684"/>
      <c r="BM24" s="684"/>
      <c r="BN24" s="685"/>
      <c r="BR24" s="683"/>
      <c r="BS24" s="684"/>
      <c r="BT24" s="684"/>
      <c r="BU24" s="685"/>
      <c r="BX24" s="708"/>
      <c r="BY24" s="683"/>
      <c r="BZ24" s="684"/>
      <c r="CA24" s="684"/>
      <c r="CB24" s="685"/>
      <c r="CE24" s="708"/>
      <c r="CL24" s="708"/>
      <c r="CS24" s="708"/>
      <c r="CZ24" s="708"/>
      <c r="DH24" s="253"/>
      <c r="DI24" s="165"/>
      <c r="DJ24" s="253"/>
      <c r="DK24" s="166"/>
      <c r="DL24" s="166"/>
      <c r="DN24" s="387"/>
      <c r="DO24" s="611"/>
      <c r="DP24" s="615"/>
      <c r="DW24" s="607">
        <v>0.8</v>
      </c>
      <c r="DX24" s="147">
        <v>-36.200000000000003</v>
      </c>
    </row>
    <row r="25" spans="1:128" s="72" customFormat="1" ht="15">
      <c r="A25" s="138"/>
      <c r="B25" s="137"/>
      <c r="C25" s="131"/>
      <c r="D25" s="218"/>
      <c r="E25" s="203"/>
      <c r="F25" s="204"/>
      <c r="G25" s="98"/>
      <c r="H25" s="101"/>
      <c r="I25" s="81"/>
      <c r="J25" s="120"/>
      <c r="K25" s="81"/>
      <c r="L25" s="120"/>
      <c r="M25" s="81"/>
      <c r="N25" s="120" t="s">
        <v>153</v>
      </c>
      <c r="O25" s="110">
        <f>IF(Settings!K$4=1,Q25,IF(Settings!K$4=2,P25,IF(Settings!K$4=3,Q25,IF(Settings!K$4=4,W25,IF(Settings!K$4=5,Q25,IF(Settings!K$4=7,W25,IF(Settings!K$4=8,Q25,IF(Settings!K$4=9,W25,W25))))))))</f>
        <v>13.571875480913123</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98"/>
      <c r="AD25" s="692"/>
      <c r="AE25" s="715"/>
      <c r="AF25" s="689"/>
      <c r="AG25" s="399"/>
      <c r="AH25" s="762"/>
      <c r="AI25" s="708"/>
      <c r="AJ25" s="253"/>
      <c r="AK25" s="165"/>
      <c r="AL25" s="158"/>
      <c r="AM25" s="158"/>
      <c r="AN25" s="158"/>
      <c r="AO25" s="158"/>
      <c r="AQ25" s="680"/>
      <c r="AR25" s="681"/>
      <c r="AS25" s="680"/>
      <c r="AT25" s="682"/>
      <c r="AU25" s="682"/>
      <c r="AV25" s="387"/>
      <c r="AW25" s="158"/>
      <c r="AX25" s="387"/>
      <c r="AY25" s="681"/>
      <c r="AZ25" s="680"/>
      <c r="BA25" s="682"/>
      <c r="BB25" s="682"/>
      <c r="BC25" s="77"/>
      <c r="BD25" s="95"/>
      <c r="BE25" s="686"/>
      <c r="BF25" s="683"/>
      <c r="BG25" s="684"/>
      <c r="BH25" s="684"/>
      <c r="BI25" s="685"/>
      <c r="BK25" s="683"/>
      <c r="BL25" s="684"/>
      <c r="BM25" s="684"/>
      <c r="BN25" s="685"/>
      <c r="BR25" s="683"/>
      <c r="BS25" s="684"/>
      <c r="BT25" s="684"/>
      <c r="BU25" s="685"/>
      <c r="BX25" s="708"/>
      <c r="BY25" s="683"/>
      <c r="BZ25" s="684"/>
      <c r="CA25" s="684"/>
      <c r="CB25" s="685"/>
      <c r="CE25" s="708"/>
      <c r="CL25" s="708"/>
      <c r="CS25" s="708"/>
      <c r="CZ25" s="708"/>
      <c r="DH25" s="253"/>
      <c r="DI25" s="165"/>
      <c r="DJ25" s="253"/>
      <c r="DK25" s="166"/>
      <c r="DL25" s="166"/>
      <c r="DN25" s="387"/>
      <c r="DO25" s="611"/>
      <c r="DP25" s="615"/>
      <c r="DW25" s="607">
        <v>0.8</v>
      </c>
      <c r="DX25" s="147">
        <v>-36.4</v>
      </c>
    </row>
    <row r="26" spans="1:128" s="72" customFormat="1" ht="16" thickBot="1">
      <c r="A26" s="223"/>
      <c r="B26" s="139"/>
      <c r="C26" s="131"/>
      <c r="D26" s="218"/>
      <c r="E26" s="203"/>
      <c r="F26" s="204"/>
      <c r="G26" s="121"/>
      <c r="H26" s="101"/>
      <c r="I26" s="81"/>
      <c r="J26" s="122"/>
      <c r="K26" s="81"/>
      <c r="L26" s="120"/>
      <c r="M26" s="81"/>
      <c r="N26" s="120" t="s">
        <v>154</v>
      </c>
      <c r="O26" s="110">
        <f>IF(Settings!K$4=1,Q26,IF(Settings!K$4=2,P26,IF(Settings!K$4=3,Q26,IF(Settings!K$4=4,W26,IF(Settings!K$4=5,Q26,IF(Settings!K$4=7,W26,IF(Settings!K$4=8,Q26,IF(Settings!K$4=9,W26,W26))))))))</f>
        <v>3.9819115969983598</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99"/>
      <c r="AD26" s="693"/>
      <c r="AE26" s="717"/>
      <c r="AF26" s="690"/>
      <c r="AG26" s="400"/>
      <c r="AH26" s="763"/>
      <c r="AI26" s="708"/>
      <c r="AJ26" s="253"/>
      <c r="AK26" s="165"/>
      <c r="AL26" s="560"/>
      <c r="AM26" s="576"/>
      <c r="AN26" s="541"/>
      <c r="AO26" s="577"/>
      <c r="AQ26" s="680"/>
      <c r="AR26" s="681"/>
      <c r="AS26" s="680"/>
      <c r="AT26" s="682"/>
      <c r="AU26" s="682"/>
      <c r="AV26" s="387"/>
      <c r="AW26" s="158"/>
      <c r="AX26" s="387"/>
      <c r="AY26" s="681"/>
      <c r="AZ26" s="680"/>
      <c r="BA26" s="682"/>
      <c r="BB26" s="682"/>
      <c r="BC26" s="77"/>
      <c r="BD26" s="95"/>
      <c r="BE26" s="686"/>
      <c r="BF26" s="683"/>
      <c r="BG26" s="684"/>
      <c r="BH26" s="684"/>
      <c r="BI26" s="685"/>
      <c r="BK26" s="683"/>
      <c r="BL26" s="684"/>
      <c r="BM26" s="684"/>
      <c r="BN26" s="685"/>
      <c r="BR26" s="683"/>
      <c r="BS26" s="684"/>
      <c r="BT26" s="684"/>
      <c r="BU26" s="685"/>
      <c r="BX26" s="708"/>
      <c r="BY26" s="683"/>
      <c r="BZ26" s="684"/>
      <c r="CA26" s="684"/>
      <c r="CB26" s="685"/>
      <c r="CE26" s="708"/>
      <c r="CL26" s="708"/>
      <c r="CS26" s="708"/>
      <c r="CZ26" s="708"/>
      <c r="DH26" s="253"/>
      <c r="DI26" s="165"/>
      <c r="DJ26" s="253"/>
      <c r="DK26" s="166"/>
      <c r="DL26" s="166"/>
      <c r="DN26" s="387"/>
      <c r="DO26" s="611"/>
      <c r="DP26" s="615"/>
      <c r="DW26" s="607">
        <v>0.8</v>
      </c>
      <c r="DX26" s="147">
        <v>-36.6</v>
      </c>
    </row>
    <row r="27" spans="1:128" s="72" customFormat="1" ht="16" thickBot="1">
      <c r="A27" s="224"/>
      <c r="B27" s="225"/>
      <c r="C27" s="211"/>
      <c r="D27" s="226"/>
      <c r="E27" s="212"/>
      <c r="F27" s="213"/>
      <c r="G27" s="221"/>
      <c r="H27" s="176"/>
      <c r="I27" s="176"/>
      <c r="J27" s="227"/>
      <c r="K27" s="176"/>
      <c r="L27" s="176"/>
      <c r="M27" s="176"/>
      <c r="N27" s="228"/>
      <c r="O27" s="113"/>
      <c r="P27" s="228"/>
      <c r="Q27" s="228"/>
      <c r="R27" s="228"/>
      <c r="S27" s="228"/>
      <c r="T27" s="228"/>
      <c r="U27" s="228"/>
      <c r="V27" s="228"/>
      <c r="W27" s="214"/>
      <c r="X27" s="229"/>
      <c r="Y27" s="212"/>
      <c r="Z27" s="213"/>
      <c r="AA27" s="216"/>
      <c r="AB27" s="216"/>
      <c r="AC27" s="700"/>
      <c r="AD27" s="694"/>
      <c r="AE27" s="612"/>
      <c r="AF27" s="689"/>
      <c r="AG27" s="385"/>
      <c r="AH27" s="694"/>
      <c r="AI27" s="708"/>
      <c r="AJ27" s="253"/>
      <c r="AK27" s="165"/>
      <c r="AL27" s="560"/>
      <c r="AM27" s="576"/>
      <c r="AN27" s="541"/>
      <c r="AO27" s="577"/>
      <c r="AQ27" s="680"/>
      <c r="AR27" s="681"/>
      <c r="AS27" s="680"/>
      <c r="AT27" s="682"/>
      <c r="AU27" s="682"/>
      <c r="AV27" s="387"/>
      <c r="AW27" s="158"/>
      <c r="AX27" s="387"/>
      <c r="AY27" s="681"/>
      <c r="AZ27" s="680"/>
      <c r="BA27" s="682"/>
      <c r="BB27" s="682"/>
      <c r="BC27" s="77"/>
      <c r="BD27" s="95"/>
      <c r="BE27" s="686"/>
      <c r="BF27" s="683"/>
      <c r="BG27" s="684"/>
      <c r="BH27" s="684"/>
      <c r="BI27" s="685"/>
      <c r="BK27" s="683"/>
      <c r="BL27" s="684"/>
      <c r="BM27" s="684"/>
      <c r="BN27" s="685"/>
      <c r="BR27" s="683"/>
      <c r="BS27" s="684"/>
      <c r="BT27" s="684"/>
      <c r="BU27" s="685"/>
      <c r="BX27" s="708"/>
      <c r="BY27" s="683"/>
      <c r="BZ27" s="684"/>
      <c r="CA27" s="684"/>
      <c r="CB27" s="685"/>
      <c r="CE27" s="708"/>
      <c r="CL27" s="708"/>
      <c r="CS27" s="708"/>
      <c r="CZ27" s="708"/>
      <c r="DH27" s="253"/>
      <c r="DI27" s="165"/>
      <c r="DJ27" s="253"/>
      <c r="DK27" s="166"/>
      <c r="DL27" s="166"/>
      <c r="DN27" s="387"/>
      <c r="DO27" s="611"/>
      <c r="DP27" s="615"/>
      <c r="DW27" s="607">
        <v>0.8</v>
      </c>
      <c r="DX27" s="147">
        <v>-36.799999999999997</v>
      </c>
    </row>
    <row r="28" spans="1:128" s="72" customFormat="1" ht="15">
      <c r="A28" s="141" t="s">
        <v>336</v>
      </c>
      <c r="B28" s="140" t="s">
        <v>155</v>
      </c>
      <c r="C28" s="131" t="s">
        <v>28</v>
      </c>
      <c r="D28" s="218">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4.3438771944963044</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97">
        <f t="shared" ref="AC28:AH28" si="10">IF($AM$1=1,AJ28,IF($AM$1=2,AJ28,IF($AM$1=3,BD28,IF($AM$1=4,DH28,IF($AM$1=5,AX28,IF($AM$1=6,AX28,IF($AM$1=7,AX28,IF($AM$1=8,AQ28,IF($AM$1=9,AQ28,IF($AM$1=10,BK28,IF($AM$1=11,BR28,IF($AM$1=12,BY28,IF($AM$1=13,CF28,IF($AM$1=14,CM28,IF($AM$1=15,CT28,IF($AM$1=17,DQ28,DA28))))))))))))))))</f>
        <v>0</v>
      </c>
      <c r="AD28" s="691">
        <f t="shared" si="10"/>
        <v>0</v>
      </c>
      <c r="AE28" s="714">
        <f t="shared" si="10"/>
        <v>7.1159267501589341</v>
      </c>
      <c r="AF28" s="688">
        <f t="shared" si="10"/>
        <v>30</v>
      </c>
      <c r="AG28" s="398">
        <f t="shared" si="10"/>
        <v>500</v>
      </c>
      <c r="AH28" s="761">
        <f t="shared" si="10"/>
        <v>8</v>
      </c>
      <c r="AI28" s="708">
        <f>IF($AM$1=1,AP28,IF($AM$1=2,AP28,IF($AM$1=3,BJ28,IF($AM$1=4,DN28,IF($AM$1=5,BD28,IF($AM$1=6,BD28,IF($AM$1=7,BD28,IF($AM$1=8,AW28,IF($AM$1=9,AW28,IF($AM$1=10,BQ28,IF($AM$1=11,BX28,IF($AM$1=12,CE28,IF($AM$1=13,CL28,IF($AM$1=14,CS28,IF($AM$1=15,CZ28,IF($AM$1=17,DY28,DG28))))))))))))))))</f>
        <v>0</v>
      </c>
      <c r="AJ28" s="253"/>
      <c r="AK28" s="165"/>
      <c r="AL28" s="590">
        <f>20*(LOG((AB28-(L$2-32))/0.7746))</f>
        <v>2.218450146998721</v>
      </c>
      <c r="AM28" s="564">
        <v>8</v>
      </c>
      <c r="AN28" s="565">
        <f>AM28*16</f>
        <v>128</v>
      </c>
      <c r="AO28" s="387">
        <v>6</v>
      </c>
      <c r="AQ28" s="680">
        <v>70</v>
      </c>
      <c r="AR28" s="681">
        <f>IF(((AQ28*(10^(8/20)))+AQ28)&gt;(IF(F28=4,110,109.5)*1.41),6,8)</f>
        <v>6</v>
      </c>
      <c r="AS28" s="680">
        <v>39</v>
      </c>
      <c r="AT28" s="682">
        <f>VLOOKUP($D28,Settings!$R$7:$U$16,(IF($C28="LF",2,IF($C28="MF",3,4))),FALSE)</f>
        <v>8</v>
      </c>
      <c r="AU28" s="682" t="str">
        <f>(IF($C28="LF","2.0X","4.0X"))</f>
        <v>2.0X</v>
      </c>
      <c r="AV28" s="387"/>
      <c r="AW28" s="95"/>
      <c r="AX28" s="387">
        <f>ROUNDDOWN((20*(LOG10(($AS28*1.333)/0.7754)))-$L$2,0)</f>
        <v>4</v>
      </c>
      <c r="AY28" s="681">
        <f>IF($C28="LF",6,8)</f>
        <v>6</v>
      </c>
      <c r="AZ28" s="680">
        <f>ROUNDDOWN(SQRT($E28*$F28)*0.75,0)</f>
        <v>42</v>
      </c>
      <c r="BA28" s="682">
        <f>VLOOKUP($D28,Settings!$R$7:$U$16,(IF($C28="LF",2,IF($C28="MF",3,4))),FALSE)</f>
        <v>8</v>
      </c>
      <c r="BB28" s="682" t="str">
        <f>(IF($C28="LF","2.0X","4.0X"))</f>
        <v>2.0X</v>
      </c>
      <c r="BC28" s="77"/>
      <c r="BD28" s="95"/>
      <c r="BE28" s="686"/>
      <c r="BF28" s="683">
        <f>AS28</f>
        <v>39</v>
      </c>
      <c r="BG28" s="684">
        <f>AT28</f>
        <v>8</v>
      </c>
      <c r="BH28" s="684">
        <f>BG28*2</f>
        <v>16</v>
      </c>
      <c r="BI28" s="685">
        <f>AQ28*1.41</f>
        <v>98.699999999999989</v>
      </c>
      <c r="BJ28" s="77"/>
      <c r="BK28" s="680">
        <f>IF((BM28*1.333)&gt;IF(F28=4,110,109.5),IF(F28=4,110,109.5),(BM28*1.333))</f>
        <v>55.985999999999997</v>
      </c>
      <c r="BL28" s="681">
        <f>IF(((BK28*(10^(8/20)))+BK28)&gt;(IF(F28=4,110,109.5)*1.41),6,8)</f>
        <v>6</v>
      </c>
      <c r="BM28" s="680">
        <f>IF((ROUNDDOWN(SQRT(E28*F28)*0.75,0))&gt;IF(F28=4,110,109.5),IF(F28=4,110,109.5),(ROUNDDOWN(SQRT(E28*F28)*0.75,0)))</f>
        <v>42</v>
      </c>
      <c r="BN28" s="682">
        <f>VLOOKUP($D28,Settings!$R$7:$U$16,(IF($C28="LF",2,IF($C28="MF",3,4))),FALSE)</f>
        <v>8</v>
      </c>
      <c r="BO28" s="682" t="str">
        <f>(IF($C28="LF","2.0X","4.0X"))</f>
        <v>2.0X</v>
      </c>
      <c r="BP28" s="77"/>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55.985999999999997</v>
      </c>
      <c r="BS28" s="681">
        <f>IF(((BR28*(10^(8/20)))+BR28)&gt;(IF(F28=4,100,109.5)*1.41),6,8)</f>
        <v>6</v>
      </c>
      <c r="BT28" s="680">
        <f>IF((ROUNDDOWN(SQRT(E28*F28)*0.75,0))&gt;IF(F28=4,100,109.5),IF(F28=4,100,109.5),(ROUNDDOWN(SQRT(E28*F28)*0.75,0)))</f>
        <v>42</v>
      </c>
      <c r="BU28" s="682">
        <f>VLOOKUP($D28,Settings!$R$7:$U$16,(IF($C28="LF",2,IF($C28="MF",3,4))),FALSE)</f>
        <v>8</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55.985999999999997</v>
      </c>
      <c r="BZ28" s="681">
        <f>IF(((BY28*(10^(8/20)))+BY28)&gt;(IF(F28=4,77,109.5)*1.41),6,8)</f>
        <v>6</v>
      </c>
      <c r="CA28" s="680">
        <f>IF((ROUNDDOWN(SQRT(E28*F28)*0.75,0))&gt;IF(F28=4,77,109.5),IF(F28=4,77,109.5),(ROUNDDOWN(SQRT(E28*F28)*0.75,0)))</f>
        <v>42</v>
      </c>
      <c r="CB28" s="682">
        <f>VLOOKUP($D28,Settings!$R$7:$U$16,(IF($C28="LF",2,IF($C28="MF",3,4))),FALSE)</f>
        <v>8</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55.985999999999997</v>
      </c>
      <c r="CG28" s="681">
        <f>IF(((CF28*(10^(8/20)))+CF28)&gt;(IF(F28=4,100,109.5)*1.41),6,8)</f>
        <v>6</v>
      </c>
      <c r="CH28" s="680">
        <f>IF((ROUNDDOWN(SQRT(E28*F28)*0.75,0))&gt;IF(F28=4,100,109.5),IF(F28=4,100,109.5),(ROUNDDOWN(SQRT(E28*F28)*0.75,0)))</f>
        <v>42</v>
      </c>
      <c r="CI28" s="682">
        <f>VLOOKUP($D28,Settings!$R$7:$U$16,(IF($C28="LF",2,IF($C28="MF",3,4))),FALSE)</f>
        <v>8</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55.985999999999997</v>
      </c>
      <c r="CN28" s="681">
        <f>IF(((CM28*(10^(8/20)))+CM28)&gt;(IF(F28=4,71,100)*1.41),6,8)</f>
        <v>6</v>
      </c>
      <c r="CO28" s="680">
        <f>IF((ROUNDDOWN(SQRT(E28*F28)*0.75,0))&gt;IF(F28=4,71,100),IF(F28=4,71,100),(ROUNDDOWN(SQRT(E28*F28)*0.75,0)))</f>
        <v>42</v>
      </c>
      <c r="CP28" s="682">
        <f>VLOOKUP($D28,Settings!$R$7:$U$16,(IF($C28="LF",2,IF($C28="MF",3,4))),FALSE)</f>
        <v>8</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55.985999999999997</v>
      </c>
      <c r="CU28" s="681">
        <f>IF(((CT28*(10^(8/20)))+CT28)&gt;(IF(F28=4,55,77.5)*1.41),6,8)</f>
        <v>6</v>
      </c>
      <c r="CV28" s="680">
        <f>IF((ROUNDDOWN(SQRT(E28*F28)*0.75,0))&gt;IF(F28=4,55,77.5),IF(F28=4,55,77.5),(ROUNDDOWN(SQRT(E28*F28)*0.75,0)))</f>
        <v>42</v>
      </c>
      <c r="CW28" s="682">
        <f>VLOOKUP($D28,Settings!$R$7:$U$16,(IF($C28="LF",2,IF($C28="MF",3,4))),FALSE)</f>
        <v>8</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55.985999999999997</v>
      </c>
      <c r="DB28" s="681">
        <f>IF(((DA28*(10^(8/20)))+DA28)&gt;(IF(F28=4,40,56.6)*1.41),6,8)</f>
        <v>6</v>
      </c>
      <c r="DC28" s="680">
        <f>IF((ROUNDDOWN(SQRT(E28*F28)*0.75,0))&gt;IF(F28=4,40,56.6),IF(F28=4,40,56.6),(ROUNDDOWN(SQRT(E28*F28)*0.75,0)))</f>
        <v>42</v>
      </c>
      <c r="DD28" s="682">
        <f>VLOOKUP($D28,Settings!$R$7:$U$16,(IF($C28="LF",2,IF($C28="MF",3,4))),FALSE)</f>
        <v>8</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3"/>
      <c r="DI28" s="165"/>
      <c r="DJ28" s="253" t="str">
        <f>VLOOKUP(DP28,$DW$9:$DX$209,2,TRUE)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611">
        <f>IF(C28="LF",(E28*1.33),IF(C28="MID",(E28*1.26),E28*1.19))</f>
        <v>532</v>
      </c>
      <c r="DP28" s="615">
        <f>(SQRT(F28*DO28))-1</f>
        <v>64.238025721200358</v>
      </c>
      <c r="DS28" s="563">
        <f>(20*LOG10(AQ28/0.775))-$L$2</f>
        <v>7.1159267501589341</v>
      </c>
      <c r="DT28" s="827">
        <v>30</v>
      </c>
      <c r="DU28" s="827">
        <v>500</v>
      </c>
      <c r="DV28" s="387">
        <v>8</v>
      </c>
      <c r="DW28" s="607">
        <v>0.8</v>
      </c>
      <c r="DX28" s="147">
        <v>-37</v>
      </c>
    </row>
    <row r="29" spans="1:128" s="72" customFormat="1" ht="15">
      <c r="A29" s="138"/>
      <c r="B29" s="137"/>
      <c r="C29" s="131"/>
      <c r="D29" s="218"/>
      <c r="E29" s="203"/>
      <c r="F29" s="204"/>
      <c r="G29" s="98"/>
      <c r="H29" s="101"/>
      <c r="I29" s="81"/>
      <c r="J29" s="118"/>
      <c r="K29" s="81"/>
      <c r="L29" s="120"/>
      <c r="M29" s="81"/>
      <c r="N29" s="120" t="s">
        <v>158</v>
      </c>
      <c r="O29" s="110">
        <f>IF(Settings!K$4=1,Q29,IF(Settings!K$4=2,P29,IF(Settings!K$4=3,Q29,IF(Settings!K$4=4,W29,IF(Settings!K$4=5,Q29,IF(Settings!K$4=7,W29,IF(Settings!K$4=8,Q29,IF(Settings!K$4=9,W29,W29))))))))</f>
        <v>3.1359961970698058</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98"/>
      <c r="AD29" s="692"/>
      <c r="AE29" s="715"/>
      <c r="AF29" s="689"/>
      <c r="AG29" s="399"/>
      <c r="AH29" s="762"/>
      <c r="AI29" s="708"/>
      <c r="AJ29" s="253"/>
      <c r="AK29" s="165"/>
      <c r="AL29" s="560"/>
      <c r="AM29" s="576"/>
      <c r="AN29" s="541"/>
      <c r="AO29" s="577"/>
      <c r="AQ29" s="680"/>
      <c r="AR29" s="681"/>
      <c r="AS29" s="680"/>
      <c r="AT29" s="682"/>
      <c r="AU29" s="682"/>
      <c r="AV29" s="387"/>
      <c r="AW29" s="158"/>
      <c r="AX29" s="387"/>
      <c r="AY29" s="681"/>
      <c r="AZ29" s="680"/>
      <c r="BA29" s="682"/>
      <c r="BB29" s="682"/>
      <c r="BC29" s="77"/>
      <c r="BD29" s="95"/>
      <c r="BE29" s="686"/>
      <c r="BF29" s="683"/>
      <c r="BG29" s="684"/>
      <c r="BH29" s="684"/>
      <c r="BI29" s="685"/>
      <c r="BK29" s="683"/>
      <c r="BL29" s="684"/>
      <c r="BM29" s="684"/>
      <c r="BN29" s="685"/>
      <c r="BR29" s="683"/>
      <c r="BS29" s="684"/>
      <c r="BT29" s="684"/>
      <c r="BU29" s="685"/>
      <c r="BX29" s="708"/>
      <c r="BY29" s="683"/>
      <c r="BZ29" s="684"/>
      <c r="CA29" s="684"/>
      <c r="CB29" s="685"/>
      <c r="CE29" s="708"/>
      <c r="CL29" s="708"/>
      <c r="CS29" s="708"/>
      <c r="CZ29" s="708"/>
      <c r="DH29" s="253"/>
      <c r="DI29" s="165"/>
      <c r="DJ29" s="253"/>
      <c r="DK29" s="166"/>
      <c r="DL29" s="166"/>
      <c r="DN29" s="387"/>
      <c r="DO29" s="611"/>
      <c r="DP29" s="615"/>
      <c r="DW29" s="607">
        <v>0.9</v>
      </c>
      <c r="DX29" s="147">
        <v>-35.200000000000003</v>
      </c>
    </row>
    <row r="30" spans="1:128" s="72" customFormat="1" ht="15">
      <c r="A30" s="138"/>
      <c r="B30" s="137"/>
      <c r="C30" s="131"/>
      <c r="D30" s="218"/>
      <c r="E30" s="203"/>
      <c r="F30" s="204"/>
      <c r="G30" s="98"/>
      <c r="H30" s="101"/>
      <c r="I30" s="81"/>
      <c r="J30" s="118"/>
      <c r="K30" s="81"/>
      <c r="L30" s="120"/>
      <c r="M30" s="81"/>
      <c r="N30" s="120" t="s">
        <v>159</v>
      </c>
      <c r="O30" s="110">
        <f>IF(Settings!K$4=1,Q30,IF(Settings!K$4=2,P30,IF(Settings!K$4=3,Q30,IF(Settings!K$4=4,W30,IF(Settings!K$4=5,Q30,IF(Settings!K$4=7,W30,IF(Settings!K$4=8,Q30,IF(Settings!K$4=9,W30,W30))))))))</f>
        <v>11.426327392726945</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98"/>
      <c r="AD30" s="692"/>
      <c r="AE30" s="715"/>
      <c r="AF30" s="689"/>
      <c r="AG30" s="399"/>
      <c r="AH30" s="762"/>
      <c r="AI30" s="708"/>
      <c r="AJ30" s="253"/>
      <c r="AK30" s="165"/>
      <c r="AL30" s="560"/>
      <c r="AM30" s="576"/>
      <c r="AN30" s="541"/>
      <c r="AO30" s="577"/>
      <c r="AQ30" s="680"/>
      <c r="AR30" s="681"/>
      <c r="AS30" s="680"/>
      <c r="AT30" s="682"/>
      <c r="AU30" s="682"/>
      <c r="AV30" s="387"/>
      <c r="AW30" s="158"/>
      <c r="AX30" s="387"/>
      <c r="AY30" s="681"/>
      <c r="AZ30" s="680"/>
      <c r="BA30" s="682"/>
      <c r="BB30" s="682"/>
      <c r="BC30" s="77"/>
      <c r="BD30" s="95"/>
      <c r="BE30" s="686"/>
      <c r="BF30" s="683"/>
      <c r="BG30" s="684"/>
      <c r="BH30" s="684"/>
      <c r="BI30" s="685"/>
      <c r="BK30" s="683"/>
      <c r="BL30" s="684"/>
      <c r="BM30" s="684"/>
      <c r="BN30" s="685"/>
      <c r="BR30" s="683"/>
      <c r="BS30" s="684"/>
      <c r="BT30" s="684"/>
      <c r="BU30" s="685"/>
      <c r="BX30" s="708"/>
      <c r="BY30" s="683"/>
      <c r="BZ30" s="684"/>
      <c r="CA30" s="684"/>
      <c r="CB30" s="685"/>
      <c r="CE30" s="708"/>
      <c r="CL30" s="708"/>
      <c r="CS30" s="708"/>
      <c r="CZ30" s="708"/>
      <c r="DH30" s="253"/>
      <c r="DI30" s="165"/>
      <c r="DJ30" s="253"/>
      <c r="DK30" s="166"/>
      <c r="DL30" s="166"/>
      <c r="DN30" s="387"/>
      <c r="DO30" s="611"/>
      <c r="DP30" s="615"/>
      <c r="DW30" s="607">
        <v>0.9</v>
      </c>
      <c r="DX30" s="147">
        <v>-35.4</v>
      </c>
    </row>
    <row r="31" spans="1:128" s="72" customFormat="1" ht="15">
      <c r="A31" s="138"/>
      <c r="B31" s="137"/>
      <c r="C31" s="131"/>
      <c r="D31" s="218"/>
      <c r="E31" s="203"/>
      <c r="F31" s="204"/>
      <c r="G31" s="98"/>
      <c r="H31" s="101"/>
      <c r="I31" s="81"/>
      <c r="J31" s="120"/>
      <c r="K31" s="81"/>
      <c r="L31" s="120"/>
      <c r="M31" s="81"/>
      <c r="N31" s="120"/>
      <c r="O31" s="110"/>
      <c r="P31" s="78"/>
      <c r="W31" s="200"/>
      <c r="X31" s="149"/>
      <c r="Y31" s="198"/>
      <c r="Z31" s="131"/>
      <c r="AA31" s="131"/>
      <c r="AB31" s="191"/>
      <c r="AC31" s="698"/>
      <c r="AD31" s="692"/>
      <c r="AE31" s="715"/>
      <c r="AF31" s="689"/>
      <c r="AG31" s="399"/>
      <c r="AH31" s="762"/>
      <c r="AI31" s="708"/>
      <c r="AJ31" s="253"/>
      <c r="AK31" s="165"/>
      <c r="AL31" s="158"/>
      <c r="AM31" s="158"/>
      <c r="AN31" s="158"/>
      <c r="AO31" s="158"/>
      <c r="AQ31" s="680"/>
      <c r="AR31" s="681"/>
      <c r="AS31" s="680"/>
      <c r="AT31" s="682"/>
      <c r="AU31" s="682"/>
      <c r="AV31" s="387"/>
      <c r="AW31" s="158"/>
      <c r="AX31" s="387"/>
      <c r="AY31" s="681"/>
      <c r="AZ31" s="680"/>
      <c r="BA31" s="682"/>
      <c r="BB31" s="682"/>
      <c r="BC31" s="77"/>
      <c r="BD31" s="95"/>
      <c r="BE31" s="686"/>
      <c r="BF31" s="683"/>
      <c r="BG31" s="684"/>
      <c r="BH31" s="684"/>
      <c r="BI31" s="685"/>
      <c r="BK31" s="683"/>
      <c r="BL31" s="684"/>
      <c r="BM31" s="684"/>
      <c r="BN31" s="685"/>
      <c r="BR31" s="683"/>
      <c r="BS31" s="684"/>
      <c r="BT31" s="684"/>
      <c r="BU31" s="685"/>
      <c r="BX31" s="708"/>
      <c r="BY31" s="683"/>
      <c r="BZ31" s="684"/>
      <c r="CA31" s="684"/>
      <c r="CB31" s="685"/>
      <c r="CE31" s="708"/>
      <c r="CL31" s="708"/>
      <c r="CS31" s="708"/>
      <c r="CZ31" s="708"/>
      <c r="DH31" s="253"/>
      <c r="DI31" s="165"/>
      <c r="DJ31" s="253"/>
      <c r="DK31" s="166"/>
      <c r="DL31" s="166"/>
      <c r="DN31" s="387"/>
      <c r="DO31" s="611"/>
      <c r="DP31" s="615"/>
      <c r="DW31" s="607">
        <v>0.9</v>
      </c>
      <c r="DX31" s="147">
        <v>-35.6</v>
      </c>
    </row>
    <row r="32" spans="1:128" s="72" customFormat="1" ht="15">
      <c r="A32" s="138"/>
      <c r="B32" s="809" t="s">
        <v>160</v>
      </c>
      <c r="C32" s="793" t="s">
        <v>191</v>
      </c>
      <c r="D32" s="794">
        <v>1.4</v>
      </c>
      <c r="E32" s="795">
        <v>100</v>
      </c>
      <c r="F32" s="796">
        <v>8</v>
      </c>
      <c r="G32" s="797" t="s">
        <v>21</v>
      </c>
      <c r="H32" s="798" t="s">
        <v>5</v>
      </c>
      <c r="I32" s="468" t="s">
        <v>4</v>
      </c>
      <c r="J32" s="810">
        <v>1.2</v>
      </c>
      <c r="K32" s="468" t="s">
        <v>6</v>
      </c>
      <c r="L32" s="800" t="str">
        <f>IF($AM$1&lt;3,"&gt;32kHz",IF($AM$1=5,"25.585kHz",IF($AM$1=8,"25.585kHz","OUT")))</f>
        <v>OUT</v>
      </c>
      <c r="M32" s="468" t="s">
        <v>6</v>
      </c>
      <c r="N32" s="800" t="s">
        <v>161</v>
      </c>
      <c r="O32" s="324">
        <f>IF(Settings!K$4=1,Q32,IF(Settings!K$4=2,P32,IF(Settings!K$4=3,Q32,IF(Settings!K$4=4,W32,IF(Settings!K$4=5,Q32,IF(Settings!K$4=7,W32,IF(Settings!K$4=8,Q32,IF(Settings!K$4=9,W32,W32))))))))</f>
        <v>4.723670851786558</v>
      </c>
      <c r="P32" s="325">
        <v>0.36</v>
      </c>
      <c r="Q32" s="245">
        <v>4</v>
      </c>
      <c r="R32" s="245">
        <f t="shared" si="2"/>
        <v>0.35974104899546738</v>
      </c>
      <c r="S32" s="245">
        <f t="shared" si="3"/>
        <v>0.30485072715924738</v>
      </c>
      <c r="T32" s="245">
        <f t="shared" si="4"/>
        <v>6.5</v>
      </c>
      <c r="U32" s="245">
        <f t="shared" si="5"/>
        <v>0.84144050000000004</v>
      </c>
      <c r="V32" s="245">
        <f t="shared" si="6"/>
        <v>1.2081205845636986</v>
      </c>
      <c r="W32" s="326">
        <f t="shared" si="7"/>
        <v>4.723670851786558</v>
      </c>
      <c r="X32" s="327">
        <v>-6.5</v>
      </c>
      <c r="Y32" s="246"/>
      <c r="Z32" s="247"/>
      <c r="AA32" s="248"/>
      <c r="AB32" s="248">
        <v>0.55000000000000004</v>
      </c>
      <c r="AC32" s="719">
        <f t="shared" ref="AC32:AH32" si="11">IF($AM$1=1,AJ32,IF($AM$1=2,AJ32,IF($AM$1=3,BD32,IF($AM$1=4,DH32,IF($AM$1=5,AX32,IF($AM$1=6,AX32,IF($AM$1=7,AX32,IF($AM$1=8,AQ32,IF($AM$1=9,AQ32,IF($AM$1=10,BK32,IF($AM$1=11,BR32,IF($AM$1=12,BY32,IF($AM$1=13,CF32,IF($AM$1=14,CM32,IF($AM$1=15,CT32,IF($AM$1=17,DQ32,DA32))))))))))))))))</f>
        <v>0</v>
      </c>
      <c r="AD32" s="720">
        <f t="shared" si="11"/>
        <v>0</v>
      </c>
      <c r="AE32" s="721">
        <f t="shared" si="11"/>
        <v>1.5780004312136953</v>
      </c>
      <c r="AF32" s="722">
        <f t="shared" si="11"/>
        <v>30</v>
      </c>
      <c r="AG32" s="462">
        <f t="shared" si="11"/>
        <v>500</v>
      </c>
      <c r="AH32" s="764">
        <f t="shared" si="11"/>
        <v>8</v>
      </c>
      <c r="AI32" s="708">
        <f>IF($AM$1=1,AP32,IF($AM$1=2,AP32,IF($AM$1=3,BJ32,IF($AM$1=4,DN32,IF($AM$1=5,BD32,IF($AM$1=6,BD32,IF($AM$1=7,BD32,IF($AM$1=8,AW32,IF($AM$1=9,AW32,IF($AM$1=10,BQ32,IF($AM$1=11,BX32,IF($AM$1=12,CE32,IF($AM$1=13,CL32,IF($AM$1=14,CS32,IF($AM$1=15,CZ32,IF($AM$1=17,DY32,DG32))))))))))))))))</f>
        <v>0</v>
      </c>
      <c r="AJ32" s="253"/>
      <c r="AK32" s="165"/>
      <c r="AL32" s="590">
        <f>20*(LOG((AB32-(L$2-32))/0.7746))</f>
        <v>-2.9742960631164008</v>
      </c>
      <c r="AM32" s="564">
        <v>8</v>
      </c>
      <c r="AN32" s="565">
        <f>AM32*16</f>
        <v>128</v>
      </c>
      <c r="AO32" s="387">
        <v>6</v>
      </c>
      <c r="AQ32" s="680">
        <v>37</v>
      </c>
      <c r="AR32" s="681">
        <f>IF(((AQ32*(10^(8/20)))+AQ32)&gt;(IF(F32=4,110,109.5)*1.41),6,8)</f>
        <v>8</v>
      </c>
      <c r="AS32" s="680">
        <f>IF((ROUNDDOWN(SQRT(E32*F32)*0.75,0))&gt;IF(F32=4,110,109.5),IF(F32=4,110,109.5),(ROUNDDOWN(SQRT(E32*F32)*0.75,0)))</f>
        <v>21</v>
      </c>
      <c r="AT32" s="682">
        <f>VLOOKUP($D32,Settings!$R$7:$U$16,(IF($C32="LF",2,IF($C32="MF",3,4))),FALSE)</f>
        <v>0.75</v>
      </c>
      <c r="AU32" s="682" t="s">
        <v>431</v>
      </c>
      <c r="AV32" s="387"/>
      <c r="AW32" s="95"/>
      <c r="AX32" s="387">
        <f>ROUNDDOWN((20*(LOG10(($AS32*1.333)/0.7754)))-$L$2,0)</f>
        <v>0</v>
      </c>
      <c r="AY32" s="681">
        <f>IF($C32="LF",6,8)</f>
        <v>8</v>
      </c>
      <c r="AZ32" s="680">
        <f>ROUNDDOWN(SQRT($E32*$F32)*0.75,0)</f>
        <v>21</v>
      </c>
      <c r="BA32" s="682">
        <f>VLOOKUP($D32,Settings!$R$7:$U$16,(IF($C32="LF",2,IF($C32="MF",3,4))),FALSE)</f>
        <v>0.75</v>
      </c>
      <c r="BB32" s="682" t="str">
        <f>(IF($C32="LF","2.0X","4.0X"))</f>
        <v>4.0X</v>
      </c>
      <c r="BC32" s="77"/>
      <c r="BD32" s="95"/>
      <c r="BE32" s="686"/>
      <c r="BF32" s="683">
        <f>AS32</f>
        <v>21</v>
      </c>
      <c r="BG32" s="684">
        <f>AT32</f>
        <v>0.75</v>
      </c>
      <c r="BH32" s="684">
        <f>BG32*2</f>
        <v>1.5</v>
      </c>
      <c r="BI32" s="685">
        <f>AQ32*1.41</f>
        <v>52.169999999999995</v>
      </c>
      <c r="BJ32" s="77"/>
      <c r="BK32" s="680">
        <f>IF((BM32*1.333)&gt;IF(F32=4,110,109.5),IF(F32=4,110,109.5),(BM32*1.333))</f>
        <v>27.992999999999999</v>
      </c>
      <c r="BL32" s="681">
        <f>IF(((BK32*(10^(8/20)))+BK32)&gt;(IF(F32=4,110,109.5)*1.41),6,8)</f>
        <v>8</v>
      </c>
      <c r="BM32" s="680">
        <f>IF((ROUNDDOWN(SQRT(E32*F32)*0.75,0))&gt;IF(F32=4,110,109.5),IF(F32=4,110,109.5),(ROUNDDOWN(SQRT(E32*F32)*0.75,0)))</f>
        <v>21</v>
      </c>
      <c r="BN32" s="682">
        <f>VLOOKUP($D32,Settings!$R$7:$U$16,(IF($C32="LF",2,IF($C32="MF",3,4))),FALSE)</f>
        <v>0.75</v>
      </c>
      <c r="BO32" s="682" t="str">
        <f>(IF($C32="LF","2.0X","4.0X"))</f>
        <v>4.0X</v>
      </c>
      <c r="BP32" s="77"/>
      <c r="BQ32" s="679"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27.992999999999999</v>
      </c>
      <c r="BS32" s="681">
        <f>IF(((BR32*(10^(8/20)))+BR32)&gt;(IF(F32=4,100,109.5)*1.41),6,8)</f>
        <v>8</v>
      </c>
      <c r="BT32" s="680">
        <f>IF((ROUNDDOWN(SQRT(E32*F32)*0.75,0))&gt;IF(F32=4,100,109.5),IF(F32=4,100,109.5),(ROUNDDOWN(SQRT(E32*F32)*0.75,0)))</f>
        <v>21</v>
      </c>
      <c r="BU32" s="682">
        <f>VLOOKUP($D32,Settings!$R$7:$U$16,(IF($C32="LF",2,IF($C32="MF",3,4))),FALSE)</f>
        <v>0.75</v>
      </c>
      <c r="BV32" s="682" t="str">
        <f>(IF($C32="LF","2.0X","4.0X"))</f>
        <v>4.0X</v>
      </c>
      <c r="BW32" s="77"/>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27.992999999999999</v>
      </c>
      <c r="BZ32" s="681">
        <f>IF(((BY32*(10^(8/20)))+BY32)&gt;(IF(F32=4,77,109.5)*1.41),6,8)</f>
        <v>8</v>
      </c>
      <c r="CA32" s="680">
        <f>IF((ROUNDDOWN(SQRT(E32*F32)*0.75,0))&gt;IF(F32=4,77,109.5),IF(F32=4,77,109.5),(ROUNDDOWN(SQRT(E32*F32)*0.75,0)))</f>
        <v>21</v>
      </c>
      <c r="CB32" s="682">
        <f>VLOOKUP($D32,Settings!$R$7:$U$16,(IF($C32="LF",2,IF($C32="MF",3,4))),FALSE)</f>
        <v>0.75</v>
      </c>
      <c r="CC32" s="682" t="str">
        <f>(IF($C32="LF","2.0X","4.0X"))</f>
        <v>4.0X</v>
      </c>
      <c r="CD32" s="77"/>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27.992999999999999</v>
      </c>
      <c r="CG32" s="681">
        <f>IF(((CF32*(10^(8/20)))+CF32)&gt;(IF(F32=4,100,109.5)*1.41),6,8)</f>
        <v>8</v>
      </c>
      <c r="CH32" s="680">
        <f>IF((ROUNDDOWN(SQRT(E32*F32)*0.75,0))&gt;IF(F32=4,100,109.5),IF(F32=4,100,109.5),(ROUNDDOWN(SQRT(E32*F32)*0.75,0)))</f>
        <v>21</v>
      </c>
      <c r="CI32" s="682">
        <f>VLOOKUP($D32,Settings!$R$7:$U$16,(IF($C32="LF",2,IF($C32="MF",3,4))),FALSE)</f>
        <v>0.75</v>
      </c>
      <c r="CJ32" s="682" t="str">
        <f>(IF($C32="LF","2.0X","4.0X"))</f>
        <v>4.0X</v>
      </c>
      <c r="CK32" s="77"/>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27.992999999999999</v>
      </c>
      <c r="CN32" s="681">
        <f>IF(((CM32*(10^(8/20)))+CM32)&gt;(IF(F32=4,71,100)*1.41),6,8)</f>
        <v>8</v>
      </c>
      <c r="CO32" s="680">
        <f>IF((ROUNDDOWN(SQRT(E32*F32)*0.75,0))&gt;IF(F32=4,71,100),IF(F32=4,71,100),(ROUNDDOWN(SQRT(E32*F32)*0.75,0)))</f>
        <v>21</v>
      </c>
      <c r="CP32" s="682">
        <f>VLOOKUP($D32,Settings!$R$7:$U$16,(IF($C32="LF",2,IF($C32="MF",3,4))),FALSE)</f>
        <v>0.75</v>
      </c>
      <c r="CQ32" s="682" t="str">
        <f>(IF($C32="LF","2.0X","4.0X"))</f>
        <v>4.0X</v>
      </c>
      <c r="CR32" s="77"/>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27.992999999999999</v>
      </c>
      <c r="CU32" s="681">
        <f>IF(((CT32*(10^(8/20)))+CT32)&gt;(IF(F32=4,55,77.5)*1.41),6,8)</f>
        <v>8</v>
      </c>
      <c r="CV32" s="680">
        <f>IF((ROUNDDOWN(SQRT(E32*F32)*0.75,0))&gt;IF(F32=4,55,77.5),IF(F32=4,55,77.5),(ROUNDDOWN(SQRT(E32*F32)*0.75,0)))</f>
        <v>21</v>
      </c>
      <c r="CW32" s="682">
        <f>VLOOKUP($D32,Settings!$R$7:$U$16,(IF($C32="LF",2,IF($C32="MF",3,4))),FALSE)</f>
        <v>0.75</v>
      </c>
      <c r="CX32" s="682" t="str">
        <f>(IF($C32="LF","2.0X","4.0X"))</f>
        <v>4.0X</v>
      </c>
      <c r="CY32" s="77"/>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80">
        <f>IF((DC32*1.333)&gt;IF(F32=4,40,56.6),IF(F32=4,40,56.6),(DC32*1.333))</f>
        <v>27.992999999999999</v>
      </c>
      <c r="DB32" s="681">
        <f>IF(((DA32*(10^(8/20)))+DA32)&gt;(IF(F32=4,40,56.6)*1.41),6,8)</f>
        <v>6</v>
      </c>
      <c r="DC32" s="680">
        <f>IF((ROUNDDOWN(SQRT(E32*F32)*0.75,0))&gt;IF(F32=4,40,56.6),IF(F32=4,40,56.6),(ROUNDDOWN(SQRT(E32*F32)*0.75,0)))</f>
        <v>21</v>
      </c>
      <c r="DD32" s="682">
        <f>VLOOKUP($D32,Settings!$R$7:$U$16,(IF($C32="LF",2,IF($C32="MF",3,4))),FALSE)</f>
        <v>0.75</v>
      </c>
      <c r="DE32" s="682" t="str">
        <f>(IF($C32="LF","2.0X","4.0X"))</f>
        <v>4.0X</v>
      </c>
      <c r="DF32" s="77"/>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3"/>
      <c r="DI32" s="165"/>
      <c r="DJ32" s="253">
        <f>VLOOKUP(DP32,$DW$9:$DX$209,2,TRUE)</f>
        <v>-5.2</v>
      </c>
      <c r="DK32" s="166"/>
      <c r="DL32" s="166"/>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611">
        <f>IF(C32="LF",(E32*1.33),IF(C32="MID",(E32*1.26),E32*1.19))</f>
        <v>119</v>
      </c>
      <c r="DP32" s="615">
        <f>(SQRT(F32*DO32))-1</f>
        <v>29.854497241083024</v>
      </c>
      <c r="DS32" s="563">
        <f>(20*LOG10(AQ32/0.775))-$L$2</f>
        <v>1.5780004312136953</v>
      </c>
      <c r="DT32" s="827">
        <v>30</v>
      </c>
      <c r="DU32" s="827">
        <v>500</v>
      </c>
      <c r="DV32" s="387">
        <v>8</v>
      </c>
      <c r="DW32" s="607">
        <v>0.9</v>
      </c>
      <c r="DX32" s="147">
        <v>-35.799999999999997</v>
      </c>
    </row>
    <row r="33" spans="1:128" s="72" customFormat="1" ht="15">
      <c r="A33" s="138"/>
      <c r="B33" s="137"/>
      <c r="C33" s="131"/>
      <c r="D33" s="218"/>
      <c r="E33" s="203"/>
      <c r="F33" s="204"/>
      <c r="G33" s="98"/>
      <c r="H33" s="101"/>
      <c r="I33" s="81"/>
      <c r="J33" s="118"/>
      <c r="K33" s="81"/>
      <c r="L33" s="120"/>
      <c r="M33" s="81"/>
      <c r="N33" s="130" t="s">
        <v>162</v>
      </c>
      <c r="O33" s="110">
        <f>IF(Settings!K$4=1,Q33,IF(Settings!K$4=2,P33,IF(Settings!K$4=3,Q33,IF(Settings!K$4=4,W33,IF(Settings!K$4=5,Q33,IF(Settings!K$4=7,W33,IF(Settings!K$4=8,Q33,IF(Settings!K$4=9,W33,W33))))))))</f>
        <v>14.296785290093847</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701"/>
      <c r="AD33" s="695"/>
      <c r="AE33" s="715"/>
      <c r="AF33" s="689"/>
      <c r="AG33" s="399"/>
      <c r="AH33" s="762"/>
      <c r="AI33" s="708"/>
      <c r="AJ33" s="253"/>
      <c r="AK33" s="165"/>
      <c r="AL33" s="578"/>
      <c r="AM33" s="579"/>
      <c r="AN33" s="580"/>
      <c r="AO33" s="191"/>
      <c r="AQ33" s="253"/>
      <c r="AR33" s="165"/>
      <c r="AS33" s="253"/>
      <c r="AT33" s="166"/>
      <c r="AU33" s="166"/>
      <c r="AV33" s="387"/>
      <c r="AX33" s="253"/>
      <c r="AY33" s="165"/>
      <c r="AZ33" s="387"/>
      <c r="BA33" s="166"/>
      <c r="BB33" s="166"/>
      <c r="BC33" s="77"/>
      <c r="BD33" s="95"/>
      <c r="BE33" s="686"/>
      <c r="BF33" s="686"/>
      <c r="BG33" s="686"/>
      <c r="BH33" s="686"/>
      <c r="BI33" s="158"/>
      <c r="BX33" s="708"/>
      <c r="CE33" s="708"/>
      <c r="CL33" s="708"/>
      <c r="CS33" s="708"/>
      <c r="CZ33" s="708"/>
      <c r="DH33" s="253"/>
      <c r="DI33" s="165"/>
      <c r="DJ33" s="253"/>
      <c r="DK33" s="166"/>
      <c r="DL33" s="166"/>
      <c r="DM33" s="387"/>
      <c r="DN33" s="387"/>
      <c r="DO33" s="611"/>
      <c r="DP33" s="615"/>
      <c r="DW33" s="607">
        <v>0.9</v>
      </c>
      <c r="DX33" s="147">
        <v>-36</v>
      </c>
    </row>
    <row r="34" spans="1:128" s="72" customFormat="1" ht="15">
      <c r="A34" s="138"/>
      <c r="B34" s="137"/>
      <c r="C34" s="131"/>
      <c r="D34" s="218"/>
      <c r="E34" s="203"/>
      <c r="F34" s="204"/>
      <c r="G34" s="98"/>
      <c r="H34" s="101"/>
      <c r="I34" s="81"/>
      <c r="J34" s="118"/>
      <c r="K34" s="81"/>
      <c r="L34" s="120"/>
      <c r="M34" s="81"/>
      <c r="N34" s="120" t="s">
        <v>153</v>
      </c>
      <c r="O34" s="110">
        <f>IF(Settings!K$4=1,Q34,IF(Settings!K$4=2,P34,IF(Settings!K$4=3,Q34,IF(Settings!K$4=4,W34,IF(Settings!K$4=5,Q34,IF(Settings!K$4=7,W34,IF(Settings!K$4=8,Q34,IF(Settings!K$4=9,W34,W34))))))))</f>
        <v>18.600088810602632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701"/>
      <c r="AD34" s="695"/>
      <c r="AE34" s="715"/>
      <c r="AF34" s="689"/>
      <c r="AG34" s="399"/>
      <c r="AH34" s="762"/>
      <c r="AI34" s="708"/>
      <c r="AJ34" s="253"/>
      <c r="AK34" s="165"/>
      <c r="AL34" s="578"/>
      <c r="AM34" s="579"/>
      <c r="AN34" s="580"/>
      <c r="AO34" s="191"/>
      <c r="AQ34" s="253"/>
      <c r="AR34" s="165"/>
      <c r="AS34" s="253"/>
      <c r="AT34" s="166"/>
      <c r="AU34" s="166"/>
      <c r="AV34" s="387"/>
      <c r="AX34" s="253"/>
      <c r="AY34" s="165"/>
      <c r="AZ34" s="387"/>
      <c r="BA34" s="166"/>
      <c r="BB34" s="166"/>
      <c r="BC34" s="77"/>
      <c r="BD34" s="77"/>
      <c r="BE34" s="194"/>
      <c r="BF34" s="194"/>
      <c r="BG34" s="194"/>
      <c r="BH34" s="194"/>
      <c r="BX34" s="708"/>
      <c r="CE34" s="708"/>
      <c r="CL34" s="708"/>
      <c r="CS34" s="708"/>
      <c r="CZ34" s="708"/>
      <c r="DH34" s="253"/>
      <c r="DI34" s="165"/>
      <c r="DJ34" s="253"/>
      <c r="DK34" s="166"/>
      <c r="DL34" s="166"/>
      <c r="DM34" s="387"/>
      <c r="DN34" s="387"/>
      <c r="DO34" s="611"/>
      <c r="DP34" s="615"/>
      <c r="DW34" s="607">
        <v>1</v>
      </c>
      <c r="DX34" s="147">
        <v>-34.4</v>
      </c>
    </row>
    <row r="35" spans="1:128" s="72" customFormat="1" ht="16" thickBot="1">
      <c r="A35" s="223"/>
      <c r="B35" s="139"/>
      <c r="C35" s="181"/>
      <c r="D35" s="330"/>
      <c r="E35" s="219"/>
      <c r="F35" s="331"/>
      <c r="G35" s="332"/>
      <c r="H35" s="333"/>
      <c r="I35" s="99"/>
      <c r="J35" s="335"/>
      <c r="K35" s="99"/>
      <c r="L35" s="335"/>
      <c r="M35" s="99"/>
      <c r="N35" s="335" t="s">
        <v>163</v>
      </c>
      <c r="O35" s="111">
        <f>IF(Settings!K$4=1,Q35,IF(Settings!K$4=2,P35,IF(Settings!K$4=3,Q35,IF(Settings!K$4=4,W35,IF(Settings!K$4=5,Q35,IF(Settings!K$4=7,W35,IF(Settings!K$4=8,Q35,IF(Settings!K$4=9,W35,W35))))))))</f>
        <v>1.9014926041819928</v>
      </c>
      <c r="P35" s="105">
        <v>0.94</v>
      </c>
      <c r="Q35" s="74">
        <v>1.5</v>
      </c>
      <c r="R35" s="74">
        <f t="shared" si="2"/>
        <v>0.94482141577127754</v>
      </c>
      <c r="S35" s="74">
        <f t="shared" si="3"/>
        <v>0.75023511611888516</v>
      </c>
      <c r="T35" s="74">
        <f t="shared" si="4"/>
        <v>5</v>
      </c>
      <c r="U35" s="74">
        <f t="shared" si="5"/>
        <v>0.79266499999999995</v>
      </c>
      <c r="V35" s="74">
        <f t="shared" si="6"/>
        <v>1.2016954983356265</v>
      </c>
      <c r="W35" s="337">
        <f t="shared" si="7"/>
        <v>1.9014926041819928</v>
      </c>
      <c r="X35" s="151">
        <v>5</v>
      </c>
      <c r="Y35" s="785"/>
      <c r="Z35" s="181"/>
      <c r="AA35" s="181"/>
      <c r="AB35" s="193"/>
      <c r="AC35" s="702"/>
      <c r="AD35" s="696"/>
      <c r="AE35" s="717"/>
      <c r="AF35" s="690"/>
      <c r="AG35" s="400"/>
      <c r="AH35" s="763"/>
      <c r="AI35" s="708"/>
      <c r="AJ35" s="253"/>
      <c r="AK35" s="165"/>
      <c r="AL35" s="131"/>
      <c r="AM35" s="131"/>
      <c r="AN35" s="131"/>
      <c r="AO35" s="131"/>
      <c r="AQ35" s="253"/>
      <c r="AR35" s="165"/>
      <c r="AS35" s="253"/>
      <c r="AT35" s="166"/>
      <c r="AU35" s="166"/>
      <c r="AV35" s="387"/>
      <c r="AX35" s="253"/>
      <c r="AY35" s="165"/>
      <c r="AZ35" s="387"/>
      <c r="BA35" s="166"/>
      <c r="BB35" s="166"/>
      <c r="BC35" s="77"/>
      <c r="BD35" s="77"/>
      <c r="BE35" s="194"/>
      <c r="BF35" s="194"/>
      <c r="BG35" s="194"/>
      <c r="BH35" s="194"/>
      <c r="BX35" s="708"/>
      <c r="CE35" s="708"/>
      <c r="CL35" s="708"/>
      <c r="CS35" s="708"/>
      <c r="CZ35" s="708"/>
      <c r="DH35" s="253"/>
      <c r="DI35" s="165"/>
      <c r="DJ35" s="253"/>
      <c r="DK35" s="166"/>
      <c r="DL35" s="166"/>
      <c r="DM35" s="387"/>
      <c r="DN35" s="387"/>
      <c r="DO35" s="611"/>
      <c r="DP35" s="615"/>
      <c r="DW35" s="607">
        <v>1</v>
      </c>
      <c r="DX35" s="147">
        <v>-34.6</v>
      </c>
    </row>
    <row r="36" spans="1:128" s="72" customFormat="1" ht="16" thickBot="1">
      <c r="A36" s="230"/>
      <c r="B36" s="231"/>
      <c r="C36" s="180"/>
      <c r="D36" s="222"/>
      <c r="E36" s="201"/>
      <c r="F36" s="183"/>
      <c r="G36" s="103"/>
      <c r="H36" s="55"/>
      <c r="I36" s="55"/>
      <c r="J36" s="132"/>
      <c r="K36" s="55"/>
      <c r="L36" s="55"/>
      <c r="M36" s="55"/>
      <c r="N36" s="232"/>
      <c r="O36" s="114"/>
      <c r="P36" s="232"/>
      <c r="Q36" s="232"/>
      <c r="R36" s="232"/>
      <c r="S36" s="232"/>
      <c r="T36" s="232"/>
      <c r="U36" s="232"/>
      <c r="V36" s="232"/>
      <c r="W36" s="162"/>
      <c r="X36" s="233"/>
      <c r="Y36" s="212"/>
      <c r="Z36" s="213"/>
      <c r="AA36" s="216"/>
      <c r="AB36" s="216"/>
      <c r="AC36" s="396"/>
      <c r="AD36" s="393"/>
      <c r="AE36" s="388"/>
      <c r="AF36" s="385"/>
      <c r="AG36" s="385"/>
      <c r="AH36" s="408"/>
      <c r="AI36" s="708"/>
      <c r="AJ36" s="253"/>
      <c r="AK36" s="165"/>
      <c r="AL36" s="578"/>
      <c r="AM36" s="579"/>
      <c r="AN36" s="580"/>
      <c r="AO36" s="191"/>
      <c r="AQ36" s="253"/>
      <c r="AR36" s="165"/>
      <c r="AS36" s="253"/>
      <c r="AT36" s="166"/>
      <c r="AU36" s="166"/>
      <c r="AV36" s="387"/>
      <c r="AX36" s="253"/>
      <c r="AY36" s="165"/>
      <c r="AZ36" s="387"/>
      <c r="BA36" s="166"/>
      <c r="BB36" s="166"/>
      <c r="BC36" s="77"/>
      <c r="BD36" s="77"/>
      <c r="BE36" s="194"/>
      <c r="BF36" s="194"/>
      <c r="BG36" s="194"/>
      <c r="BH36" s="194"/>
      <c r="BX36" s="708"/>
      <c r="CE36" s="708"/>
      <c r="CL36" s="708"/>
      <c r="CS36" s="708"/>
      <c r="CZ36" s="708"/>
      <c r="DH36" s="253"/>
      <c r="DI36" s="165"/>
      <c r="DJ36" s="253"/>
      <c r="DK36" s="166"/>
      <c r="DL36" s="166"/>
      <c r="DM36" s="387"/>
      <c r="DN36" s="387"/>
      <c r="DO36" s="611"/>
      <c r="DP36" s="615"/>
      <c r="DW36" s="607">
        <v>1</v>
      </c>
      <c r="DX36" s="147">
        <v>-34.799999999999997</v>
      </c>
    </row>
    <row r="37" spans="1:128" s="72" customFormat="1" ht="30" customHeight="1">
      <c r="A37" s="474"/>
      <c r="B37" s="475"/>
      <c r="C37" s="131"/>
      <c r="D37" s="218"/>
      <c r="E37" s="203"/>
      <c r="F37" s="185"/>
      <c r="G37" s="75"/>
      <c r="J37" s="102"/>
      <c r="N37" s="76"/>
      <c r="O37" s="112"/>
      <c r="P37" s="76"/>
      <c r="Q37" s="76"/>
      <c r="R37" s="76"/>
      <c r="S37" s="76"/>
      <c r="T37" s="76"/>
      <c r="U37" s="76"/>
      <c r="V37" s="76"/>
      <c r="W37" s="160"/>
      <c r="X37" s="343"/>
      <c r="Y37" s="201"/>
      <c r="Z37" s="183"/>
      <c r="AA37" s="189"/>
      <c r="AB37" s="189"/>
      <c r="AC37" s="846"/>
      <c r="AD37" s="846"/>
      <c r="AE37" s="846"/>
      <c r="AF37" s="846"/>
      <c r="AG37" s="846"/>
      <c r="AH37" s="846"/>
      <c r="AI37" s="708"/>
      <c r="AL37" s="131"/>
      <c r="AM37" s="131"/>
      <c r="AN37" s="131"/>
      <c r="AO37" s="131"/>
      <c r="BC37" s="77"/>
      <c r="BD37" s="77"/>
      <c r="BE37" s="194"/>
      <c r="BF37" s="194"/>
      <c r="BG37" s="194"/>
      <c r="BH37" s="194"/>
      <c r="BX37" s="708"/>
      <c r="CE37" s="708"/>
      <c r="CL37" s="708"/>
      <c r="CS37" s="708"/>
      <c r="CZ37" s="708"/>
      <c r="DO37" s="608"/>
      <c r="DP37" s="612"/>
      <c r="DW37" s="607">
        <v>1</v>
      </c>
      <c r="DX37" s="147">
        <v>-35</v>
      </c>
    </row>
    <row r="38" spans="1:128" s="72" customFormat="1">
      <c r="A38" s="77"/>
      <c r="C38" s="131"/>
      <c r="D38" s="218"/>
      <c r="E38" s="203"/>
      <c r="F38" s="185"/>
      <c r="W38" s="160"/>
      <c r="Y38" s="131"/>
      <c r="Z38" s="131"/>
      <c r="AA38" s="131"/>
      <c r="AB38" s="131"/>
      <c r="AI38" s="708"/>
      <c r="AL38" s="131"/>
      <c r="AM38" s="131"/>
      <c r="AN38" s="131"/>
      <c r="AO38" s="131"/>
      <c r="BC38" s="77"/>
      <c r="BD38" s="77"/>
      <c r="BE38" s="194"/>
      <c r="BF38" s="194"/>
      <c r="BG38" s="194"/>
      <c r="BH38" s="194"/>
      <c r="BX38" s="708"/>
      <c r="CE38" s="708"/>
      <c r="CL38" s="708"/>
      <c r="CS38" s="708"/>
      <c r="CZ38" s="708"/>
      <c r="DO38" s="608"/>
      <c r="DP38" s="612"/>
      <c r="DW38" s="607">
        <v>1.1000000000000001</v>
      </c>
      <c r="DX38" s="147">
        <v>-33.6</v>
      </c>
    </row>
    <row r="39" spans="1:128" s="72" customFormat="1">
      <c r="A39" s="77"/>
      <c r="C39" s="131"/>
      <c r="D39" s="218"/>
      <c r="E39" s="203"/>
      <c r="F39" s="185"/>
      <c r="W39" s="160"/>
      <c r="Y39" s="131"/>
      <c r="Z39" s="131"/>
      <c r="AA39" s="131"/>
      <c r="AB39" s="131"/>
      <c r="AI39" s="708"/>
      <c r="AL39" s="131"/>
      <c r="AM39" s="131"/>
      <c r="AN39" s="131"/>
      <c r="AO39" s="131"/>
      <c r="BC39" s="77"/>
      <c r="BD39" s="77"/>
      <c r="BE39" s="194"/>
      <c r="BF39" s="194"/>
      <c r="BG39" s="194"/>
      <c r="BH39" s="194"/>
      <c r="BX39" s="708"/>
      <c r="CE39" s="708"/>
      <c r="CL39" s="708"/>
      <c r="CS39" s="708"/>
      <c r="CZ39" s="708"/>
      <c r="DO39" s="608"/>
      <c r="DP39" s="612"/>
      <c r="DW39" s="607">
        <v>1.1000000000000001</v>
      </c>
      <c r="DX39" s="147">
        <v>-33.799999999999997</v>
      </c>
    </row>
    <row r="40" spans="1:128" s="72" customFormat="1">
      <c r="A40" s="77"/>
      <c r="C40" s="131"/>
      <c r="D40" s="218"/>
      <c r="E40" s="203"/>
      <c r="F40" s="185"/>
      <c r="W40" s="160"/>
      <c r="Y40" s="131"/>
      <c r="Z40" s="131"/>
      <c r="AA40" s="131"/>
      <c r="AB40" s="131"/>
      <c r="AI40" s="708"/>
      <c r="AL40" s="131"/>
      <c r="AM40" s="131"/>
      <c r="AN40" s="131"/>
      <c r="AO40" s="131"/>
      <c r="BC40" s="77"/>
      <c r="BD40" s="77"/>
      <c r="BE40" s="194"/>
      <c r="BF40" s="194"/>
      <c r="BG40" s="194"/>
      <c r="BH40" s="194"/>
      <c r="BX40" s="708"/>
      <c r="CE40" s="708"/>
      <c r="CL40" s="708"/>
      <c r="CS40" s="708"/>
      <c r="CZ40" s="708"/>
      <c r="DO40" s="608"/>
      <c r="DP40" s="612"/>
      <c r="DW40" s="607">
        <v>1.1000000000000001</v>
      </c>
      <c r="DX40" s="147">
        <v>-34</v>
      </c>
    </row>
    <row r="41" spans="1:128" s="72" customFormat="1">
      <c r="A41" s="77"/>
      <c r="C41" s="131"/>
      <c r="D41" s="218"/>
      <c r="E41" s="203"/>
      <c r="F41" s="185"/>
      <c r="W41" s="160"/>
      <c r="Y41" s="131"/>
      <c r="Z41" s="131"/>
      <c r="AA41" s="131"/>
      <c r="AB41" s="131"/>
      <c r="AI41" s="708"/>
      <c r="AL41" s="131"/>
      <c r="AM41" s="131"/>
      <c r="AN41" s="131"/>
      <c r="AO41" s="131"/>
      <c r="BC41" s="77"/>
      <c r="BD41" s="77"/>
      <c r="BE41" s="194"/>
      <c r="BF41" s="194"/>
      <c r="BG41" s="194"/>
      <c r="BH41" s="194"/>
      <c r="BX41" s="708"/>
      <c r="CE41" s="708"/>
      <c r="CL41" s="708"/>
      <c r="CS41" s="708"/>
      <c r="CZ41" s="708"/>
      <c r="DO41" s="608"/>
      <c r="DP41" s="612"/>
      <c r="DW41" s="607">
        <v>1.1000000000000001</v>
      </c>
      <c r="DX41" s="147">
        <v>-34.200000000000003</v>
      </c>
    </row>
    <row r="42" spans="1:128" s="72" customFormat="1">
      <c r="A42" s="77"/>
      <c r="C42" s="131"/>
      <c r="D42" s="218"/>
      <c r="E42" s="203"/>
      <c r="F42" s="185"/>
      <c r="W42" s="160"/>
      <c r="Y42" s="131"/>
      <c r="Z42" s="131"/>
      <c r="AA42" s="131"/>
      <c r="AB42" s="131"/>
      <c r="AI42" s="708"/>
      <c r="AL42" s="131"/>
      <c r="AM42" s="131"/>
      <c r="AN42" s="131"/>
      <c r="AO42" s="131"/>
      <c r="BC42" s="77"/>
      <c r="BD42" s="77"/>
      <c r="BE42" s="194"/>
      <c r="BF42" s="194"/>
      <c r="BG42" s="194"/>
      <c r="BH42" s="194"/>
      <c r="BX42" s="708"/>
      <c r="CE42" s="708"/>
      <c r="CL42" s="708"/>
      <c r="CS42" s="708"/>
      <c r="CZ42" s="708"/>
      <c r="DO42" s="608"/>
      <c r="DP42" s="612"/>
      <c r="DW42" s="607">
        <v>1.2</v>
      </c>
      <c r="DX42" s="147">
        <v>-32.799999999999997</v>
      </c>
    </row>
    <row r="43" spans="1:128" s="72" customFormat="1">
      <c r="A43" s="77"/>
      <c r="C43" s="131"/>
      <c r="D43" s="218"/>
      <c r="E43" s="203"/>
      <c r="F43" s="185"/>
      <c r="W43" s="160"/>
      <c r="Y43" s="131"/>
      <c r="Z43" s="131"/>
      <c r="AA43" s="131"/>
      <c r="AB43" s="131"/>
      <c r="AI43" s="708"/>
      <c r="AL43" s="131"/>
      <c r="AM43" s="131"/>
      <c r="AN43" s="131"/>
      <c r="AO43" s="131"/>
      <c r="BC43" s="77"/>
      <c r="BD43" s="77"/>
      <c r="BE43" s="194"/>
      <c r="BF43" s="194"/>
      <c r="BG43" s="194"/>
      <c r="BH43" s="194"/>
      <c r="BX43" s="708"/>
      <c r="CE43" s="708"/>
      <c r="CL43" s="708"/>
      <c r="CS43" s="708"/>
      <c r="CZ43" s="708"/>
      <c r="DO43" s="608"/>
      <c r="DP43" s="612"/>
      <c r="DW43" s="607">
        <v>1.2</v>
      </c>
      <c r="DX43" s="147">
        <v>-33</v>
      </c>
    </row>
    <row r="44" spans="1:128" s="72" customFormat="1">
      <c r="A44" s="77"/>
      <c r="C44" s="131"/>
      <c r="D44" s="218"/>
      <c r="E44" s="203"/>
      <c r="F44" s="185"/>
      <c r="W44" s="160"/>
      <c r="Y44" s="131"/>
      <c r="Z44" s="131"/>
      <c r="AA44" s="131"/>
      <c r="AB44" s="131"/>
      <c r="AI44" s="708"/>
      <c r="AL44" s="131"/>
      <c r="AM44" s="131"/>
      <c r="AN44" s="131"/>
      <c r="AO44" s="131"/>
      <c r="BC44" s="77"/>
      <c r="BD44" s="77"/>
      <c r="BE44" s="194"/>
      <c r="BF44" s="194"/>
      <c r="BG44" s="194"/>
      <c r="BH44" s="194"/>
      <c r="BX44" s="708"/>
      <c r="CE44" s="708"/>
      <c r="CL44" s="708"/>
      <c r="CS44" s="708"/>
      <c r="CZ44" s="708"/>
      <c r="DO44" s="608"/>
      <c r="DP44" s="612"/>
      <c r="DW44" s="607">
        <v>1.2</v>
      </c>
      <c r="DX44" s="147">
        <v>-33.200000000000003</v>
      </c>
    </row>
    <row r="45" spans="1:128" s="72" customFormat="1">
      <c r="A45" s="77"/>
      <c r="C45" s="131"/>
      <c r="D45" s="218"/>
      <c r="E45" s="203"/>
      <c r="F45" s="185"/>
      <c r="W45" s="160"/>
      <c r="Y45" s="131"/>
      <c r="Z45" s="131"/>
      <c r="AA45" s="131"/>
      <c r="AB45" s="131"/>
      <c r="AI45" s="708"/>
      <c r="AL45" s="131"/>
      <c r="AM45" s="131"/>
      <c r="AN45" s="131"/>
      <c r="AO45" s="131"/>
      <c r="BC45" s="77"/>
      <c r="BD45" s="77"/>
      <c r="BE45" s="194"/>
      <c r="BF45" s="194"/>
      <c r="BG45" s="194"/>
      <c r="BH45" s="194"/>
      <c r="BX45" s="708"/>
      <c r="CE45" s="708"/>
      <c r="CL45" s="708"/>
      <c r="CS45" s="708"/>
      <c r="CZ45" s="708"/>
      <c r="DO45" s="608"/>
      <c r="DP45" s="612"/>
      <c r="DW45" s="607">
        <v>1.2</v>
      </c>
      <c r="DX45" s="147">
        <v>-33.4</v>
      </c>
    </row>
    <row r="46" spans="1:128" s="72" customFormat="1">
      <c r="A46" s="77"/>
      <c r="C46" s="131"/>
      <c r="D46" s="218"/>
      <c r="E46" s="203"/>
      <c r="F46" s="185"/>
      <c r="W46" s="160"/>
      <c r="Y46" s="131"/>
      <c r="Z46" s="131"/>
      <c r="AA46" s="131"/>
      <c r="AB46" s="131"/>
      <c r="AI46" s="708"/>
      <c r="AL46" s="131"/>
      <c r="AM46" s="131"/>
      <c r="AN46" s="131"/>
      <c r="AO46" s="131"/>
      <c r="BC46" s="77"/>
      <c r="BD46" s="77"/>
      <c r="BE46" s="194"/>
      <c r="BF46" s="194"/>
      <c r="BG46" s="194"/>
      <c r="BH46" s="194"/>
      <c r="BX46" s="708"/>
      <c r="CE46" s="708"/>
      <c r="CL46" s="708"/>
      <c r="CS46" s="708"/>
      <c r="CZ46" s="708"/>
      <c r="DO46" s="608"/>
      <c r="DP46" s="612"/>
      <c r="DW46" s="607">
        <v>1.3</v>
      </c>
      <c r="DX46" s="147">
        <v>-32.200000000000003</v>
      </c>
    </row>
    <row r="47" spans="1:128" s="72" customFormat="1">
      <c r="A47" s="77"/>
      <c r="C47" s="131"/>
      <c r="D47" s="218"/>
      <c r="E47" s="203"/>
      <c r="F47" s="185"/>
      <c r="W47" s="160"/>
      <c r="Y47" s="131"/>
      <c r="Z47" s="131"/>
      <c r="AA47" s="131"/>
      <c r="AB47" s="131"/>
      <c r="AI47" s="708"/>
      <c r="AL47" s="131"/>
      <c r="AM47" s="131"/>
      <c r="AN47" s="131"/>
      <c r="AO47" s="131"/>
      <c r="BC47" s="77"/>
      <c r="BD47" s="77"/>
      <c r="BE47" s="194"/>
      <c r="BF47" s="194"/>
      <c r="BG47" s="194"/>
      <c r="BH47" s="194"/>
      <c r="BX47" s="708"/>
      <c r="CE47" s="708"/>
      <c r="CL47" s="708"/>
      <c r="CS47" s="708"/>
      <c r="CZ47" s="708"/>
      <c r="DO47" s="608"/>
      <c r="DP47" s="612"/>
      <c r="DW47" s="607">
        <v>1.3</v>
      </c>
      <c r="DX47" s="147">
        <v>-32.4</v>
      </c>
    </row>
    <row r="48" spans="1:128" s="72" customFormat="1">
      <c r="A48" s="77"/>
      <c r="C48" s="131"/>
      <c r="D48" s="218"/>
      <c r="E48" s="203"/>
      <c r="F48" s="185"/>
      <c r="W48" s="160"/>
      <c r="Y48" s="131"/>
      <c r="Z48" s="131"/>
      <c r="AA48" s="131"/>
      <c r="AB48" s="131"/>
      <c r="AI48" s="708"/>
      <c r="AL48" s="131"/>
      <c r="AM48" s="131"/>
      <c r="AN48" s="131"/>
      <c r="AO48" s="131"/>
      <c r="BC48" s="77"/>
      <c r="BD48" s="77"/>
      <c r="BE48" s="194"/>
      <c r="BF48" s="194"/>
      <c r="BG48" s="194"/>
      <c r="BH48" s="194"/>
      <c r="BX48" s="708"/>
      <c r="CE48" s="708"/>
      <c r="CL48" s="708"/>
      <c r="CS48" s="708"/>
      <c r="CZ48" s="708"/>
      <c r="DO48" s="608"/>
      <c r="DP48" s="612"/>
      <c r="DW48" s="607">
        <v>1.3</v>
      </c>
      <c r="DX48" s="147">
        <v>-32.6</v>
      </c>
    </row>
    <row r="49" spans="1:128" s="72" customFormat="1">
      <c r="A49" s="77"/>
      <c r="C49" s="131"/>
      <c r="D49" s="218"/>
      <c r="E49" s="203"/>
      <c r="F49" s="185"/>
      <c r="W49" s="160"/>
      <c r="Y49" s="131"/>
      <c r="Z49" s="131"/>
      <c r="AA49" s="131"/>
      <c r="AB49" s="131"/>
      <c r="AI49" s="708"/>
      <c r="AL49" s="131"/>
      <c r="AM49" s="131"/>
      <c r="AN49" s="131"/>
      <c r="AO49" s="131"/>
      <c r="BC49" s="77"/>
      <c r="BD49" s="77"/>
      <c r="BE49" s="194"/>
      <c r="BF49" s="194"/>
      <c r="BG49" s="194"/>
      <c r="BH49" s="194"/>
      <c r="BX49" s="708"/>
      <c r="CE49" s="708"/>
      <c r="CL49" s="708"/>
      <c r="CS49" s="708"/>
      <c r="CZ49" s="708"/>
      <c r="DO49" s="608"/>
      <c r="DP49" s="612"/>
      <c r="DW49" s="607">
        <v>1.4</v>
      </c>
      <c r="DX49" s="147">
        <v>-31.6</v>
      </c>
    </row>
    <row r="50" spans="1:128" s="72" customFormat="1">
      <c r="A50" s="77"/>
      <c r="C50" s="131"/>
      <c r="D50" s="218"/>
      <c r="E50" s="203"/>
      <c r="F50" s="185"/>
      <c r="W50" s="160"/>
      <c r="Y50" s="131"/>
      <c r="Z50" s="131"/>
      <c r="AA50" s="131"/>
      <c r="AB50" s="131"/>
      <c r="AI50" s="708"/>
      <c r="AL50" s="131"/>
      <c r="AM50" s="131"/>
      <c r="AN50" s="131"/>
      <c r="AO50" s="131"/>
      <c r="BC50" s="77"/>
      <c r="BD50" s="77"/>
      <c r="BE50" s="194"/>
      <c r="BF50" s="194"/>
      <c r="BG50" s="194"/>
      <c r="BH50" s="194"/>
      <c r="BX50" s="708"/>
      <c r="CE50" s="708"/>
      <c r="CL50" s="708"/>
      <c r="CS50" s="708"/>
      <c r="CZ50" s="708"/>
      <c r="DO50" s="608"/>
      <c r="DP50" s="612"/>
      <c r="DW50" s="607">
        <v>1.4</v>
      </c>
      <c r="DX50" s="147">
        <v>-31.8</v>
      </c>
    </row>
    <row r="51" spans="1:128" s="72" customFormat="1">
      <c r="A51" s="77"/>
      <c r="C51" s="131"/>
      <c r="D51" s="218"/>
      <c r="E51" s="203"/>
      <c r="F51" s="185"/>
      <c r="W51" s="160"/>
      <c r="Y51" s="131"/>
      <c r="Z51" s="131"/>
      <c r="AA51" s="131"/>
      <c r="AB51" s="131"/>
      <c r="AI51" s="708"/>
      <c r="AL51" s="131"/>
      <c r="AM51" s="131"/>
      <c r="AN51" s="131"/>
      <c r="AO51" s="131"/>
      <c r="BC51" s="77"/>
      <c r="BD51" s="77"/>
      <c r="BE51" s="194"/>
      <c r="BF51" s="194"/>
      <c r="BG51" s="194"/>
      <c r="BH51" s="194"/>
      <c r="BX51" s="708"/>
      <c r="CE51" s="708"/>
      <c r="CL51" s="708"/>
      <c r="CS51" s="708"/>
      <c r="CZ51" s="708"/>
      <c r="DO51" s="608"/>
      <c r="DP51" s="612"/>
      <c r="DW51" s="607">
        <v>1.4</v>
      </c>
      <c r="DX51" s="147">
        <v>-32</v>
      </c>
    </row>
    <row r="52" spans="1:128" s="72" customFormat="1">
      <c r="A52" s="77"/>
      <c r="C52" s="131"/>
      <c r="D52" s="218"/>
      <c r="E52" s="203"/>
      <c r="F52" s="185"/>
      <c r="W52" s="160"/>
      <c r="Y52" s="131"/>
      <c r="Z52" s="131"/>
      <c r="AA52" s="131"/>
      <c r="AB52" s="131"/>
      <c r="AI52" s="708"/>
      <c r="AL52" s="131"/>
      <c r="AM52" s="131"/>
      <c r="AN52" s="131"/>
      <c r="AO52" s="131"/>
      <c r="BC52" s="77"/>
      <c r="BD52" s="77"/>
      <c r="BE52" s="194"/>
      <c r="BF52" s="194"/>
      <c r="BG52" s="194"/>
      <c r="BH52" s="194"/>
      <c r="BX52" s="708"/>
      <c r="CE52" s="708"/>
      <c r="CL52" s="708"/>
      <c r="CS52" s="708"/>
      <c r="CZ52" s="708"/>
      <c r="DO52" s="608"/>
      <c r="DP52" s="612"/>
      <c r="DW52" s="607">
        <v>1.5</v>
      </c>
      <c r="DX52" s="147">
        <v>-31</v>
      </c>
    </row>
    <row r="53" spans="1:128" s="72" customFormat="1">
      <c r="A53" s="77"/>
      <c r="C53" s="131"/>
      <c r="D53" s="218"/>
      <c r="E53" s="203"/>
      <c r="F53" s="185"/>
      <c r="W53" s="160"/>
      <c r="Y53" s="131"/>
      <c r="Z53" s="131"/>
      <c r="AA53" s="131"/>
      <c r="AB53" s="131"/>
      <c r="AI53" s="708"/>
      <c r="AL53" s="131"/>
      <c r="AM53" s="131"/>
      <c r="AN53" s="131"/>
      <c r="AO53" s="131"/>
      <c r="BC53" s="77"/>
      <c r="BD53" s="77"/>
      <c r="BE53" s="194"/>
      <c r="BF53" s="194"/>
      <c r="BG53" s="194"/>
      <c r="BH53" s="194"/>
      <c r="BX53" s="708"/>
      <c r="CE53" s="708"/>
      <c r="CL53" s="708"/>
      <c r="CS53" s="708"/>
      <c r="CZ53" s="708"/>
      <c r="DO53" s="608"/>
      <c r="DP53" s="612"/>
      <c r="DW53" s="607">
        <v>1.5</v>
      </c>
      <c r="DX53" s="147">
        <v>-31.2</v>
      </c>
    </row>
    <row r="54" spans="1:128" s="72" customFormat="1">
      <c r="A54" s="77"/>
      <c r="C54" s="131"/>
      <c r="D54" s="218"/>
      <c r="E54" s="203"/>
      <c r="F54" s="185"/>
      <c r="W54" s="160"/>
      <c r="Y54" s="131"/>
      <c r="Z54" s="131"/>
      <c r="AA54" s="131"/>
      <c r="AB54" s="131"/>
      <c r="AI54" s="708"/>
      <c r="AL54" s="131"/>
      <c r="AM54" s="131"/>
      <c r="AN54" s="131"/>
      <c r="AO54" s="131"/>
      <c r="BC54" s="77"/>
      <c r="BD54" s="77"/>
      <c r="BE54" s="194"/>
      <c r="BF54" s="194"/>
      <c r="BG54" s="194"/>
      <c r="BH54" s="194"/>
      <c r="BX54" s="708"/>
      <c r="CE54" s="708"/>
      <c r="CL54" s="708"/>
      <c r="CS54" s="708"/>
      <c r="CZ54" s="708"/>
      <c r="DO54" s="608"/>
      <c r="DP54" s="612"/>
      <c r="DW54" s="607">
        <v>1.5</v>
      </c>
      <c r="DX54" s="147">
        <v>-31.4</v>
      </c>
    </row>
    <row r="55" spans="1:128" s="72" customFormat="1">
      <c r="A55" s="77"/>
      <c r="C55" s="131"/>
      <c r="D55" s="218"/>
      <c r="E55" s="203"/>
      <c r="F55" s="185"/>
      <c r="W55" s="160"/>
      <c r="Y55" s="131"/>
      <c r="Z55" s="131"/>
      <c r="AA55" s="131"/>
      <c r="AB55" s="131"/>
      <c r="AI55" s="708"/>
      <c r="AL55" s="131"/>
      <c r="AM55" s="131"/>
      <c r="AN55" s="131"/>
      <c r="AO55" s="131"/>
      <c r="BC55" s="77"/>
      <c r="BD55" s="77"/>
      <c r="BE55" s="194"/>
      <c r="BF55" s="194"/>
      <c r="BG55" s="194"/>
      <c r="BH55" s="194"/>
      <c r="BX55" s="708"/>
      <c r="CE55" s="708"/>
      <c r="CL55" s="708"/>
      <c r="CS55" s="708"/>
      <c r="CZ55" s="708"/>
      <c r="DO55" s="608"/>
      <c r="DP55" s="612"/>
      <c r="DW55" s="607">
        <v>1.6</v>
      </c>
      <c r="DX55" s="147">
        <v>-30.4</v>
      </c>
    </row>
    <row r="56" spans="1:128" s="72" customFormat="1">
      <c r="A56" s="77"/>
      <c r="C56" s="131"/>
      <c r="D56" s="218"/>
      <c r="E56" s="203"/>
      <c r="F56" s="185"/>
      <c r="W56" s="160"/>
      <c r="Y56" s="131"/>
      <c r="Z56" s="131"/>
      <c r="AA56" s="131"/>
      <c r="AB56" s="131"/>
      <c r="AI56" s="708"/>
      <c r="AL56" s="131"/>
      <c r="AM56" s="131"/>
      <c r="AN56" s="131"/>
      <c r="AO56" s="131"/>
      <c r="BC56" s="77"/>
      <c r="BD56" s="77"/>
      <c r="BE56" s="194"/>
      <c r="BF56" s="194"/>
      <c r="BG56" s="194"/>
      <c r="BH56" s="194"/>
      <c r="BX56" s="708"/>
      <c r="CE56" s="708"/>
      <c r="CL56" s="708"/>
      <c r="CS56" s="708"/>
      <c r="CZ56" s="708"/>
      <c r="DO56" s="608"/>
      <c r="DP56" s="612"/>
      <c r="DW56" s="607">
        <v>1.6</v>
      </c>
      <c r="DX56" s="147">
        <v>-30.6</v>
      </c>
    </row>
    <row r="57" spans="1:128" s="72" customFormat="1">
      <c r="A57" s="77"/>
      <c r="C57" s="131"/>
      <c r="D57" s="218"/>
      <c r="E57" s="203"/>
      <c r="F57" s="185"/>
      <c r="W57" s="160"/>
      <c r="Y57" s="131"/>
      <c r="Z57" s="131"/>
      <c r="AA57" s="131"/>
      <c r="AB57" s="131"/>
      <c r="AI57" s="708"/>
      <c r="AL57" s="131"/>
      <c r="AM57" s="131"/>
      <c r="AN57" s="131"/>
      <c r="AO57" s="131"/>
      <c r="BC57" s="77"/>
      <c r="BD57" s="77"/>
      <c r="BE57" s="194"/>
      <c r="BF57" s="194"/>
      <c r="BG57" s="194"/>
      <c r="BH57" s="194"/>
      <c r="BX57" s="708"/>
      <c r="CE57" s="708"/>
      <c r="CL57" s="708"/>
      <c r="CS57" s="708"/>
      <c r="CZ57" s="708"/>
      <c r="DO57" s="608"/>
      <c r="DP57" s="612"/>
      <c r="DW57" s="607">
        <v>1.6</v>
      </c>
      <c r="DX57" s="147">
        <v>-30.8</v>
      </c>
    </row>
    <row r="58" spans="1:128" s="72" customFormat="1">
      <c r="A58" s="77"/>
      <c r="C58" s="131"/>
      <c r="D58" s="218"/>
      <c r="E58" s="203"/>
      <c r="F58" s="185"/>
      <c r="W58" s="160"/>
      <c r="Y58" s="131"/>
      <c r="Z58" s="131"/>
      <c r="AA58" s="131"/>
      <c r="AB58" s="131"/>
      <c r="AI58" s="708"/>
      <c r="AL58" s="131"/>
      <c r="AM58" s="131"/>
      <c r="AN58" s="131"/>
      <c r="AO58" s="131"/>
      <c r="BC58" s="77"/>
      <c r="BD58" s="77"/>
      <c r="BE58" s="194"/>
      <c r="BF58" s="194"/>
      <c r="BG58" s="194"/>
      <c r="BH58" s="194"/>
      <c r="BX58" s="708"/>
      <c r="CE58" s="708"/>
      <c r="CL58" s="708"/>
      <c r="CS58" s="708"/>
      <c r="CZ58" s="708"/>
      <c r="DO58" s="608"/>
      <c r="DP58" s="612"/>
      <c r="DW58" s="607">
        <v>1.7</v>
      </c>
      <c r="DX58" s="147">
        <v>-29.8</v>
      </c>
    </row>
    <row r="59" spans="1:128" s="72" customFormat="1">
      <c r="A59" s="77"/>
      <c r="C59" s="131"/>
      <c r="D59" s="218"/>
      <c r="E59" s="203"/>
      <c r="F59" s="185"/>
      <c r="W59" s="160"/>
      <c r="Y59" s="131"/>
      <c r="Z59" s="131"/>
      <c r="AA59" s="131"/>
      <c r="AB59" s="131"/>
      <c r="AI59" s="708"/>
      <c r="AL59" s="131"/>
      <c r="AM59" s="131"/>
      <c r="AN59" s="131"/>
      <c r="AO59" s="131"/>
      <c r="BC59" s="77"/>
      <c r="BD59" s="77"/>
      <c r="BE59" s="194"/>
      <c r="BF59" s="194"/>
      <c r="BG59" s="194"/>
      <c r="BH59" s="194"/>
      <c r="BX59" s="708"/>
      <c r="CE59" s="708"/>
      <c r="CL59" s="708"/>
      <c r="CS59" s="708"/>
      <c r="CZ59" s="708"/>
      <c r="DO59" s="608"/>
      <c r="DP59" s="612"/>
      <c r="DW59" s="607">
        <v>1.7</v>
      </c>
      <c r="DX59" s="147">
        <v>-30</v>
      </c>
    </row>
    <row r="60" spans="1:128" s="72" customFormat="1">
      <c r="A60" s="77"/>
      <c r="C60" s="131"/>
      <c r="D60" s="218"/>
      <c r="E60" s="203"/>
      <c r="F60" s="185"/>
      <c r="W60" s="160"/>
      <c r="Y60" s="131"/>
      <c r="Z60" s="131"/>
      <c r="AA60" s="131"/>
      <c r="AB60" s="131"/>
      <c r="AI60" s="708"/>
      <c r="AL60" s="131"/>
      <c r="AM60" s="131"/>
      <c r="AN60" s="131"/>
      <c r="AO60" s="131"/>
      <c r="BC60" s="77"/>
      <c r="BD60" s="77"/>
      <c r="BE60" s="194"/>
      <c r="BF60" s="194"/>
      <c r="BG60" s="194"/>
      <c r="BH60" s="194"/>
      <c r="BX60" s="708"/>
      <c r="CE60" s="708"/>
      <c r="CL60" s="708"/>
      <c r="CS60" s="708"/>
      <c r="CZ60" s="708"/>
      <c r="DO60" s="608"/>
      <c r="DP60" s="612"/>
      <c r="DW60" s="607">
        <v>1.7</v>
      </c>
      <c r="DX60" s="147">
        <v>-30.2</v>
      </c>
    </row>
    <row r="61" spans="1:128" s="72" customFormat="1">
      <c r="A61" s="77"/>
      <c r="C61" s="131"/>
      <c r="D61" s="218"/>
      <c r="E61" s="203"/>
      <c r="F61" s="185"/>
      <c r="W61" s="160"/>
      <c r="Y61" s="131"/>
      <c r="Z61" s="131"/>
      <c r="AA61" s="131"/>
      <c r="AB61" s="131"/>
      <c r="AI61" s="708"/>
      <c r="AL61" s="131"/>
      <c r="AM61" s="131"/>
      <c r="AN61" s="131"/>
      <c r="AO61" s="131"/>
      <c r="BC61" s="77"/>
      <c r="BD61" s="77"/>
      <c r="BE61" s="194"/>
      <c r="BF61" s="194"/>
      <c r="BG61" s="194"/>
      <c r="BH61" s="194"/>
      <c r="BX61" s="708"/>
      <c r="CE61" s="708"/>
      <c r="CL61" s="708"/>
      <c r="CS61" s="708"/>
      <c r="CZ61" s="708"/>
      <c r="DO61" s="608"/>
      <c r="DP61" s="612"/>
      <c r="DW61" s="607">
        <v>1.8</v>
      </c>
      <c r="DX61" s="147">
        <v>-29.4</v>
      </c>
    </row>
    <row r="62" spans="1:128" s="72" customFormat="1">
      <c r="A62" s="77"/>
      <c r="C62" s="131"/>
      <c r="D62" s="218"/>
      <c r="E62" s="203"/>
      <c r="F62" s="185"/>
      <c r="W62" s="160"/>
      <c r="Y62" s="131"/>
      <c r="Z62" s="131"/>
      <c r="AA62" s="131"/>
      <c r="AB62" s="131"/>
      <c r="AI62" s="708"/>
      <c r="AL62" s="131"/>
      <c r="AM62" s="131"/>
      <c r="AN62" s="131"/>
      <c r="AO62" s="131"/>
      <c r="BC62" s="77"/>
      <c r="BD62" s="77"/>
      <c r="BE62" s="194"/>
      <c r="BF62" s="194"/>
      <c r="BG62" s="194"/>
      <c r="BH62" s="194"/>
      <c r="BX62" s="708"/>
      <c r="CE62" s="708"/>
      <c r="CL62" s="708"/>
      <c r="CS62" s="708"/>
      <c r="CZ62" s="708"/>
      <c r="DO62" s="608"/>
      <c r="DP62" s="612"/>
      <c r="DW62" s="607">
        <v>1.8</v>
      </c>
      <c r="DX62" s="147">
        <v>-29.6</v>
      </c>
    </row>
    <row r="63" spans="1:128" s="72" customFormat="1">
      <c r="A63" s="77"/>
      <c r="C63" s="131"/>
      <c r="D63" s="218"/>
      <c r="E63" s="203"/>
      <c r="F63" s="185"/>
      <c r="W63" s="160"/>
      <c r="Y63" s="131"/>
      <c r="Z63" s="131"/>
      <c r="AA63" s="131"/>
      <c r="AB63" s="131"/>
      <c r="AI63" s="708"/>
      <c r="AL63" s="131"/>
      <c r="AM63" s="131"/>
      <c r="AN63" s="131"/>
      <c r="AO63" s="131"/>
      <c r="BC63" s="77"/>
      <c r="BD63" s="77"/>
      <c r="BE63" s="194"/>
      <c r="BF63" s="194"/>
      <c r="BG63" s="194"/>
      <c r="BH63" s="194"/>
      <c r="BX63" s="708"/>
      <c r="CE63" s="708"/>
      <c r="CL63" s="708"/>
      <c r="CS63" s="708"/>
      <c r="CZ63" s="708"/>
      <c r="DO63" s="608"/>
      <c r="DP63" s="612"/>
      <c r="DW63" s="607">
        <v>1.9</v>
      </c>
      <c r="DX63" s="147">
        <v>-29</v>
      </c>
    </row>
    <row r="64" spans="1:128" s="72" customFormat="1">
      <c r="A64" s="77"/>
      <c r="C64" s="131"/>
      <c r="D64" s="218"/>
      <c r="E64" s="203"/>
      <c r="F64" s="185"/>
      <c r="W64" s="160"/>
      <c r="Y64" s="131"/>
      <c r="Z64" s="131"/>
      <c r="AA64" s="131"/>
      <c r="AB64" s="131"/>
      <c r="AI64" s="708"/>
      <c r="AL64" s="131"/>
      <c r="AM64" s="131"/>
      <c r="AN64" s="131"/>
      <c r="AO64" s="131"/>
      <c r="BC64" s="77"/>
      <c r="BD64" s="77"/>
      <c r="BE64" s="194"/>
      <c r="BF64" s="194"/>
      <c r="BG64" s="194"/>
      <c r="BH64" s="194"/>
      <c r="BX64" s="708"/>
      <c r="CE64" s="708"/>
      <c r="CL64" s="708"/>
      <c r="CS64" s="708"/>
      <c r="CZ64" s="708"/>
      <c r="DO64" s="608"/>
      <c r="DP64" s="612"/>
      <c r="DW64" s="607">
        <v>1.9</v>
      </c>
      <c r="DX64" s="147">
        <v>-29.2</v>
      </c>
    </row>
    <row r="65" spans="1:128" s="72" customFormat="1">
      <c r="A65" s="77"/>
      <c r="C65" s="131"/>
      <c r="D65" s="218"/>
      <c r="E65" s="203"/>
      <c r="F65" s="185"/>
      <c r="W65" s="160"/>
      <c r="Y65" s="131"/>
      <c r="Z65" s="131"/>
      <c r="AA65" s="131"/>
      <c r="AB65" s="131"/>
      <c r="AI65" s="708"/>
      <c r="AL65" s="131"/>
      <c r="AM65" s="131"/>
      <c r="AN65" s="131"/>
      <c r="AO65" s="131"/>
      <c r="BC65" s="77"/>
      <c r="BD65" s="77"/>
      <c r="BE65" s="194"/>
      <c r="BF65" s="194"/>
      <c r="BG65" s="194"/>
      <c r="BH65" s="194"/>
      <c r="BX65" s="708"/>
      <c r="CE65" s="708"/>
      <c r="CL65" s="708"/>
      <c r="CS65" s="708"/>
      <c r="CZ65" s="708"/>
      <c r="DO65" s="608"/>
      <c r="DP65" s="612"/>
      <c r="DW65" s="607">
        <v>2</v>
      </c>
      <c r="DX65" s="147">
        <v>-28.6</v>
      </c>
    </row>
    <row r="66" spans="1:128" s="72" customFormat="1">
      <c r="A66" s="77"/>
      <c r="C66" s="131"/>
      <c r="D66" s="218"/>
      <c r="E66" s="203"/>
      <c r="F66" s="185"/>
      <c r="W66" s="160"/>
      <c r="Y66" s="131"/>
      <c r="Z66" s="131"/>
      <c r="AA66" s="131"/>
      <c r="AB66" s="131"/>
      <c r="AI66" s="708"/>
      <c r="AL66" s="131"/>
      <c r="AM66" s="131"/>
      <c r="AN66" s="131"/>
      <c r="AO66" s="131"/>
      <c r="BC66" s="77"/>
      <c r="BD66" s="77"/>
      <c r="BE66" s="194"/>
      <c r="BF66" s="194"/>
      <c r="BG66" s="194"/>
      <c r="BH66" s="194"/>
      <c r="BX66" s="708"/>
      <c r="CE66" s="708"/>
      <c r="CL66" s="708"/>
      <c r="CS66" s="708"/>
      <c r="CZ66" s="708"/>
      <c r="DO66" s="608"/>
      <c r="DP66" s="612"/>
      <c r="DW66" s="607">
        <v>2</v>
      </c>
      <c r="DX66" s="147">
        <v>-28.8</v>
      </c>
    </row>
    <row r="67" spans="1:128" s="72" customFormat="1">
      <c r="A67" s="77"/>
      <c r="C67" s="131"/>
      <c r="D67" s="218"/>
      <c r="E67" s="203"/>
      <c r="F67" s="185"/>
      <c r="W67" s="160"/>
      <c r="Y67" s="131"/>
      <c r="Z67" s="131"/>
      <c r="AA67" s="131"/>
      <c r="AB67" s="131"/>
      <c r="AI67" s="708"/>
      <c r="AL67" s="131"/>
      <c r="AM67" s="131"/>
      <c r="AN67" s="131"/>
      <c r="AO67" s="131"/>
      <c r="BC67" s="77"/>
      <c r="BD67" s="77"/>
      <c r="BE67" s="194"/>
      <c r="BF67" s="194"/>
      <c r="BG67" s="194"/>
      <c r="BH67" s="194"/>
      <c r="BX67" s="708"/>
      <c r="CE67" s="708"/>
      <c r="CL67" s="708"/>
      <c r="CS67" s="708"/>
      <c r="CZ67" s="708"/>
      <c r="DO67" s="608"/>
      <c r="DP67" s="612"/>
      <c r="DW67" s="607">
        <v>2.1</v>
      </c>
      <c r="DX67" s="147">
        <v>-28</v>
      </c>
    </row>
    <row r="68" spans="1:128" s="72" customFormat="1">
      <c r="A68" s="77"/>
      <c r="C68" s="131"/>
      <c r="D68" s="218"/>
      <c r="E68" s="203"/>
      <c r="F68" s="185"/>
      <c r="W68" s="160"/>
      <c r="Y68" s="131"/>
      <c r="Z68" s="131"/>
      <c r="AA68" s="131"/>
      <c r="AB68" s="131"/>
      <c r="AI68" s="708"/>
      <c r="AL68" s="131"/>
      <c r="AM68" s="131"/>
      <c r="AN68" s="131"/>
      <c r="AO68" s="131"/>
      <c r="BC68" s="77"/>
      <c r="BD68" s="77"/>
      <c r="BE68" s="194"/>
      <c r="BF68" s="194"/>
      <c r="BG68" s="194"/>
      <c r="BH68" s="194"/>
      <c r="BX68" s="708"/>
      <c r="CE68" s="708"/>
      <c r="CL68" s="708"/>
      <c r="CS68" s="708"/>
      <c r="CZ68" s="708"/>
      <c r="DO68" s="608"/>
      <c r="DP68" s="612"/>
      <c r="DW68" s="607">
        <v>2.1</v>
      </c>
      <c r="DX68" s="147">
        <v>-28.2</v>
      </c>
    </row>
    <row r="69" spans="1:128" s="72" customFormat="1">
      <c r="A69" s="77"/>
      <c r="C69" s="131"/>
      <c r="D69" s="218"/>
      <c r="E69" s="203"/>
      <c r="F69" s="185"/>
      <c r="W69" s="160"/>
      <c r="Y69" s="131"/>
      <c r="Z69" s="131"/>
      <c r="AA69" s="131"/>
      <c r="AB69" s="131"/>
      <c r="AI69" s="708"/>
      <c r="AL69" s="131"/>
      <c r="AM69" s="131"/>
      <c r="AN69" s="131"/>
      <c r="AO69" s="131"/>
      <c r="BC69" s="77"/>
      <c r="BD69" s="77"/>
      <c r="BE69" s="194"/>
      <c r="BF69" s="194"/>
      <c r="BG69" s="194"/>
      <c r="BH69" s="194"/>
      <c r="BX69" s="708"/>
      <c r="CE69" s="708"/>
      <c r="CL69" s="708"/>
      <c r="CS69" s="708"/>
      <c r="CZ69" s="708"/>
      <c r="DO69" s="608"/>
      <c r="DP69" s="612"/>
      <c r="DW69" s="607">
        <v>2.1</v>
      </c>
      <c r="DX69" s="147">
        <v>-28.4</v>
      </c>
    </row>
    <row r="70" spans="1:128" s="72" customFormat="1">
      <c r="A70" s="77"/>
      <c r="C70" s="131"/>
      <c r="D70" s="218"/>
      <c r="E70" s="203"/>
      <c r="F70" s="185"/>
      <c r="W70" s="160"/>
      <c r="Y70" s="131"/>
      <c r="Z70" s="131"/>
      <c r="AA70" s="131"/>
      <c r="AB70" s="131"/>
      <c r="AI70" s="708"/>
      <c r="AL70" s="131"/>
      <c r="AM70" s="131"/>
      <c r="AN70" s="131"/>
      <c r="AO70" s="131"/>
      <c r="BC70" s="77"/>
      <c r="BD70" s="77"/>
      <c r="BE70" s="194"/>
      <c r="BF70" s="194"/>
      <c r="BG70" s="194"/>
      <c r="BH70" s="194"/>
      <c r="BX70" s="708"/>
      <c r="CE70" s="708"/>
      <c r="CL70" s="708"/>
      <c r="CS70" s="708"/>
      <c r="CZ70" s="708"/>
      <c r="DO70" s="608"/>
      <c r="DP70" s="612"/>
      <c r="DW70" s="607">
        <v>2.2000000000000002</v>
      </c>
      <c r="DX70" s="147">
        <v>-27.6</v>
      </c>
    </row>
    <row r="71" spans="1:128" s="72" customFormat="1">
      <c r="A71" s="77"/>
      <c r="C71" s="131"/>
      <c r="D71" s="218"/>
      <c r="E71" s="203"/>
      <c r="F71" s="185"/>
      <c r="W71" s="160"/>
      <c r="Y71" s="131"/>
      <c r="Z71" s="131"/>
      <c r="AA71" s="131"/>
      <c r="AB71" s="131"/>
      <c r="AI71" s="708"/>
      <c r="AL71" s="131"/>
      <c r="AM71" s="131"/>
      <c r="AN71" s="131"/>
      <c r="AO71" s="131"/>
      <c r="BC71" s="77"/>
      <c r="BD71" s="77"/>
      <c r="BE71" s="194"/>
      <c r="BF71" s="194"/>
      <c r="BG71" s="194"/>
      <c r="BH71" s="194"/>
      <c r="BX71" s="708"/>
      <c r="CE71" s="708"/>
      <c r="CL71" s="708"/>
      <c r="CS71" s="708"/>
      <c r="CZ71" s="708"/>
      <c r="DO71" s="608"/>
      <c r="DP71" s="612"/>
      <c r="DW71" s="607">
        <v>2.2000000000000002</v>
      </c>
      <c r="DX71" s="147">
        <v>-27.8</v>
      </c>
    </row>
    <row r="72" spans="1:128" s="72" customFormat="1">
      <c r="A72" s="77"/>
      <c r="C72" s="131"/>
      <c r="D72" s="218"/>
      <c r="E72" s="203"/>
      <c r="F72" s="185"/>
      <c r="W72" s="160"/>
      <c r="Y72" s="131"/>
      <c r="Z72" s="131"/>
      <c r="AA72" s="131"/>
      <c r="AB72" s="131"/>
      <c r="AI72" s="708"/>
      <c r="AL72" s="131"/>
      <c r="AM72" s="131"/>
      <c r="AN72" s="131"/>
      <c r="AO72" s="131"/>
      <c r="BC72" s="77"/>
      <c r="BD72" s="77"/>
      <c r="BE72" s="194"/>
      <c r="BF72" s="194"/>
      <c r="BG72" s="194"/>
      <c r="BH72" s="194"/>
      <c r="BX72" s="708"/>
      <c r="CE72" s="708"/>
      <c r="CL72" s="708"/>
      <c r="CS72" s="708"/>
      <c r="CZ72" s="708"/>
      <c r="DO72" s="608"/>
      <c r="DP72" s="612"/>
      <c r="DW72" s="607">
        <v>2.2999999999999998</v>
      </c>
      <c r="DX72" s="147">
        <v>-27.4</v>
      </c>
    </row>
    <row r="73" spans="1:128" s="72" customFormat="1">
      <c r="A73" s="77"/>
      <c r="C73" s="131"/>
      <c r="D73" s="218"/>
      <c r="E73" s="203"/>
      <c r="F73" s="185"/>
      <c r="W73" s="160"/>
      <c r="Y73" s="131"/>
      <c r="Z73" s="131"/>
      <c r="AA73" s="131"/>
      <c r="AB73" s="131"/>
      <c r="AI73" s="708"/>
      <c r="AL73" s="131"/>
      <c r="AM73" s="131"/>
      <c r="AN73" s="131"/>
      <c r="AO73" s="131"/>
      <c r="BC73" s="77"/>
      <c r="BD73" s="77"/>
      <c r="BE73" s="194"/>
      <c r="BF73" s="194"/>
      <c r="BG73" s="194"/>
      <c r="BH73" s="194"/>
      <c r="BX73" s="708"/>
      <c r="CE73" s="708"/>
      <c r="CL73" s="708"/>
      <c r="CS73" s="708"/>
      <c r="CZ73" s="708"/>
      <c r="DO73" s="608"/>
      <c r="DP73" s="612"/>
      <c r="DW73" s="607">
        <v>2.4</v>
      </c>
      <c r="DX73" s="147">
        <v>-27</v>
      </c>
    </row>
    <row r="74" spans="1:128" s="72" customFormat="1">
      <c r="A74" s="77"/>
      <c r="C74" s="131"/>
      <c r="D74" s="218"/>
      <c r="E74" s="203"/>
      <c r="F74" s="185"/>
      <c r="W74" s="160"/>
      <c r="Y74" s="131"/>
      <c r="Z74" s="131"/>
      <c r="AA74" s="131"/>
      <c r="AB74" s="131"/>
      <c r="AI74" s="708"/>
      <c r="AL74" s="131"/>
      <c r="AM74" s="131"/>
      <c r="AN74" s="131"/>
      <c r="AO74" s="131"/>
      <c r="BC74" s="77"/>
      <c r="BD74" s="77"/>
      <c r="BE74" s="194"/>
      <c r="BF74" s="194"/>
      <c r="BG74" s="194"/>
      <c r="BH74" s="194"/>
      <c r="BX74" s="708"/>
      <c r="CE74" s="708"/>
      <c r="CL74" s="708"/>
      <c r="CS74" s="708"/>
      <c r="CZ74" s="708"/>
      <c r="DO74" s="608"/>
      <c r="DP74" s="612"/>
      <c r="DW74" s="607">
        <v>2.4</v>
      </c>
      <c r="DX74" s="147">
        <v>-27.2</v>
      </c>
    </row>
    <row r="75" spans="1:128" s="72" customFormat="1">
      <c r="A75" s="77"/>
      <c r="C75" s="131"/>
      <c r="D75" s="218"/>
      <c r="E75" s="203"/>
      <c r="F75" s="185"/>
      <c r="W75" s="160"/>
      <c r="Y75" s="131"/>
      <c r="Z75" s="131"/>
      <c r="AA75" s="131"/>
      <c r="AB75" s="131"/>
      <c r="AI75" s="708"/>
      <c r="AL75" s="131"/>
      <c r="AM75" s="131"/>
      <c r="AN75" s="131"/>
      <c r="AO75" s="131"/>
      <c r="BC75" s="77"/>
      <c r="BD75" s="77"/>
      <c r="BE75" s="194"/>
      <c r="BF75" s="194"/>
      <c r="BG75" s="194"/>
      <c r="BH75" s="194"/>
      <c r="BX75" s="708"/>
      <c r="CE75" s="708"/>
      <c r="CL75" s="708"/>
      <c r="CS75" s="708"/>
      <c r="CZ75" s="708"/>
      <c r="DO75" s="608"/>
      <c r="DP75" s="612"/>
      <c r="DW75" s="607">
        <v>2.5</v>
      </c>
      <c r="DX75" s="147">
        <v>-26.6</v>
      </c>
    </row>
    <row r="76" spans="1:128" s="72" customFormat="1">
      <c r="A76" s="77"/>
      <c r="C76" s="131"/>
      <c r="D76" s="218"/>
      <c r="E76" s="203"/>
      <c r="F76" s="185"/>
      <c r="W76" s="160"/>
      <c r="Y76" s="131"/>
      <c r="Z76" s="131"/>
      <c r="AA76" s="131"/>
      <c r="AB76" s="131"/>
      <c r="AI76" s="708"/>
      <c r="AL76" s="131"/>
      <c r="AM76" s="131"/>
      <c r="AN76" s="131"/>
      <c r="AO76" s="131"/>
      <c r="BC76" s="77"/>
      <c r="BD76" s="77"/>
      <c r="BE76" s="194"/>
      <c r="BF76" s="194"/>
      <c r="BG76" s="194"/>
      <c r="BH76" s="194"/>
      <c r="BX76" s="708"/>
      <c r="CE76" s="708"/>
      <c r="CL76" s="708"/>
      <c r="CS76" s="708"/>
      <c r="CZ76" s="708"/>
      <c r="DO76" s="608"/>
      <c r="DP76" s="612"/>
      <c r="DW76" s="607">
        <v>2.5</v>
      </c>
      <c r="DX76" s="147">
        <v>-26.8</v>
      </c>
    </row>
    <row r="77" spans="1:128" s="72" customFormat="1">
      <c r="A77" s="77"/>
      <c r="C77" s="131"/>
      <c r="D77" s="218"/>
      <c r="E77" s="203"/>
      <c r="F77" s="185"/>
      <c r="W77" s="160"/>
      <c r="Y77" s="131"/>
      <c r="Z77" s="131"/>
      <c r="AA77" s="131"/>
      <c r="AB77" s="131"/>
      <c r="AI77" s="708"/>
      <c r="AL77" s="131"/>
      <c r="AM77" s="131"/>
      <c r="AN77" s="131"/>
      <c r="AO77" s="131"/>
      <c r="BC77" s="77"/>
      <c r="BD77" s="77"/>
      <c r="BE77" s="194"/>
      <c r="BF77" s="194"/>
      <c r="BG77" s="194"/>
      <c r="BH77" s="194"/>
      <c r="BX77" s="708"/>
      <c r="CE77" s="708"/>
      <c r="CL77" s="708"/>
      <c r="CS77" s="708"/>
      <c r="CZ77" s="708"/>
      <c r="DO77" s="608"/>
      <c r="DP77" s="612"/>
      <c r="DW77" s="607">
        <v>2.6</v>
      </c>
      <c r="DX77" s="147">
        <v>-26.2</v>
      </c>
    </row>
    <row r="78" spans="1:128" s="72" customFormat="1">
      <c r="A78" s="77"/>
      <c r="C78" s="131"/>
      <c r="D78" s="218"/>
      <c r="E78" s="203"/>
      <c r="F78" s="185"/>
      <c r="W78" s="160"/>
      <c r="Y78" s="131"/>
      <c r="Z78" s="131"/>
      <c r="AA78" s="131"/>
      <c r="AB78" s="131"/>
      <c r="AI78" s="708"/>
      <c r="AL78" s="131"/>
      <c r="AM78" s="131"/>
      <c r="AN78" s="131"/>
      <c r="AO78" s="131"/>
      <c r="BC78" s="77"/>
      <c r="BD78" s="77"/>
      <c r="BE78" s="194"/>
      <c r="BF78" s="194"/>
      <c r="BG78" s="194"/>
      <c r="BH78" s="194"/>
      <c r="BX78" s="708"/>
      <c r="CE78" s="708"/>
      <c r="CL78" s="708"/>
      <c r="CS78" s="708"/>
      <c r="CZ78" s="708"/>
      <c r="DO78" s="608"/>
      <c r="DP78" s="612"/>
      <c r="DW78" s="607">
        <v>2.6</v>
      </c>
      <c r="DX78" s="147">
        <v>-26.4</v>
      </c>
    </row>
    <row r="79" spans="1:128" s="72" customFormat="1">
      <c r="A79" s="77"/>
      <c r="C79" s="131"/>
      <c r="D79" s="218"/>
      <c r="E79" s="203"/>
      <c r="F79" s="185"/>
      <c r="W79" s="160"/>
      <c r="Y79" s="131"/>
      <c r="Z79" s="131"/>
      <c r="AA79" s="131"/>
      <c r="AB79" s="131"/>
      <c r="AI79" s="708"/>
      <c r="AL79" s="131"/>
      <c r="AM79" s="131"/>
      <c r="AN79" s="131"/>
      <c r="AO79" s="131"/>
      <c r="BC79" s="77"/>
      <c r="BD79" s="77"/>
      <c r="BE79" s="194"/>
      <c r="BF79" s="194"/>
      <c r="BG79" s="194"/>
      <c r="BH79" s="194"/>
      <c r="BX79" s="708"/>
      <c r="CE79" s="708"/>
      <c r="CL79" s="708"/>
      <c r="CS79" s="708"/>
      <c r="CZ79" s="708"/>
      <c r="DO79" s="608"/>
      <c r="DP79" s="612"/>
      <c r="DW79" s="607">
        <v>2.7</v>
      </c>
      <c r="DX79" s="147">
        <v>-26</v>
      </c>
    </row>
    <row r="80" spans="1:128" s="72" customFormat="1">
      <c r="A80" s="77"/>
      <c r="C80" s="131"/>
      <c r="D80" s="218"/>
      <c r="E80" s="203"/>
      <c r="F80" s="185"/>
      <c r="W80" s="160"/>
      <c r="Y80" s="131"/>
      <c r="Z80" s="131"/>
      <c r="AA80" s="131"/>
      <c r="AB80" s="131"/>
      <c r="AI80" s="708"/>
      <c r="AL80" s="131"/>
      <c r="AM80" s="131"/>
      <c r="AN80" s="131"/>
      <c r="AO80" s="131"/>
      <c r="BC80" s="77"/>
      <c r="BD80" s="77"/>
      <c r="BE80" s="194"/>
      <c r="BF80" s="194"/>
      <c r="BG80" s="194"/>
      <c r="BH80" s="194"/>
      <c r="BX80" s="708"/>
      <c r="CE80" s="708"/>
      <c r="CL80" s="708"/>
      <c r="CS80" s="708"/>
      <c r="CZ80" s="708"/>
      <c r="DO80" s="608"/>
      <c r="DP80" s="612"/>
      <c r="DW80" s="607">
        <v>2.8</v>
      </c>
      <c r="DX80" s="147">
        <v>-25.6</v>
      </c>
    </row>
    <row r="81" spans="1:128" s="72" customFormat="1">
      <c r="A81" s="77"/>
      <c r="C81" s="131"/>
      <c r="D81" s="218"/>
      <c r="E81" s="203"/>
      <c r="F81" s="185"/>
      <c r="W81" s="160"/>
      <c r="Y81" s="131"/>
      <c r="Z81" s="131"/>
      <c r="AA81" s="131"/>
      <c r="AB81" s="131"/>
      <c r="AI81" s="708"/>
      <c r="AL81" s="131"/>
      <c r="AM81" s="131"/>
      <c r="AN81" s="131"/>
      <c r="AO81" s="131"/>
      <c r="BC81" s="77"/>
      <c r="BD81" s="77"/>
      <c r="BE81" s="194"/>
      <c r="BF81" s="194"/>
      <c r="BG81" s="194"/>
      <c r="BH81" s="194"/>
      <c r="BX81" s="708"/>
      <c r="CE81" s="708"/>
      <c r="CL81" s="708"/>
      <c r="CS81" s="708"/>
      <c r="CZ81" s="708"/>
      <c r="DO81" s="608"/>
      <c r="DP81" s="612"/>
      <c r="DW81" s="607">
        <v>2.8</v>
      </c>
      <c r="DX81" s="147">
        <v>-25.8</v>
      </c>
    </row>
    <row r="82" spans="1:128" s="72" customFormat="1">
      <c r="A82" s="77"/>
      <c r="C82" s="131"/>
      <c r="D82" s="218"/>
      <c r="E82" s="203"/>
      <c r="F82" s="185"/>
      <c r="W82" s="160"/>
      <c r="Y82" s="131"/>
      <c r="Z82" s="131"/>
      <c r="AA82" s="131"/>
      <c r="AB82" s="131"/>
      <c r="AI82" s="708"/>
      <c r="AL82" s="131"/>
      <c r="AM82" s="131"/>
      <c r="AN82" s="131"/>
      <c r="AO82" s="131"/>
      <c r="BC82" s="77"/>
      <c r="BD82" s="77"/>
      <c r="BE82" s="194"/>
      <c r="BF82" s="194"/>
      <c r="BG82" s="194"/>
      <c r="BH82" s="194"/>
      <c r="BX82" s="708"/>
      <c r="CE82" s="708"/>
      <c r="CL82" s="708"/>
      <c r="CS82" s="708"/>
      <c r="CZ82" s="708"/>
      <c r="DO82" s="608"/>
      <c r="DP82" s="612"/>
      <c r="DW82" s="607">
        <v>2.9</v>
      </c>
      <c r="DX82" s="147">
        <v>-25.4</v>
      </c>
    </row>
    <row r="83" spans="1:128" s="72" customFormat="1">
      <c r="A83" s="77"/>
      <c r="C83" s="131"/>
      <c r="D83" s="218"/>
      <c r="E83" s="203"/>
      <c r="F83" s="185"/>
      <c r="W83" s="160"/>
      <c r="Y83" s="131"/>
      <c r="Z83" s="131"/>
      <c r="AA83" s="131"/>
      <c r="AB83" s="131"/>
      <c r="AI83" s="708"/>
      <c r="AL83" s="131"/>
      <c r="AM83" s="131"/>
      <c r="AN83" s="131"/>
      <c r="AO83" s="131"/>
      <c r="BC83" s="77"/>
      <c r="BD83" s="77"/>
      <c r="BE83" s="194"/>
      <c r="BF83" s="194"/>
      <c r="BG83" s="194"/>
      <c r="BH83" s="194"/>
      <c r="BX83" s="708"/>
      <c r="CE83" s="708"/>
      <c r="CL83" s="708"/>
      <c r="CS83" s="708"/>
      <c r="CZ83" s="708"/>
      <c r="DO83" s="608"/>
      <c r="DP83" s="612"/>
      <c r="DW83" s="607">
        <v>3</v>
      </c>
      <c r="DX83" s="147">
        <v>-25</v>
      </c>
    </row>
    <row r="84" spans="1:128" s="72" customFormat="1">
      <c r="A84" s="77"/>
      <c r="C84" s="131"/>
      <c r="D84" s="218"/>
      <c r="E84" s="203"/>
      <c r="F84" s="185"/>
      <c r="W84" s="160"/>
      <c r="Y84" s="131"/>
      <c r="Z84" s="131"/>
      <c r="AA84" s="131"/>
      <c r="AB84" s="131"/>
      <c r="AI84" s="708"/>
      <c r="AL84" s="131"/>
      <c r="AM84" s="131"/>
      <c r="AN84" s="131"/>
      <c r="AO84" s="131"/>
      <c r="BC84" s="77"/>
      <c r="BD84" s="77"/>
      <c r="BE84" s="194"/>
      <c r="BF84" s="194"/>
      <c r="BG84" s="194"/>
      <c r="BH84" s="194"/>
      <c r="BX84" s="708"/>
      <c r="CE84" s="708"/>
      <c r="CL84" s="708"/>
      <c r="CS84" s="708"/>
      <c r="CZ84" s="708"/>
      <c r="DO84" s="608"/>
      <c r="DP84" s="612"/>
      <c r="DW84" s="607">
        <v>3</v>
      </c>
      <c r="DX84" s="147">
        <v>-25.2</v>
      </c>
    </row>
    <row r="85" spans="1:128" s="72" customFormat="1">
      <c r="A85" s="77"/>
      <c r="C85" s="131"/>
      <c r="D85" s="218"/>
      <c r="E85" s="203"/>
      <c r="F85" s="185"/>
      <c r="W85" s="160"/>
      <c r="Y85" s="131"/>
      <c r="Z85" s="131"/>
      <c r="AA85" s="131"/>
      <c r="AB85" s="131"/>
      <c r="AI85" s="708"/>
      <c r="AL85" s="131"/>
      <c r="AM85" s="131"/>
      <c r="AN85" s="131"/>
      <c r="AO85" s="131"/>
      <c r="BC85" s="77"/>
      <c r="BD85" s="77"/>
      <c r="BE85" s="194"/>
      <c r="BF85" s="194"/>
      <c r="BG85" s="194"/>
      <c r="BH85" s="194"/>
      <c r="BX85" s="708"/>
      <c r="CE85" s="708"/>
      <c r="CL85" s="708"/>
      <c r="CS85" s="708"/>
      <c r="CZ85" s="708"/>
      <c r="DO85" s="608"/>
      <c r="DP85" s="612"/>
      <c r="DW85" s="607">
        <v>3.1</v>
      </c>
      <c r="DX85" s="147">
        <v>-24.8</v>
      </c>
    </row>
    <row r="86" spans="1:128" s="72" customFormat="1">
      <c r="A86" s="77"/>
      <c r="C86" s="131"/>
      <c r="D86" s="218"/>
      <c r="E86" s="203"/>
      <c r="F86" s="185"/>
      <c r="W86" s="160"/>
      <c r="Y86" s="131"/>
      <c r="Z86" s="131"/>
      <c r="AA86" s="131"/>
      <c r="AB86" s="131"/>
      <c r="AI86" s="708"/>
      <c r="AL86" s="131"/>
      <c r="AM86" s="131"/>
      <c r="AN86" s="131"/>
      <c r="AO86" s="131"/>
      <c r="BC86" s="77"/>
      <c r="BD86" s="77"/>
      <c r="BE86" s="194"/>
      <c r="BF86" s="194"/>
      <c r="BG86" s="194"/>
      <c r="BH86" s="194"/>
      <c r="BX86" s="708"/>
      <c r="CE86" s="708"/>
      <c r="CL86" s="708"/>
      <c r="CS86" s="708"/>
      <c r="CZ86" s="708"/>
      <c r="DO86" s="608"/>
      <c r="DP86" s="612"/>
      <c r="DW86" s="607">
        <v>3.2</v>
      </c>
      <c r="DX86" s="147">
        <v>-24.4</v>
      </c>
    </row>
    <row r="87" spans="1:128" s="72" customFormat="1">
      <c r="A87" s="77"/>
      <c r="C87" s="131"/>
      <c r="D87" s="218"/>
      <c r="E87" s="203"/>
      <c r="F87" s="185"/>
      <c r="W87" s="160"/>
      <c r="Y87" s="131"/>
      <c r="Z87" s="131"/>
      <c r="AA87" s="131"/>
      <c r="AB87" s="131"/>
      <c r="AI87" s="708"/>
      <c r="AL87" s="131"/>
      <c r="AM87" s="131"/>
      <c r="AN87" s="131"/>
      <c r="AO87" s="131"/>
      <c r="BC87" s="77"/>
      <c r="BD87" s="77"/>
      <c r="BE87" s="194"/>
      <c r="BF87" s="194"/>
      <c r="BG87" s="194"/>
      <c r="BH87" s="194"/>
      <c r="BX87" s="708"/>
      <c r="CE87" s="708"/>
      <c r="CL87" s="708"/>
      <c r="CS87" s="708"/>
      <c r="CZ87" s="708"/>
      <c r="DO87" s="608"/>
      <c r="DP87" s="612"/>
      <c r="DW87" s="607">
        <v>3.2</v>
      </c>
      <c r="DX87" s="147">
        <v>-24.6</v>
      </c>
    </row>
    <row r="88" spans="1:128" s="72" customFormat="1">
      <c r="A88" s="77"/>
      <c r="C88" s="131"/>
      <c r="D88" s="218"/>
      <c r="E88" s="203"/>
      <c r="F88" s="185"/>
      <c r="W88" s="160"/>
      <c r="Y88" s="131"/>
      <c r="Z88" s="131"/>
      <c r="AA88" s="131"/>
      <c r="AB88" s="131"/>
      <c r="AI88" s="708"/>
      <c r="AL88" s="131"/>
      <c r="AM88" s="131"/>
      <c r="AN88" s="131"/>
      <c r="AO88" s="131"/>
      <c r="BC88" s="77"/>
      <c r="BD88" s="77"/>
      <c r="BE88" s="194"/>
      <c r="BF88" s="194"/>
      <c r="BG88" s="194"/>
      <c r="BH88" s="194"/>
      <c r="BX88" s="708"/>
      <c r="CE88" s="708"/>
      <c r="CL88" s="708"/>
      <c r="CS88" s="708"/>
      <c r="CZ88" s="708"/>
      <c r="DO88" s="608"/>
      <c r="DP88" s="612"/>
      <c r="DW88" s="607">
        <v>3.3</v>
      </c>
      <c r="DX88" s="147">
        <v>-24.2</v>
      </c>
    </row>
    <row r="89" spans="1:128" s="72" customFormat="1">
      <c r="A89" s="77"/>
      <c r="C89" s="131"/>
      <c r="D89" s="218"/>
      <c r="E89" s="203"/>
      <c r="F89" s="185"/>
      <c r="W89" s="160"/>
      <c r="Y89" s="131"/>
      <c r="Z89" s="131"/>
      <c r="AA89" s="131"/>
      <c r="AB89" s="131"/>
      <c r="AI89" s="708"/>
      <c r="AL89" s="131"/>
      <c r="AM89" s="131"/>
      <c r="AN89" s="131"/>
      <c r="AO89" s="131"/>
      <c r="BC89" s="77"/>
      <c r="BD89" s="77"/>
      <c r="BE89" s="194"/>
      <c r="BF89" s="194"/>
      <c r="BG89" s="194"/>
      <c r="BH89" s="194"/>
      <c r="BX89" s="708"/>
      <c r="CE89" s="708"/>
      <c r="CL89" s="708"/>
      <c r="CS89" s="708"/>
      <c r="CZ89" s="708"/>
      <c r="DO89" s="608"/>
      <c r="DP89" s="612"/>
      <c r="DW89" s="607">
        <v>3.4</v>
      </c>
      <c r="DX89" s="147">
        <v>-24</v>
      </c>
    </row>
    <row r="90" spans="1:128" s="72" customFormat="1">
      <c r="A90" s="77"/>
      <c r="C90" s="131"/>
      <c r="D90" s="218"/>
      <c r="E90" s="203"/>
      <c r="F90" s="185"/>
      <c r="W90" s="160"/>
      <c r="Y90" s="131"/>
      <c r="Z90" s="131"/>
      <c r="AA90" s="131"/>
      <c r="AB90" s="131"/>
      <c r="AI90" s="708"/>
      <c r="AL90" s="131"/>
      <c r="AM90" s="131"/>
      <c r="AN90" s="131"/>
      <c r="AO90" s="131"/>
      <c r="BC90" s="77"/>
      <c r="BD90" s="77"/>
      <c r="BE90" s="194"/>
      <c r="BF90" s="194"/>
      <c r="BG90" s="194"/>
      <c r="BH90" s="194"/>
      <c r="BX90" s="708"/>
      <c r="CE90" s="708"/>
      <c r="CL90" s="708"/>
      <c r="CS90" s="708"/>
      <c r="CZ90" s="708"/>
      <c r="DO90" s="608"/>
      <c r="DP90" s="612"/>
      <c r="DW90" s="607">
        <v>3.5</v>
      </c>
      <c r="DX90" s="147">
        <v>-23.8</v>
      </c>
    </row>
    <row r="91" spans="1:128" s="72" customFormat="1">
      <c r="A91" s="77"/>
      <c r="C91" s="131"/>
      <c r="D91" s="218"/>
      <c r="E91" s="203"/>
      <c r="F91" s="185"/>
      <c r="W91" s="160"/>
      <c r="Y91" s="131"/>
      <c r="Z91" s="131"/>
      <c r="AA91" s="131"/>
      <c r="AB91" s="131"/>
      <c r="AI91" s="708"/>
      <c r="AL91" s="131"/>
      <c r="AM91" s="131"/>
      <c r="AN91" s="131"/>
      <c r="AO91" s="131"/>
      <c r="BC91" s="77"/>
      <c r="BD91" s="77"/>
      <c r="BE91" s="194"/>
      <c r="BF91" s="194"/>
      <c r="BG91" s="194"/>
      <c r="BH91" s="194"/>
      <c r="BX91" s="708"/>
      <c r="CE91" s="708"/>
      <c r="CL91" s="708"/>
      <c r="CS91" s="708"/>
      <c r="CZ91" s="708"/>
      <c r="DO91" s="608"/>
      <c r="DP91" s="612"/>
      <c r="DW91" s="607">
        <v>3.6</v>
      </c>
      <c r="DX91" s="147">
        <v>-23.4</v>
      </c>
    </row>
    <row r="92" spans="1:128" s="72" customFormat="1">
      <c r="A92" s="77"/>
      <c r="C92" s="131"/>
      <c r="D92" s="218"/>
      <c r="E92" s="203"/>
      <c r="F92" s="185"/>
      <c r="W92" s="160"/>
      <c r="Y92" s="131"/>
      <c r="Z92" s="131"/>
      <c r="AA92" s="131"/>
      <c r="AB92" s="131"/>
      <c r="AI92" s="708"/>
      <c r="AL92" s="131"/>
      <c r="AM92" s="131"/>
      <c r="AN92" s="131"/>
      <c r="AO92" s="131"/>
      <c r="BC92" s="77"/>
      <c r="BD92" s="77"/>
      <c r="BE92" s="194"/>
      <c r="BF92" s="194"/>
      <c r="BG92" s="194"/>
      <c r="BH92" s="194"/>
      <c r="BX92" s="708"/>
      <c r="CE92" s="708"/>
      <c r="CL92" s="708"/>
      <c r="CS92" s="708"/>
      <c r="CZ92" s="708"/>
      <c r="DO92" s="608"/>
      <c r="DP92" s="612"/>
      <c r="DW92" s="607">
        <v>3.6</v>
      </c>
      <c r="DX92" s="147">
        <v>-23.6</v>
      </c>
    </row>
    <row r="93" spans="1:128" s="72" customFormat="1">
      <c r="A93" s="77"/>
      <c r="C93" s="131"/>
      <c r="D93" s="218"/>
      <c r="E93" s="203"/>
      <c r="F93" s="185"/>
      <c r="W93" s="160"/>
      <c r="Y93" s="131"/>
      <c r="Z93" s="131"/>
      <c r="AA93" s="131"/>
      <c r="AB93" s="131"/>
      <c r="AI93" s="708"/>
      <c r="AL93" s="131"/>
      <c r="AM93" s="131"/>
      <c r="AN93" s="131"/>
      <c r="AO93" s="131"/>
      <c r="BC93" s="77"/>
      <c r="BD93" s="77"/>
      <c r="BE93" s="194"/>
      <c r="BF93" s="194"/>
      <c r="BG93" s="194"/>
      <c r="BH93" s="194"/>
      <c r="BX93" s="708"/>
      <c r="CE93" s="708"/>
      <c r="CL93" s="708"/>
      <c r="CS93" s="708"/>
      <c r="CZ93" s="708"/>
      <c r="DO93" s="608"/>
      <c r="DP93" s="612"/>
      <c r="DW93" s="607">
        <v>3.7</v>
      </c>
      <c r="DX93" s="147">
        <v>-23.2</v>
      </c>
    </row>
    <row r="94" spans="1:128" s="72" customFormat="1">
      <c r="A94" s="77"/>
      <c r="C94" s="131"/>
      <c r="D94" s="218"/>
      <c r="E94" s="203"/>
      <c r="F94" s="185"/>
      <c r="W94" s="160"/>
      <c r="Y94" s="131"/>
      <c r="Z94" s="131"/>
      <c r="AA94" s="131"/>
      <c r="AB94" s="131"/>
      <c r="AI94" s="708"/>
      <c r="AL94" s="131"/>
      <c r="AM94" s="131"/>
      <c r="AN94" s="131"/>
      <c r="AO94" s="131"/>
      <c r="BC94" s="77"/>
      <c r="BD94" s="77"/>
      <c r="BE94" s="194"/>
      <c r="BF94" s="194"/>
      <c r="BG94" s="194"/>
      <c r="BH94" s="194"/>
      <c r="BX94" s="708"/>
      <c r="CE94" s="708"/>
      <c r="CL94" s="708"/>
      <c r="CS94" s="708"/>
      <c r="CZ94" s="708"/>
      <c r="DO94" s="608"/>
      <c r="DP94" s="612"/>
      <c r="DW94" s="607">
        <v>3.8</v>
      </c>
      <c r="DX94" s="147">
        <v>-23</v>
      </c>
    </row>
    <row r="95" spans="1:128" s="72" customFormat="1">
      <c r="A95" s="77"/>
      <c r="C95" s="131"/>
      <c r="D95" s="218"/>
      <c r="E95" s="203"/>
      <c r="F95" s="185"/>
      <c r="W95" s="160"/>
      <c r="Y95" s="131"/>
      <c r="Z95" s="131"/>
      <c r="AA95" s="131"/>
      <c r="AB95" s="131"/>
      <c r="AI95" s="708"/>
      <c r="AL95" s="131"/>
      <c r="AM95" s="131"/>
      <c r="AN95" s="131"/>
      <c r="AO95" s="131"/>
      <c r="BC95" s="77"/>
      <c r="BD95" s="77"/>
      <c r="BE95" s="194"/>
      <c r="BF95" s="194"/>
      <c r="BG95" s="194"/>
      <c r="BH95" s="194"/>
      <c r="BX95" s="708"/>
      <c r="CE95" s="708"/>
      <c r="CL95" s="708"/>
      <c r="CS95" s="708"/>
      <c r="CZ95" s="708"/>
      <c r="DO95" s="608"/>
      <c r="DP95" s="612"/>
      <c r="DW95" s="607">
        <v>3.9</v>
      </c>
      <c r="DX95" s="147">
        <v>-22.8</v>
      </c>
    </row>
    <row r="96" spans="1:128" s="72" customFormat="1">
      <c r="A96" s="77"/>
      <c r="C96" s="131"/>
      <c r="D96" s="218"/>
      <c r="E96" s="203"/>
      <c r="F96" s="185"/>
      <c r="W96" s="160"/>
      <c r="Y96" s="131"/>
      <c r="Z96" s="131"/>
      <c r="AA96" s="131"/>
      <c r="AB96" s="131"/>
      <c r="AI96" s="708"/>
      <c r="AL96" s="131"/>
      <c r="AM96" s="131"/>
      <c r="AN96" s="131"/>
      <c r="AO96" s="131"/>
      <c r="BC96" s="77"/>
      <c r="BD96" s="77"/>
      <c r="BE96" s="194"/>
      <c r="BF96" s="194"/>
      <c r="BG96" s="194"/>
      <c r="BH96" s="194"/>
      <c r="BX96" s="708"/>
      <c r="CE96" s="708"/>
      <c r="CL96" s="708"/>
      <c r="CS96" s="708"/>
      <c r="CZ96" s="708"/>
      <c r="DO96" s="608"/>
      <c r="DP96" s="612"/>
      <c r="DW96" s="607">
        <v>4</v>
      </c>
      <c r="DX96" s="147">
        <v>-22.6</v>
      </c>
    </row>
    <row r="97" spans="1:128" s="72" customFormat="1">
      <c r="A97" s="77"/>
      <c r="C97" s="131"/>
      <c r="D97" s="218"/>
      <c r="E97" s="203"/>
      <c r="F97" s="185"/>
      <c r="W97" s="160"/>
      <c r="Y97" s="131"/>
      <c r="Z97" s="131"/>
      <c r="AA97" s="131"/>
      <c r="AB97" s="131"/>
      <c r="AI97" s="708"/>
      <c r="AL97" s="131"/>
      <c r="AM97" s="131"/>
      <c r="AN97" s="131"/>
      <c r="AO97" s="131"/>
      <c r="BC97" s="77"/>
      <c r="BD97" s="77"/>
      <c r="BE97" s="194"/>
      <c r="BF97" s="194"/>
      <c r="BG97" s="194"/>
      <c r="BH97" s="194"/>
      <c r="BX97" s="708"/>
      <c r="CE97" s="708"/>
      <c r="CL97" s="708"/>
      <c r="CS97" s="708"/>
      <c r="CZ97" s="708"/>
      <c r="DO97" s="608"/>
      <c r="DP97" s="612"/>
      <c r="DW97" s="607">
        <v>4.0999999999999996</v>
      </c>
      <c r="DX97" s="147">
        <v>-22.4</v>
      </c>
    </row>
    <row r="98" spans="1:128" s="72" customFormat="1">
      <c r="A98" s="77"/>
      <c r="C98" s="131"/>
      <c r="D98" s="218"/>
      <c r="E98" s="203"/>
      <c r="F98" s="185"/>
      <c r="W98" s="160"/>
      <c r="Y98" s="131"/>
      <c r="Z98" s="131"/>
      <c r="AA98" s="131"/>
      <c r="AB98" s="131"/>
      <c r="AI98" s="708"/>
      <c r="AL98" s="131"/>
      <c r="AM98" s="131"/>
      <c r="AN98" s="131"/>
      <c r="AO98" s="131"/>
      <c r="BC98" s="77"/>
      <c r="BD98" s="77"/>
      <c r="BE98" s="194"/>
      <c r="BF98" s="194"/>
      <c r="BG98" s="194"/>
      <c r="BH98" s="194"/>
      <c r="BX98" s="708"/>
      <c r="CE98" s="708"/>
      <c r="CL98" s="708"/>
      <c r="CS98" s="708"/>
      <c r="CZ98" s="708"/>
      <c r="DO98" s="608"/>
      <c r="DP98" s="612"/>
      <c r="DW98" s="607">
        <v>4.2</v>
      </c>
      <c r="DX98" s="147">
        <v>-22.2</v>
      </c>
    </row>
    <row r="99" spans="1:128" s="72" customFormat="1">
      <c r="A99" s="77"/>
      <c r="C99" s="131"/>
      <c r="D99" s="218"/>
      <c r="E99" s="203"/>
      <c r="F99" s="185"/>
      <c r="W99" s="160"/>
      <c r="Y99" s="131"/>
      <c r="Z99" s="131"/>
      <c r="AA99" s="131"/>
      <c r="AB99" s="131"/>
      <c r="AI99" s="708"/>
      <c r="AL99" s="131"/>
      <c r="AM99" s="131"/>
      <c r="AN99" s="131"/>
      <c r="AO99" s="131"/>
      <c r="BC99" s="77"/>
      <c r="BD99" s="77"/>
      <c r="BE99" s="194"/>
      <c r="BF99" s="194"/>
      <c r="BG99" s="194"/>
      <c r="BH99" s="194"/>
      <c r="BX99" s="708"/>
      <c r="CE99" s="708"/>
      <c r="CL99" s="708"/>
      <c r="CS99" s="708"/>
      <c r="CZ99" s="708"/>
      <c r="DO99" s="608"/>
      <c r="DP99" s="612"/>
      <c r="DW99" s="607">
        <v>4.3</v>
      </c>
      <c r="DX99" s="147">
        <v>-22</v>
      </c>
    </row>
    <row r="100" spans="1:128" s="72" customFormat="1">
      <c r="A100" s="77"/>
      <c r="C100" s="131"/>
      <c r="D100" s="218"/>
      <c r="E100" s="203"/>
      <c r="F100" s="185"/>
      <c r="W100" s="160"/>
      <c r="Y100" s="131"/>
      <c r="Z100" s="131"/>
      <c r="AA100" s="131"/>
      <c r="AB100" s="131"/>
      <c r="AI100" s="708"/>
      <c r="AL100" s="131"/>
      <c r="AM100" s="131"/>
      <c r="AN100" s="131"/>
      <c r="AO100" s="131"/>
      <c r="BC100" s="77"/>
      <c r="BD100" s="77"/>
      <c r="BE100" s="194"/>
      <c r="BF100" s="194"/>
      <c r="BG100" s="194"/>
      <c r="BH100" s="194"/>
      <c r="BX100" s="708"/>
      <c r="CE100" s="708"/>
      <c r="CL100" s="708"/>
      <c r="CS100" s="708"/>
      <c r="CZ100" s="708"/>
      <c r="DO100" s="608"/>
      <c r="DP100" s="612"/>
      <c r="DW100" s="607">
        <v>4.4000000000000004</v>
      </c>
      <c r="DX100" s="147">
        <v>-21.8</v>
      </c>
    </row>
    <row r="101" spans="1:128" s="72" customFormat="1">
      <c r="A101" s="77"/>
      <c r="C101" s="131"/>
      <c r="D101" s="218"/>
      <c r="E101" s="203"/>
      <c r="F101" s="185"/>
      <c r="W101" s="160"/>
      <c r="Y101" s="131"/>
      <c r="Z101" s="131"/>
      <c r="AA101" s="131"/>
      <c r="AB101" s="131"/>
      <c r="AI101" s="708"/>
      <c r="AL101" s="131"/>
      <c r="AM101" s="131"/>
      <c r="AN101" s="131"/>
      <c r="AO101" s="131"/>
      <c r="BC101" s="77"/>
      <c r="BD101" s="77"/>
      <c r="BE101" s="194"/>
      <c r="BF101" s="194"/>
      <c r="BG101" s="194"/>
      <c r="BH101" s="194"/>
      <c r="BX101" s="708"/>
      <c r="CE101" s="708"/>
      <c r="CL101" s="708"/>
      <c r="CS101" s="708"/>
      <c r="CZ101" s="708"/>
      <c r="DO101" s="608"/>
      <c r="DP101" s="612"/>
      <c r="DW101" s="607">
        <v>4.5</v>
      </c>
      <c r="DX101" s="147">
        <v>-21.6</v>
      </c>
    </row>
    <row r="102" spans="1:128" s="72" customFormat="1">
      <c r="A102" s="77"/>
      <c r="C102" s="131"/>
      <c r="D102" s="218"/>
      <c r="E102" s="203"/>
      <c r="F102" s="185"/>
      <c r="W102" s="160"/>
      <c r="Y102" s="131"/>
      <c r="Z102" s="131"/>
      <c r="AA102" s="131"/>
      <c r="AB102" s="131"/>
      <c r="AI102" s="708"/>
      <c r="AL102" s="131"/>
      <c r="AM102" s="131"/>
      <c r="AN102" s="131"/>
      <c r="AO102" s="131"/>
      <c r="BC102" s="77"/>
      <c r="BD102" s="77"/>
      <c r="BE102" s="194"/>
      <c r="BF102" s="194"/>
      <c r="BG102" s="194"/>
      <c r="BH102" s="194"/>
      <c r="BX102" s="708"/>
      <c r="CE102" s="708"/>
      <c r="CL102" s="708"/>
      <c r="CS102" s="708"/>
      <c r="CZ102" s="708"/>
      <c r="DO102" s="608"/>
      <c r="DP102" s="612"/>
      <c r="DW102" s="607">
        <v>4.5999999999999996</v>
      </c>
      <c r="DX102" s="147">
        <v>-21.4</v>
      </c>
    </row>
    <row r="103" spans="1:128" s="72" customFormat="1">
      <c r="A103" s="77"/>
      <c r="C103" s="131"/>
      <c r="D103" s="218"/>
      <c r="E103" s="203"/>
      <c r="F103" s="185"/>
      <c r="W103" s="160"/>
      <c r="Y103" s="131"/>
      <c r="Z103" s="131"/>
      <c r="AA103" s="131"/>
      <c r="AB103" s="131"/>
      <c r="AI103" s="708"/>
      <c r="AL103" s="131"/>
      <c r="AM103" s="131"/>
      <c r="AN103" s="131"/>
      <c r="AO103" s="131"/>
      <c r="BC103" s="77"/>
      <c r="BD103" s="77"/>
      <c r="BE103" s="194"/>
      <c r="BF103" s="194"/>
      <c r="BG103" s="194"/>
      <c r="BH103" s="194"/>
      <c r="BX103" s="708"/>
      <c r="CE103" s="708"/>
      <c r="CL103" s="708"/>
      <c r="CS103" s="708"/>
      <c r="CZ103" s="708"/>
      <c r="DO103" s="608"/>
      <c r="DP103" s="612"/>
      <c r="DW103" s="607">
        <v>4.7</v>
      </c>
      <c r="DX103" s="147">
        <v>-21.2</v>
      </c>
    </row>
    <row r="104" spans="1:128" s="72" customFormat="1">
      <c r="A104" s="77"/>
      <c r="C104" s="131"/>
      <c r="D104" s="218"/>
      <c r="E104" s="203"/>
      <c r="F104" s="185"/>
      <c r="W104" s="160"/>
      <c r="Y104" s="131"/>
      <c r="Z104" s="131"/>
      <c r="AA104" s="131"/>
      <c r="AB104" s="131"/>
      <c r="AI104" s="708"/>
      <c r="AL104" s="131"/>
      <c r="AM104" s="131"/>
      <c r="AN104" s="131"/>
      <c r="AO104" s="131"/>
      <c r="BC104" s="77"/>
      <c r="BD104" s="77"/>
      <c r="BE104" s="194"/>
      <c r="BF104" s="194"/>
      <c r="BG104" s="194"/>
      <c r="BH104" s="194"/>
      <c r="BX104" s="708"/>
      <c r="CE104" s="708"/>
      <c r="CL104" s="708"/>
      <c r="CS104" s="708"/>
      <c r="CZ104" s="708"/>
      <c r="DO104" s="608"/>
      <c r="DP104" s="612"/>
      <c r="DW104" s="607">
        <v>4.8</v>
      </c>
      <c r="DX104" s="147">
        <v>-21</v>
      </c>
    </row>
    <row r="105" spans="1:128" s="72" customFormat="1">
      <c r="A105" s="77"/>
      <c r="C105" s="131"/>
      <c r="D105" s="218"/>
      <c r="E105" s="203"/>
      <c r="F105" s="185"/>
      <c r="W105" s="160"/>
      <c r="Y105" s="131"/>
      <c r="Z105" s="131"/>
      <c r="AA105" s="131"/>
      <c r="AB105" s="131"/>
      <c r="AI105" s="708"/>
      <c r="AL105" s="131"/>
      <c r="AM105" s="131"/>
      <c r="AN105" s="131"/>
      <c r="AO105" s="131"/>
      <c r="BC105" s="77"/>
      <c r="BD105" s="77"/>
      <c r="BE105" s="194"/>
      <c r="BF105" s="194"/>
      <c r="BG105" s="194"/>
      <c r="BH105" s="194"/>
      <c r="BX105" s="708"/>
      <c r="CE105" s="708"/>
      <c r="CL105" s="708"/>
      <c r="CS105" s="708"/>
      <c r="CZ105" s="708"/>
      <c r="DO105" s="608"/>
      <c r="DP105" s="612"/>
      <c r="DW105" s="607">
        <v>4.9000000000000004</v>
      </c>
      <c r="DX105" s="147">
        <v>-20.8</v>
      </c>
    </row>
    <row r="106" spans="1:128" s="72" customFormat="1">
      <c r="A106" s="77"/>
      <c r="C106" s="131"/>
      <c r="D106" s="218"/>
      <c r="E106" s="203"/>
      <c r="F106" s="185"/>
      <c r="W106" s="160"/>
      <c r="Y106" s="131"/>
      <c r="Z106" s="131"/>
      <c r="AA106" s="131"/>
      <c r="AB106" s="131"/>
      <c r="AI106" s="708"/>
      <c r="AL106" s="131"/>
      <c r="AM106" s="131"/>
      <c r="AN106" s="131"/>
      <c r="AO106" s="131"/>
      <c r="BC106" s="77"/>
      <c r="BD106" s="77"/>
      <c r="BE106" s="194"/>
      <c r="BF106" s="194"/>
      <c r="BG106" s="194"/>
      <c r="BH106" s="194"/>
      <c r="BX106" s="708"/>
      <c r="CE106" s="708"/>
      <c r="CL106" s="708"/>
      <c r="CS106" s="708"/>
      <c r="CZ106" s="708"/>
      <c r="DO106" s="608"/>
      <c r="DP106" s="612"/>
      <c r="DW106" s="607">
        <v>5</v>
      </c>
      <c r="DX106" s="147">
        <v>-20.6</v>
      </c>
    </row>
    <row r="107" spans="1:128" s="72" customFormat="1">
      <c r="A107" s="77"/>
      <c r="C107" s="131"/>
      <c r="D107" s="218"/>
      <c r="E107" s="203"/>
      <c r="F107" s="185"/>
      <c r="W107" s="160"/>
      <c r="Y107" s="131"/>
      <c r="Z107" s="131"/>
      <c r="AA107" s="131"/>
      <c r="AB107" s="131"/>
      <c r="AI107" s="708"/>
      <c r="AL107" s="131"/>
      <c r="AM107" s="131"/>
      <c r="AN107" s="131"/>
      <c r="AO107" s="131"/>
      <c r="BC107" s="77"/>
      <c r="BD107" s="77"/>
      <c r="BE107" s="194"/>
      <c r="BF107" s="194"/>
      <c r="BG107" s="194"/>
      <c r="BH107" s="194"/>
      <c r="BX107" s="708"/>
      <c r="CE107" s="708"/>
      <c r="CL107" s="708"/>
      <c r="CS107" s="708"/>
      <c r="CZ107" s="708"/>
      <c r="DO107" s="608"/>
      <c r="DP107" s="612"/>
      <c r="DW107" s="607">
        <v>5.0999999999999996</v>
      </c>
      <c r="DX107" s="147">
        <v>-20.399999999999999</v>
      </c>
    </row>
    <row r="108" spans="1:128" s="72" customFormat="1">
      <c r="A108" s="77"/>
      <c r="C108" s="131"/>
      <c r="D108" s="218"/>
      <c r="E108" s="203"/>
      <c r="F108" s="185"/>
      <c r="W108" s="160"/>
      <c r="Y108" s="131"/>
      <c r="Z108" s="131"/>
      <c r="AA108" s="131"/>
      <c r="AB108" s="131"/>
      <c r="AI108" s="708"/>
      <c r="AL108" s="131"/>
      <c r="AM108" s="131"/>
      <c r="AN108" s="131"/>
      <c r="AO108" s="131"/>
      <c r="BC108" s="77"/>
      <c r="BD108" s="77"/>
      <c r="BE108" s="194"/>
      <c r="BF108" s="194"/>
      <c r="BG108" s="194"/>
      <c r="BH108" s="194"/>
      <c r="BX108" s="708"/>
      <c r="CE108" s="708"/>
      <c r="CL108" s="708"/>
      <c r="CS108" s="708"/>
      <c r="CZ108" s="708"/>
      <c r="DO108" s="608"/>
      <c r="DP108" s="612"/>
      <c r="DW108" s="607">
        <v>5.3</v>
      </c>
      <c r="DX108" s="147">
        <v>-20.2</v>
      </c>
    </row>
    <row r="109" spans="1:128" s="72" customFormat="1">
      <c r="A109" s="77"/>
      <c r="C109" s="131"/>
      <c r="D109" s="218"/>
      <c r="E109" s="203"/>
      <c r="F109" s="185"/>
      <c r="W109" s="160"/>
      <c r="Y109" s="131"/>
      <c r="Z109" s="131"/>
      <c r="AA109" s="131"/>
      <c r="AB109" s="131"/>
      <c r="AI109" s="708"/>
      <c r="AL109" s="131"/>
      <c r="AM109" s="131"/>
      <c r="AN109" s="131"/>
      <c r="AO109" s="131"/>
      <c r="BC109" s="77"/>
      <c r="BD109" s="77"/>
      <c r="BE109" s="194"/>
      <c r="BF109" s="194"/>
      <c r="BG109" s="194"/>
      <c r="BH109" s="194"/>
      <c r="BX109" s="708"/>
      <c r="CE109" s="708"/>
      <c r="CL109" s="708"/>
      <c r="CS109" s="708"/>
      <c r="CZ109" s="708"/>
      <c r="DO109" s="608"/>
      <c r="DP109" s="612"/>
      <c r="DW109" s="607">
        <v>5.4</v>
      </c>
      <c r="DX109" s="147">
        <v>-20</v>
      </c>
    </row>
    <row r="110" spans="1:128" s="72" customFormat="1">
      <c r="A110" s="77"/>
      <c r="C110" s="131"/>
      <c r="D110" s="218"/>
      <c r="E110" s="203"/>
      <c r="F110" s="185"/>
      <c r="W110" s="160"/>
      <c r="Y110" s="131"/>
      <c r="Z110" s="131"/>
      <c r="AA110" s="131"/>
      <c r="AB110" s="131"/>
      <c r="AI110" s="708"/>
      <c r="AL110" s="131"/>
      <c r="AM110" s="131"/>
      <c r="AN110" s="131"/>
      <c r="AO110" s="131"/>
      <c r="BC110" s="77"/>
      <c r="BD110" s="77"/>
      <c r="BE110" s="194"/>
      <c r="BF110" s="194"/>
      <c r="BG110" s="194"/>
      <c r="BH110" s="194"/>
      <c r="BX110" s="708"/>
      <c r="CE110" s="708"/>
      <c r="CL110" s="708"/>
      <c r="CS110" s="708"/>
      <c r="CZ110" s="708"/>
      <c r="DO110" s="608"/>
      <c r="DP110" s="612"/>
      <c r="DW110" s="607">
        <v>5.5</v>
      </c>
      <c r="DX110" s="147">
        <v>-19.8</v>
      </c>
    </row>
    <row r="111" spans="1:128" s="72" customFormat="1">
      <c r="A111" s="77"/>
      <c r="C111" s="131"/>
      <c r="D111" s="218"/>
      <c r="E111" s="203"/>
      <c r="F111" s="185"/>
      <c r="W111" s="160"/>
      <c r="Y111" s="131"/>
      <c r="Z111" s="131"/>
      <c r="AA111" s="131"/>
      <c r="AB111" s="131"/>
      <c r="AI111" s="708"/>
      <c r="AL111" s="131"/>
      <c r="AM111" s="131"/>
      <c r="AN111" s="131"/>
      <c r="AO111" s="131"/>
      <c r="BC111" s="77"/>
      <c r="BD111" s="77"/>
      <c r="BE111" s="194"/>
      <c r="BF111" s="194"/>
      <c r="BG111" s="194"/>
      <c r="BH111" s="194"/>
      <c r="BX111" s="708"/>
      <c r="CE111" s="708"/>
      <c r="CL111" s="708"/>
      <c r="CS111" s="708"/>
      <c r="CZ111" s="708"/>
      <c r="DO111" s="608"/>
      <c r="DP111" s="612"/>
      <c r="DW111" s="607">
        <v>5.6</v>
      </c>
      <c r="DX111" s="147">
        <v>-19.600000000000001</v>
      </c>
    </row>
    <row r="112" spans="1:128" s="72" customFormat="1">
      <c r="A112" s="77"/>
      <c r="C112" s="131"/>
      <c r="D112" s="218"/>
      <c r="E112" s="203"/>
      <c r="F112" s="185"/>
      <c r="W112" s="160"/>
      <c r="Y112" s="131"/>
      <c r="Z112" s="131"/>
      <c r="AA112" s="131"/>
      <c r="AB112" s="131"/>
      <c r="AI112" s="708"/>
      <c r="AL112" s="131"/>
      <c r="AM112" s="131"/>
      <c r="AN112" s="131"/>
      <c r="AO112" s="131"/>
      <c r="BC112" s="77"/>
      <c r="BD112" s="77"/>
      <c r="BE112" s="194"/>
      <c r="BF112" s="194"/>
      <c r="BG112" s="194"/>
      <c r="BH112" s="194"/>
      <c r="BX112" s="708"/>
      <c r="CE112" s="708"/>
      <c r="CL112" s="708"/>
      <c r="CS112" s="708"/>
      <c r="CZ112" s="708"/>
      <c r="DO112" s="608"/>
      <c r="DP112" s="612"/>
      <c r="DW112" s="607">
        <v>5.8</v>
      </c>
      <c r="DX112" s="147">
        <v>-19.399999999999999</v>
      </c>
    </row>
    <row r="113" spans="1:128" s="72" customFormat="1">
      <c r="A113" s="77"/>
      <c r="C113" s="131"/>
      <c r="D113" s="218"/>
      <c r="E113" s="203"/>
      <c r="F113" s="185"/>
      <c r="W113" s="160"/>
      <c r="Y113" s="131"/>
      <c r="Z113" s="131"/>
      <c r="AA113" s="131"/>
      <c r="AB113" s="131"/>
      <c r="AI113" s="708"/>
      <c r="AL113" s="131"/>
      <c r="AM113" s="131"/>
      <c r="AN113" s="131"/>
      <c r="AO113" s="131"/>
      <c r="BC113" s="77"/>
      <c r="BD113" s="77"/>
      <c r="BE113" s="194"/>
      <c r="BF113" s="194"/>
      <c r="BG113" s="194"/>
      <c r="BH113" s="194"/>
      <c r="BX113" s="708"/>
      <c r="CE113" s="708"/>
      <c r="CL113" s="708"/>
      <c r="CS113" s="708"/>
      <c r="CZ113" s="708"/>
      <c r="DO113" s="608"/>
      <c r="DP113" s="612"/>
      <c r="DW113" s="607">
        <v>5.9</v>
      </c>
      <c r="DX113" s="147">
        <v>-19.2</v>
      </c>
    </row>
    <row r="114" spans="1:128" s="72" customFormat="1">
      <c r="A114" s="77"/>
      <c r="C114" s="131"/>
      <c r="D114" s="218"/>
      <c r="E114" s="203"/>
      <c r="F114" s="185"/>
      <c r="W114" s="160"/>
      <c r="Y114" s="131"/>
      <c r="Z114" s="131"/>
      <c r="AA114" s="131"/>
      <c r="AB114" s="131"/>
      <c r="AI114" s="708"/>
      <c r="AL114" s="131"/>
      <c r="AM114" s="131"/>
      <c r="AN114" s="131"/>
      <c r="AO114" s="131"/>
      <c r="BC114" s="77"/>
      <c r="BD114" s="77"/>
      <c r="BE114" s="194"/>
      <c r="BF114" s="194"/>
      <c r="BG114" s="194"/>
      <c r="BH114" s="194"/>
      <c r="BX114" s="708"/>
      <c r="CE114" s="708"/>
      <c r="CL114" s="708"/>
      <c r="CS114" s="708"/>
      <c r="CZ114" s="708"/>
      <c r="DO114" s="608"/>
      <c r="DP114" s="612"/>
      <c r="DW114" s="607">
        <v>6</v>
      </c>
      <c r="DX114" s="147">
        <v>-19</v>
      </c>
    </row>
    <row r="115" spans="1:128" s="72" customFormat="1">
      <c r="A115" s="77"/>
      <c r="C115" s="131"/>
      <c r="D115" s="218"/>
      <c r="E115" s="203"/>
      <c r="F115" s="185"/>
      <c r="W115" s="160"/>
      <c r="Y115" s="131"/>
      <c r="Z115" s="131"/>
      <c r="AA115" s="131"/>
      <c r="AB115" s="131"/>
      <c r="AI115" s="708"/>
      <c r="AL115" s="131"/>
      <c r="AM115" s="131"/>
      <c r="AN115" s="131"/>
      <c r="AO115" s="131"/>
      <c r="BC115" s="77"/>
      <c r="BD115" s="77"/>
      <c r="BE115" s="194"/>
      <c r="BF115" s="194"/>
      <c r="BG115" s="194"/>
      <c r="BH115" s="194"/>
      <c r="BX115" s="708"/>
      <c r="CE115" s="708"/>
      <c r="CL115" s="708"/>
      <c r="CS115" s="708"/>
      <c r="CZ115" s="708"/>
      <c r="DO115" s="608"/>
      <c r="DP115" s="612"/>
      <c r="DW115" s="607">
        <v>6.2</v>
      </c>
      <c r="DX115" s="147">
        <v>-18.8</v>
      </c>
    </row>
    <row r="116" spans="1:128" s="72" customFormat="1">
      <c r="A116" s="77"/>
      <c r="C116" s="131"/>
      <c r="D116" s="218"/>
      <c r="E116" s="203"/>
      <c r="F116" s="185"/>
      <c r="W116" s="160"/>
      <c r="Y116" s="131"/>
      <c r="Z116" s="131"/>
      <c r="AA116" s="131"/>
      <c r="AB116" s="131"/>
      <c r="AI116" s="708"/>
      <c r="AL116" s="131"/>
      <c r="AM116" s="131"/>
      <c r="AN116" s="131"/>
      <c r="AO116" s="131"/>
      <c r="BC116" s="77"/>
      <c r="BD116" s="77"/>
      <c r="BE116" s="194"/>
      <c r="BF116" s="194"/>
      <c r="BG116" s="194"/>
      <c r="BH116" s="194"/>
      <c r="BX116" s="708"/>
      <c r="CE116" s="708"/>
      <c r="CL116" s="708"/>
      <c r="CS116" s="708"/>
      <c r="CZ116" s="708"/>
      <c r="DO116" s="608"/>
      <c r="DP116" s="612"/>
      <c r="DW116" s="607">
        <v>6.3</v>
      </c>
      <c r="DX116" s="147">
        <v>-18.600000000000001</v>
      </c>
    </row>
    <row r="117" spans="1:128" s="72" customFormat="1">
      <c r="A117" s="77"/>
      <c r="C117" s="131"/>
      <c r="D117" s="218"/>
      <c r="E117" s="203"/>
      <c r="F117" s="185"/>
      <c r="W117" s="160"/>
      <c r="Y117" s="131"/>
      <c r="Z117" s="131"/>
      <c r="AA117" s="131"/>
      <c r="AB117" s="131"/>
      <c r="AI117" s="708"/>
      <c r="AL117" s="131"/>
      <c r="AM117" s="131"/>
      <c r="AN117" s="131"/>
      <c r="AO117" s="131"/>
      <c r="BC117" s="77"/>
      <c r="BD117" s="77"/>
      <c r="BE117" s="194"/>
      <c r="BF117" s="194"/>
      <c r="BG117" s="194"/>
      <c r="BH117" s="194"/>
      <c r="BX117" s="708"/>
      <c r="CE117" s="708"/>
      <c r="CL117" s="708"/>
      <c r="CS117" s="708"/>
      <c r="CZ117" s="708"/>
      <c r="DO117" s="608"/>
      <c r="DP117" s="612"/>
      <c r="DW117" s="607">
        <v>6.5</v>
      </c>
      <c r="DX117" s="147">
        <v>-18.399999999999999</v>
      </c>
    </row>
    <row r="118" spans="1:128" s="72" customFormat="1">
      <c r="A118" s="77"/>
      <c r="C118" s="131"/>
      <c r="D118" s="218"/>
      <c r="E118" s="203"/>
      <c r="F118" s="185"/>
      <c r="W118" s="160"/>
      <c r="Y118" s="131"/>
      <c r="Z118" s="131"/>
      <c r="AA118" s="131"/>
      <c r="AB118" s="131"/>
      <c r="AI118" s="708"/>
      <c r="AL118" s="131"/>
      <c r="AM118" s="131"/>
      <c r="AN118" s="131"/>
      <c r="AO118" s="131"/>
      <c r="BC118" s="77"/>
      <c r="BD118" s="77"/>
      <c r="BE118" s="194"/>
      <c r="BF118" s="194"/>
      <c r="BG118" s="194"/>
      <c r="BH118" s="194"/>
      <c r="BX118" s="708"/>
      <c r="CE118" s="708"/>
      <c r="CL118" s="708"/>
      <c r="CS118" s="708"/>
      <c r="CZ118" s="708"/>
      <c r="DO118" s="608"/>
      <c r="DP118" s="612"/>
      <c r="DW118" s="607">
        <v>6.6</v>
      </c>
      <c r="DX118" s="147">
        <v>-18.2</v>
      </c>
    </row>
    <row r="119" spans="1:128" s="72" customFormat="1">
      <c r="A119" s="77"/>
      <c r="C119" s="131"/>
      <c r="D119" s="218"/>
      <c r="E119" s="203"/>
      <c r="F119" s="185"/>
      <c r="W119" s="160"/>
      <c r="Y119" s="131"/>
      <c r="Z119" s="131"/>
      <c r="AA119" s="131"/>
      <c r="AB119" s="131"/>
      <c r="AI119" s="708"/>
      <c r="AL119" s="131"/>
      <c r="AM119" s="131"/>
      <c r="AN119" s="131"/>
      <c r="AO119" s="131"/>
      <c r="BC119" s="77"/>
      <c r="BD119" s="77"/>
      <c r="BE119" s="194"/>
      <c r="BF119" s="194"/>
      <c r="BG119" s="194"/>
      <c r="BH119" s="194"/>
      <c r="BX119" s="708"/>
      <c r="CE119" s="708"/>
      <c r="CL119" s="708"/>
      <c r="CS119" s="708"/>
      <c r="CZ119" s="708"/>
      <c r="DO119" s="608"/>
      <c r="DP119" s="612"/>
      <c r="DW119" s="607">
        <v>6.8</v>
      </c>
      <c r="DX119" s="147">
        <v>-18</v>
      </c>
    </row>
    <row r="120" spans="1:128" s="72" customFormat="1">
      <c r="A120" s="77"/>
      <c r="C120" s="131"/>
      <c r="D120" s="218"/>
      <c r="E120" s="203"/>
      <c r="F120" s="185"/>
      <c r="W120" s="160"/>
      <c r="Y120" s="131"/>
      <c r="Z120" s="131"/>
      <c r="AA120" s="131"/>
      <c r="AB120" s="131"/>
      <c r="AI120" s="708"/>
      <c r="AL120" s="131"/>
      <c r="AM120" s="131"/>
      <c r="AN120" s="131"/>
      <c r="AO120" s="131"/>
      <c r="BC120" s="77"/>
      <c r="BD120" s="77"/>
      <c r="BE120" s="194"/>
      <c r="BF120" s="194"/>
      <c r="BG120" s="194"/>
      <c r="BH120" s="194"/>
      <c r="BX120" s="708"/>
      <c r="CE120" s="708"/>
      <c r="CL120" s="708"/>
      <c r="CS120" s="708"/>
      <c r="CZ120" s="708"/>
      <c r="DO120" s="608"/>
      <c r="DP120" s="612"/>
      <c r="DW120" s="607">
        <v>6.9</v>
      </c>
      <c r="DX120" s="147">
        <v>-17.8</v>
      </c>
    </row>
    <row r="121" spans="1:128" s="72" customFormat="1">
      <c r="A121" s="77"/>
      <c r="C121" s="131"/>
      <c r="D121" s="218"/>
      <c r="E121" s="203"/>
      <c r="F121" s="185"/>
      <c r="W121" s="160"/>
      <c r="Y121" s="131"/>
      <c r="Z121" s="131"/>
      <c r="AA121" s="131"/>
      <c r="AB121" s="131"/>
      <c r="AI121" s="708"/>
      <c r="AL121" s="131"/>
      <c r="AM121" s="131"/>
      <c r="AN121" s="131"/>
      <c r="AO121" s="131"/>
      <c r="BC121" s="77"/>
      <c r="BD121" s="77"/>
      <c r="BE121" s="194"/>
      <c r="BF121" s="194"/>
      <c r="BG121" s="194"/>
      <c r="BH121" s="194"/>
      <c r="BX121" s="708"/>
      <c r="CE121" s="708"/>
      <c r="CL121" s="708"/>
      <c r="CS121" s="708"/>
      <c r="CZ121" s="708"/>
      <c r="DO121" s="608"/>
      <c r="DP121" s="612"/>
      <c r="DW121" s="607">
        <v>7.1</v>
      </c>
      <c r="DX121" s="147">
        <v>-17.600000000000001</v>
      </c>
    </row>
    <row r="122" spans="1:128" s="72" customFormat="1">
      <c r="A122" s="77"/>
      <c r="C122" s="131"/>
      <c r="D122" s="218"/>
      <c r="E122" s="203"/>
      <c r="F122" s="185"/>
      <c r="W122" s="160"/>
      <c r="Y122" s="131"/>
      <c r="Z122" s="131"/>
      <c r="AA122" s="131"/>
      <c r="AB122" s="131"/>
      <c r="AI122" s="708"/>
      <c r="AL122" s="131"/>
      <c r="AM122" s="131"/>
      <c r="AN122" s="131"/>
      <c r="AO122" s="131"/>
      <c r="BC122" s="77"/>
      <c r="BD122" s="77"/>
      <c r="BE122" s="194"/>
      <c r="BF122" s="194"/>
      <c r="BG122" s="194"/>
      <c r="BH122" s="194"/>
      <c r="BX122" s="708"/>
      <c r="CE122" s="708"/>
      <c r="CL122" s="708"/>
      <c r="CS122" s="708"/>
      <c r="CZ122" s="708"/>
      <c r="DO122" s="608"/>
      <c r="DP122" s="612"/>
      <c r="DW122" s="607">
        <v>7.3</v>
      </c>
      <c r="DX122" s="147">
        <v>-17.399999999999999</v>
      </c>
    </row>
    <row r="123" spans="1:128" s="72" customFormat="1">
      <c r="A123" s="77"/>
      <c r="C123" s="131"/>
      <c r="D123" s="218"/>
      <c r="E123" s="203"/>
      <c r="F123" s="185"/>
      <c r="W123" s="160"/>
      <c r="Y123" s="131"/>
      <c r="Z123" s="131"/>
      <c r="AA123" s="131"/>
      <c r="AB123" s="131"/>
      <c r="AI123" s="708"/>
      <c r="AL123" s="131"/>
      <c r="AM123" s="131"/>
      <c r="AN123" s="131"/>
      <c r="AO123" s="131"/>
      <c r="BC123" s="77"/>
      <c r="BD123" s="77"/>
      <c r="BE123" s="194"/>
      <c r="BF123" s="194"/>
      <c r="BG123" s="194"/>
      <c r="BH123" s="194"/>
      <c r="BX123" s="708"/>
      <c r="CE123" s="708"/>
      <c r="CL123" s="708"/>
      <c r="CS123" s="708"/>
      <c r="CZ123" s="708"/>
      <c r="DO123" s="608"/>
      <c r="DP123" s="612"/>
      <c r="DW123" s="607">
        <v>7.4</v>
      </c>
      <c r="DX123" s="147">
        <v>-17.2</v>
      </c>
    </row>
    <row r="124" spans="1:128" s="72" customFormat="1">
      <c r="A124" s="77"/>
      <c r="C124" s="131"/>
      <c r="D124" s="218"/>
      <c r="E124" s="203"/>
      <c r="F124" s="185"/>
      <c r="W124" s="160"/>
      <c r="Y124" s="131"/>
      <c r="Z124" s="131"/>
      <c r="AA124" s="131"/>
      <c r="AB124" s="131"/>
      <c r="AI124" s="708"/>
      <c r="AL124" s="131"/>
      <c r="AM124" s="131"/>
      <c r="AN124" s="131"/>
      <c r="AO124" s="131"/>
      <c r="BC124" s="77"/>
      <c r="BD124" s="77"/>
      <c r="BE124" s="194"/>
      <c r="BF124" s="194"/>
      <c r="BG124" s="194"/>
      <c r="BH124" s="194"/>
      <c r="BX124" s="708"/>
      <c r="CE124" s="708"/>
      <c r="CL124" s="708"/>
      <c r="CS124" s="708"/>
      <c r="CZ124" s="708"/>
      <c r="DO124" s="608"/>
      <c r="DP124" s="612"/>
      <c r="DW124" s="607">
        <v>7.6</v>
      </c>
      <c r="DX124" s="147">
        <v>-17</v>
      </c>
    </row>
    <row r="125" spans="1:128" s="72" customFormat="1">
      <c r="A125" s="77"/>
      <c r="C125" s="131"/>
      <c r="D125" s="218"/>
      <c r="E125" s="203"/>
      <c r="F125" s="185"/>
      <c r="W125" s="160"/>
      <c r="Y125" s="131"/>
      <c r="Z125" s="131"/>
      <c r="AA125" s="131"/>
      <c r="AB125" s="131"/>
      <c r="AI125" s="708"/>
      <c r="AL125" s="131"/>
      <c r="AM125" s="131"/>
      <c r="AN125" s="131"/>
      <c r="AO125" s="131"/>
      <c r="BC125" s="77"/>
      <c r="BD125" s="77"/>
      <c r="BE125" s="194"/>
      <c r="BF125" s="194"/>
      <c r="BG125" s="194"/>
      <c r="BH125" s="194"/>
      <c r="BX125" s="708"/>
      <c r="CE125" s="708"/>
      <c r="CL125" s="708"/>
      <c r="CS125" s="708"/>
      <c r="CZ125" s="708"/>
      <c r="DO125" s="608"/>
      <c r="DP125" s="612"/>
      <c r="DW125" s="607">
        <v>7.8</v>
      </c>
      <c r="DX125" s="147">
        <v>-16.8</v>
      </c>
    </row>
    <row r="126" spans="1:128" s="72" customFormat="1">
      <c r="A126" s="77"/>
      <c r="C126" s="131"/>
      <c r="D126" s="218"/>
      <c r="E126" s="203"/>
      <c r="F126" s="185"/>
      <c r="W126" s="160"/>
      <c r="Y126" s="131"/>
      <c r="Z126" s="131"/>
      <c r="AA126" s="131"/>
      <c r="AB126" s="131"/>
      <c r="AI126" s="708"/>
      <c r="AL126" s="131"/>
      <c r="AM126" s="131"/>
      <c r="AN126" s="131"/>
      <c r="AO126" s="131"/>
      <c r="BC126" s="77"/>
      <c r="BD126" s="77"/>
      <c r="BE126" s="194"/>
      <c r="BF126" s="194"/>
      <c r="BG126" s="194"/>
      <c r="BH126" s="194"/>
      <c r="BX126" s="708"/>
      <c r="CE126" s="708"/>
      <c r="CL126" s="708"/>
      <c r="CS126" s="708"/>
      <c r="CZ126" s="708"/>
      <c r="DO126" s="608"/>
      <c r="DP126" s="612"/>
      <c r="DW126" s="607">
        <v>8</v>
      </c>
      <c r="DX126" s="147">
        <v>-16.600000000000001</v>
      </c>
    </row>
    <row r="127" spans="1:128" s="72" customFormat="1">
      <c r="A127" s="77"/>
      <c r="C127" s="131"/>
      <c r="D127" s="218"/>
      <c r="E127" s="203"/>
      <c r="F127" s="185"/>
      <c r="W127" s="160"/>
      <c r="Y127" s="131"/>
      <c r="Z127" s="131"/>
      <c r="AA127" s="131"/>
      <c r="AB127" s="131"/>
      <c r="AI127" s="708"/>
      <c r="AL127" s="131"/>
      <c r="AM127" s="131"/>
      <c r="AN127" s="131"/>
      <c r="AO127" s="131"/>
      <c r="BC127" s="77"/>
      <c r="BD127" s="77"/>
      <c r="BE127" s="194"/>
      <c r="BF127" s="194"/>
      <c r="BG127" s="194"/>
      <c r="BH127" s="194"/>
      <c r="BX127" s="708"/>
      <c r="CE127" s="708"/>
      <c r="CL127" s="708"/>
      <c r="CS127" s="708"/>
      <c r="CZ127" s="708"/>
      <c r="DO127" s="608"/>
      <c r="DP127" s="612"/>
      <c r="DW127" s="607">
        <v>8.1999999999999993</v>
      </c>
      <c r="DX127" s="147">
        <v>-16.399999999999999</v>
      </c>
    </row>
    <row r="128" spans="1:128" s="72" customFormat="1">
      <c r="A128" s="77"/>
      <c r="C128" s="131"/>
      <c r="D128" s="218"/>
      <c r="E128" s="203"/>
      <c r="F128" s="185"/>
      <c r="W128" s="160"/>
      <c r="Y128" s="131"/>
      <c r="Z128" s="131"/>
      <c r="AA128" s="131"/>
      <c r="AB128" s="131"/>
      <c r="AI128" s="708"/>
      <c r="AL128" s="131"/>
      <c r="AM128" s="131"/>
      <c r="AN128" s="131"/>
      <c r="AO128" s="131"/>
      <c r="BC128" s="77"/>
      <c r="BD128" s="77"/>
      <c r="BE128" s="194"/>
      <c r="BF128" s="194"/>
      <c r="BG128" s="194"/>
      <c r="BH128" s="194"/>
      <c r="BX128" s="708"/>
      <c r="CE128" s="708"/>
      <c r="CL128" s="708"/>
      <c r="CS128" s="708"/>
      <c r="CZ128" s="708"/>
      <c r="DO128" s="608"/>
      <c r="DP128" s="612"/>
      <c r="DW128" s="607">
        <v>8.3000000000000007</v>
      </c>
      <c r="DX128" s="147">
        <v>-16.2</v>
      </c>
    </row>
    <row r="129" spans="1:128" s="72" customFormat="1">
      <c r="A129" s="77"/>
      <c r="C129" s="131"/>
      <c r="D129" s="218"/>
      <c r="E129" s="203"/>
      <c r="F129" s="185"/>
      <c r="W129" s="160"/>
      <c r="Y129" s="131"/>
      <c r="Z129" s="131"/>
      <c r="AA129" s="131"/>
      <c r="AB129" s="131"/>
      <c r="AI129" s="708"/>
      <c r="AL129" s="131"/>
      <c r="AM129" s="131"/>
      <c r="AN129" s="131"/>
      <c r="AO129" s="131"/>
      <c r="BC129" s="77"/>
      <c r="BD129" s="77"/>
      <c r="BE129" s="194"/>
      <c r="BF129" s="194"/>
      <c r="BG129" s="194"/>
      <c r="BH129" s="194"/>
      <c r="BX129" s="708"/>
      <c r="CE129" s="708"/>
      <c r="CL129" s="708"/>
      <c r="CS129" s="708"/>
      <c r="CZ129" s="708"/>
      <c r="DO129" s="608"/>
      <c r="DP129" s="612"/>
      <c r="DW129" s="607">
        <v>8.5</v>
      </c>
      <c r="DX129" s="147">
        <v>-16</v>
      </c>
    </row>
    <row r="130" spans="1:128" s="72" customFormat="1">
      <c r="A130" s="77"/>
      <c r="C130" s="131"/>
      <c r="D130" s="218"/>
      <c r="E130" s="203"/>
      <c r="F130" s="185"/>
      <c r="W130" s="160"/>
      <c r="Y130" s="131"/>
      <c r="Z130" s="131"/>
      <c r="AA130" s="131"/>
      <c r="AB130" s="131"/>
      <c r="AI130" s="708"/>
      <c r="AL130" s="131"/>
      <c r="AM130" s="131"/>
      <c r="AN130" s="131"/>
      <c r="AO130" s="131"/>
      <c r="BC130" s="77"/>
      <c r="BD130" s="77"/>
      <c r="BE130" s="194"/>
      <c r="BF130" s="194"/>
      <c r="BG130" s="194"/>
      <c r="BH130" s="194"/>
      <c r="BX130" s="708"/>
      <c r="CE130" s="708"/>
      <c r="CL130" s="708"/>
      <c r="CS130" s="708"/>
      <c r="CZ130" s="708"/>
      <c r="DO130" s="608"/>
      <c r="DP130" s="612"/>
      <c r="DW130" s="607">
        <v>8.6999999999999993</v>
      </c>
      <c r="DX130" s="147">
        <v>-15.8</v>
      </c>
    </row>
    <row r="131" spans="1:128" s="72" customFormat="1">
      <c r="A131" s="77"/>
      <c r="C131" s="131"/>
      <c r="D131" s="218"/>
      <c r="E131" s="203"/>
      <c r="F131" s="185"/>
      <c r="W131" s="160"/>
      <c r="Y131" s="131"/>
      <c r="Z131" s="131"/>
      <c r="AA131" s="131"/>
      <c r="AB131" s="131"/>
      <c r="AI131" s="708"/>
      <c r="AL131" s="131"/>
      <c r="AM131" s="131"/>
      <c r="AN131" s="131"/>
      <c r="AO131" s="131"/>
      <c r="BC131" s="77"/>
      <c r="BD131" s="77"/>
      <c r="BE131" s="194"/>
      <c r="BF131" s="194"/>
      <c r="BG131" s="194"/>
      <c r="BH131" s="194"/>
      <c r="BX131" s="708"/>
      <c r="CE131" s="708"/>
      <c r="CL131" s="708"/>
      <c r="CS131" s="708"/>
      <c r="CZ131" s="708"/>
      <c r="DO131" s="608"/>
      <c r="DP131" s="612"/>
      <c r="DW131" s="607">
        <v>8.9</v>
      </c>
      <c r="DX131" s="147">
        <v>-15.6</v>
      </c>
    </row>
    <row r="132" spans="1:128" s="72" customFormat="1">
      <c r="A132" s="77"/>
      <c r="C132" s="131"/>
      <c r="D132" s="218"/>
      <c r="E132" s="203"/>
      <c r="F132" s="185"/>
      <c r="W132" s="160"/>
      <c r="Y132" s="131"/>
      <c r="Z132" s="131"/>
      <c r="AA132" s="131"/>
      <c r="AB132" s="131"/>
      <c r="AI132" s="708"/>
      <c r="AL132" s="131"/>
      <c r="AM132" s="131"/>
      <c r="AN132" s="131"/>
      <c r="AO132" s="131"/>
      <c r="BC132" s="77"/>
      <c r="BD132" s="77"/>
      <c r="BE132" s="194"/>
      <c r="BF132" s="194"/>
      <c r="BG132" s="194"/>
      <c r="BH132" s="194"/>
      <c r="BX132" s="708"/>
      <c r="CE132" s="708"/>
      <c r="CL132" s="708"/>
      <c r="CS132" s="708"/>
      <c r="CZ132" s="708"/>
      <c r="DO132" s="608"/>
      <c r="DP132" s="612"/>
      <c r="DW132" s="607">
        <v>9.1</v>
      </c>
      <c r="DX132" s="147">
        <v>-15.4</v>
      </c>
    </row>
    <row r="133" spans="1:128" s="72" customFormat="1">
      <c r="A133" s="77"/>
      <c r="C133" s="131"/>
      <c r="D133" s="218"/>
      <c r="E133" s="203"/>
      <c r="F133" s="185"/>
      <c r="W133" s="160"/>
      <c r="Y133" s="131"/>
      <c r="Z133" s="131"/>
      <c r="AA133" s="131"/>
      <c r="AB133" s="131"/>
      <c r="AI133" s="708"/>
      <c r="AL133" s="131"/>
      <c r="AM133" s="131"/>
      <c r="AN133" s="131"/>
      <c r="AO133" s="131"/>
      <c r="BC133" s="77"/>
      <c r="BD133" s="77"/>
      <c r="BE133" s="194"/>
      <c r="BF133" s="194"/>
      <c r="BG133" s="194"/>
      <c r="BH133" s="194"/>
      <c r="BX133" s="708"/>
      <c r="CE133" s="708"/>
      <c r="CL133" s="708"/>
      <c r="CS133" s="708"/>
      <c r="CZ133" s="708"/>
      <c r="DO133" s="608"/>
      <c r="DP133" s="612"/>
      <c r="DW133" s="607">
        <v>9.4</v>
      </c>
      <c r="DX133" s="147">
        <v>-15.2</v>
      </c>
    </row>
    <row r="134" spans="1:128" s="72" customFormat="1">
      <c r="A134" s="77"/>
      <c r="C134" s="131"/>
      <c r="D134" s="218"/>
      <c r="E134" s="203"/>
      <c r="F134" s="185"/>
      <c r="W134" s="160"/>
      <c r="Y134" s="131"/>
      <c r="Z134" s="131"/>
      <c r="AA134" s="131"/>
      <c r="AB134" s="131"/>
      <c r="AI134" s="708"/>
      <c r="AL134" s="131"/>
      <c r="AM134" s="131"/>
      <c r="AN134" s="131"/>
      <c r="AO134" s="131"/>
      <c r="BC134" s="77"/>
      <c r="BD134" s="77"/>
      <c r="BE134" s="194"/>
      <c r="BF134" s="194"/>
      <c r="BG134" s="194"/>
      <c r="BH134" s="194"/>
      <c r="BX134" s="708"/>
      <c r="CE134" s="708"/>
      <c r="CL134" s="708"/>
      <c r="CS134" s="708"/>
      <c r="CZ134" s="708"/>
      <c r="DO134" s="608"/>
      <c r="DP134" s="612"/>
      <c r="DW134" s="607">
        <v>9.6</v>
      </c>
      <c r="DX134" s="147">
        <v>-15</v>
      </c>
    </row>
    <row r="135" spans="1:128" s="72" customFormat="1">
      <c r="A135" s="77"/>
      <c r="C135" s="131"/>
      <c r="D135" s="218"/>
      <c r="E135" s="203"/>
      <c r="F135" s="185"/>
      <c r="W135" s="160"/>
      <c r="Y135" s="131"/>
      <c r="Z135" s="131"/>
      <c r="AA135" s="131"/>
      <c r="AB135" s="131"/>
      <c r="AI135" s="708"/>
      <c r="AL135" s="131"/>
      <c r="AM135" s="131"/>
      <c r="AN135" s="131"/>
      <c r="AO135" s="131"/>
      <c r="BC135" s="77"/>
      <c r="BD135" s="77"/>
      <c r="BE135" s="194"/>
      <c r="BF135" s="194"/>
      <c r="BG135" s="194"/>
      <c r="BH135" s="194"/>
      <c r="BX135" s="708"/>
      <c r="CE135" s="708"/>
      <c r="CL135" s="708"/>
      <c r="CS135" s="708"/>
      <c r="CZ135" s="708"/>
      <c r="DO135" s="608"/>
      <c r="DP135" s="612"/>
      <c r="DW135" s="607">
        <v>9.8000000000000007</v>
      </c>
      <c r="DX135" s="147">
        <v>-14.8</v>
      </c>
    </row>
    <row r="136" spans="1:128" s="72" customFormat="1">
      <c r="A136" s="77"/>
      <c r="C136" s="131"/>
      <c r="D136" s="218"/>
      <c r="E136" s="203"/>
      <c r="F136" s="185"/>
      <c r="W136" s="160"/>
      <c r="Y136" s="131"/>
      <c r="Z136" s="131"/>
      <c r="AA136" s="131"/>
      <c r="AB136" s="131"/>
      <c r="AI136" s="708"/>
      <c r="AL136" s="131"/>
      <c r="AM136" s="131"/>
      <c r="AN136" s="131"/>
      <c r="AO136" s="131"/>
      <c r="BC136" s="77"/>
      <c r="BD136" s="77"/>
      <c r="BE136" s="194"/>
      <c r="BF136" s="194"/>
      <c r="BG136" s="194"/>
      <c r="BH136" s="194"/>
      <c r="BX136" s="708"/>
      <c r="CE136" s="708"/>
      <c r="CL136" s="708"/>
      <c r="CS136" s="708"/>
      <c r="CZ136" s="708"/>
      <c r="DO136" s="608"/>
      <c r="DP136" s="612"/>
      <c r="DW136" s="607">
        <v>10</v>
      </c>
      <c r="DX136" s="147">
        <v>-14.6</v>
      </c>
    </row>
    <row r="137" spans="1:128" s="72" customFormat="1">
      <c r="A137" s="77"/>
      <c r="C137" s="131"/>
      <c r="D137" s="218"/>
      <c r="E137" s="203"/>
      <c r="F137" s="185"/>
      <c r="W137" s="160"/>
      <c r="Y137" s="131"/>
      <c r="Z137" s="131"/>
      <c r="AA137" s="131"/>
      <c r="AB137" s="131"/>
      <c r="AI137" s="708"/>
      <c r="AL137" s="131"/>
      <c r="AM137" s="131"/>
      <c r="AN137" s="131"/>
      <c r="AO137" s="131"/>
      <c r="BC137" s="77"/>
      <c r="BD137" s="77"/>
      <c r="BE137" s="194"/>
      <c r="BF137" s="194"/>
      <c r="BG137" s="194"/>
      <c r="BH137" s="194"/>
      <c r="BX137" s="708"/>
      <c r="CE137" s="708"/>
      <c r="CL137" s="708"/>
      <c r="CS137" s="708"/>
      <c r="CZ137" s="708"/>
      <c r="DO137" s="608"/>
      <c r="DP137" s="612"/>
      <c r="DW137" s="607">
        <v>10.3</v>
      </c>
      <c r="DX137" s="147">
        <v>-14.4</v>
      </c>
    </row>
    <row r="138" spans="1:128" s="72" customFormat="1">
      <c r="A138" s="77"/>
      <c r="C138" s="131"/>
      <c r="D138" s="218"/>
      <c r="E138" s="203"/>
      <c r="F138" s="185"/>
      <c r="W138" s="160"/>
      <c r="Y138" s="131"/>
      <c r="Z138" s="131"/>
      <c r="AA138" s="131"/>
      <c r="AB138" s="131"/>
      <c r="AI138" s="708"/>
      <c r="AL138" s="131"/>
      <c r="AM138" s="131"/>
      <c r="AN138" s="131"/>
      <c r="AO138" s="131"/>
      <c r="BC138" s="77"/>
      <c r="BD138" s="77"/>
      <c r="BE138" s="194"/>
      <c r="BF138" s="194"/>
      <c r="BG138" s="194"/>
      <c r="BH138" s="194"/>
      <c r="BX138" s="708"/>
      <c r="CE138" s="708"/>
      <c r="CL138" s="708"/>
      <c r="CS138" s="708"/>
      <c r="CZ138" s="708"/>
      <c r="DO138" s="608"/>
      <c r="DP138" s="612"/>
      <c r="DW138" s="607">
        <v>10.5</v>
      </c>
      <c r="DX138" s="147">
        <v>-14.2</v>
      </c>
    </row>
    <row r="139" spans="1:128" s="72" customFormat="1">
      <c r="A139" s="77"/>
      <c r="C139" s="131"/>
      <c r="D139" s="218"/>
      <c r="E139" s="203"/>
      <c r="F139" s="185"/>
      <c r="W139" s="160"/>
      <c r="Y139" s="131"/>
      <c r="Z139" s="131"/>
      <c r="AA139" s="131"/>
      <c r="AB139" s="131"/>
      <c r="AI139" s="708"/>
      <c r="AL139" s="131"/>
      <c r="AM139" s="131"/>
      <c r="AN139" s="131"/>
      <c r="AO139" s="131"/>
      <c r="BC139" s="77"/>
      <c r="BD139" s="77"/>
      <c r="BE139" s="194"/>
      <c r="BF139" s="194"/>
      <c r="BG139" s="194"/>
      <c r="BH139" s="194"/>
      <c r="BX139" s="708"/>
      <c r="CE139" s="708"/>
      <c r="CL139" s="708"/>
      <c r="CS139" s="708"/>
      <c r="CZ139" s="708"/>
      <c r="DO139" s="608"/>
      <c r="DP139" s="612"/>
      <c r="DW139" s="607">
        <v>10.7</v>
      </c>
      <c r="DX139" s="147">
        <v>-14</v>
      </c>
    </row>
    <row r="140" spans="1:128" s="72" customFormat="1">
      <c r="A140" s="77"/>
      <c r="C140" s="131"/>
      <c r="D140" s="218"/>
      <c r="E140" s="203"/>
      <c r="F140" s="185"/>
      <c r="W140" s="160"/>
      <c r="Y140" s="131"/>
      <c r="Z140" s="131"/>
      <c r="AA140" s="131"/>
      <c r="AB140" s="131"/>
      <c r="AI140" s="708"/>
      <c r="AL140" s="131"/>
      <c r="AM140" s="131"/>
      <c r="AN140" s="131"/>
      <c r="AO140" s="131"/>
      <c r="BC140" s="77"/>
      <c r="BD140" s="77"/>
      <c r="BE140" s="194"/>
      <c r="BF140" s="194"/>
      <c r="BG140" s="194"/>
      <c r="BH140" s="194"/>
      <c r="BX140" s="708"/>
      <c r="CE140" s="708"/>
      <c r="CL140" s="708"/>
      <c r="CS140" s="708"/>
      <c r="CZ140" s="708"/>
      <c r="DO140" s="608"/>
      <c r="DP140" s="612"/>
      <c r="DW140" s="607">
        <v>11</v>
      </c>
      <c r="DX140" s="147">
        <v>-13.8</v>
      </c>
    </row>
    <row r="141" spans="1:128" s="72" customFormat="1">
      <c r="A141" s="77"/>
      <c r="C141" s="131"/>
      <c r="D141" s="218"/>
      <c r="E141" s="203"/>
      <c r="F141" s="185"/>
      <c r="W141" s="160"/>
      <c r="Y141" s="131"/>
      <c r="Z141" s="131"/>
      <c r="AA141" s="131"/>
      <c r="AB141" s="131"/>
      <c r="AI141" s="708"/>
      <c r="AL141" s="131"/>
      <c r="AM141" s="131"/>
      <c r="AN141" s="131"/>
      <c r="AO141" s="131"/>
      <c r="BC141" s="77"/>
      <c r="BD141" s="77"/>
      <c r="BE141" s="194"/>
      <c r="BF141" s="194"/>
      <c r="BG141" s="194"/>
      <c r="BH141" s="194"/>
      <c r="BX141" s="708"/>
      <c r="CE141" s="708"/>
      <c r="CL141" s="708"/>
      <c r="CS141" s="708"/>
      <c r="CZ141" s="708"/>
      <c r="DO141" s="608"/>
      <c r="DP141" s="612"/>
      <c r="DW141" s="607">
        <v>11.3</v>
      </c>
      <c r="DX141" s="147">
        <v>-13.6</v>
      </c>
    </row>
    <row r="142" spans="1:128" s="72" customFormat="1">
      <c r="A142" s="77"/>
      <c r="C142" s="131"/>
      <c r="D142" s="218"/>
      <c r="E142" s="203"/>
      <c r="F142" s="185"/>
      <c r="W142" s="160"/>
      <c r="Y142" s="131"/>
      <c r="Z142" s="131"/>
      <c r="AA142" s="131"/>
      <c r="AB142" s="131"/>
      <c r="AI142" s="708"/>
      <c r="AL142" s="131"/>
      <c r="AM142" s="131"/>
      <c r="AN142" s="131"/>
      <c r="AO142" s="131"/>
      <c r="BC142" s="77"/>
      <c r="BD142" s="77"/>
      <c r="BE142" s="194"/>
      <c r="BF142" s="194"/>
      <c r="BG142" s="194"/>
      <c r="BH142" s="194"/>
      <c r="BX142" s="708"/>
      <c r="CE142" s="708"/>
      <c r="CL142" s="708"/>
      <c r="CS142" s="708"/>
      <c r="CZ142" s="708"/>
      <c r="DO142" s="608"/>
      <c r="DP142" s="612"/>
      <c r="DW142" s="607">
        <v>11.5</v>
      </c>
      <c r="DX142" s="147">
        <v>-13.4</v>
      </c>
    </row>
    <row r="143" spans="1:128" s="72" customFormat="1">
      <c r="A143" s="77"/>
      <c r="C143" s="131"/>
      <c r="D143" s="218"/>
      <c r="E143" s="203"/>
      <c r="F143" s="185"/>
      <c r="W143" s="160"/>
      <c r="Y143" s="131"/>
      <c r="Z143" s="131"/>
      <c r="AA143" s="131"/>
      <c r="AB143" s="131"/>
      <c r="AI143" s="708"/>
      <c r="AL143" s="131"/>
      <c r="AM143" s="131"/>
      <c r="AN143" s="131"/>
      <c r="AO143" s="131"/>
      <c r="BC143" s="77"/>
      <c r="BD143" s="77"/>
      <c r="BE143" s="194"/>
      <c r="BF143" s="194"/>
      <c r="BG143" s="194"/>
      <c r="BH143" s="194"/>
      <c r="BX143" s="708"/>
      <c r="CE143" s="708"/>
      <c r="CL143" s="708"/>
      <c r="CS143" s="708"/>
      <c r="CZ143" s="708"/>
      <c r="DO143" s="608"/>
      <c r="DP143" s="612"/>
      <c r="DW143" s="607">
        <v>11.8</v>
      </c>
      <c r="DX143" s="147">
        <v>-13.2</v>
      </c>
    </row>
    <row r="144" spans="1:128" s="72" customFormat="1">
      <c r="A144" s="77"/>
      <c r="C144" s="131"/>
      <c r="D144" s="218"/>
      <c r="E144" s="203"/>
      <c r="F144" s="185"/>
      <c r="W144" s="160"/>
      <c r="Y144" s="131"/>
      <c r="Z144" s="131"/>
      <c r="AA144" s="131"/>
      <c r="AB144" s="131"/>
      <c r="AI144" s="708"/>
      <c r="AL144" s="131"/>
      <c r="AM144" s="131"/>
      <c r="AN144" s="131"/>
      <c r="AO144" s="131"/>
      <c r="BC144" s="77"/>
      <c r="BD144" s="77"/>
      <c r="BE144" s="194"/>
      <c r="BF144" s="194"/>
      <c r="BG144" s="194"/>
      <c r="BH144" s="194"/>
      <c r="BX144" s="708"/>
      <c r="CE144" s="708"/>
      <c r="CL144" s="708"/>
      <c r="CS144" s="708"/>
      <c r="CZ144" s="708"/>
      <c r="DO144" s="608"/>
      <c r="DP144" s="612"/>
      <c r="DW144" s="607">
        <v>12.1</v>
      </c>
      <c r="DX144" s="147">
        <v>-13</v>
      </c>
    </row>
    <row r="145" spans="1:128" s="72" customFormat="1">
      <c r="A145" s="77"/>
      <c r="C145" s="131"/>
      <c r="D145" s="218"/>
      <c r="E145" s="203"/>
      <c r="F145" s="185"/>
      <c r="W145" s="160"/>
      <c r="Y145" s="131"/>
      <c r="Z145" s="131"/>
      <c r="AA145" s="131"/>
      <c r="AB145" s="131"/>
      <c r="AI145" s="708"/>
      <c r="AL145" s="131"/>
      <c r="AM145" s="131"/>
      <c r="AN145" s="131"/>
      <c r="AO145" s="131"/>
      <c r="BC145" s="77"/>
      <c r="BD145" s="77"/>
      <c r="BE145" s="194"/>
      <c r="BF145" s="194"/>
      <c r="BG145" s="194"/>
      <c r="BH145" s="194"/>
      <c r="BX145" s="708"/>
      <c r="CE145" s="708"/>
      <c r="CL145" s="708"/>
      <c r="CS145" s="708"/>
      <c r="CZ145" s="708"/>
      <c r="DO145" s="608"/>
      <c r="DP145" s="612"/>
      <c r="DW145" s="607">
        <v>12.3</v>
      </c>
      <c r="DX145" s="147">
        <v>-12.8</v>
      </c>
    </row>
    <row r="146" spans="1:128" s="72" customFormat="1">
      <c r="A146" s="77"/>
      <c r="C146" s="131"/>
      <c r="D146" s="218"/>
      <c r="E146" s="203"/>
      <c r="F146" s="185"/>
      <c r="W146" s="160"/>
      <c r="Y146" s="131"/>
      <c r="Z146" s="131"/>
      <c r="AA146" s="131"/>
      <c r="AB146" s="131"/>
      <c r="AI146" s="708"/>
      <c r="AL146" s="131"/>
      <c r="AM146" s="131"/>
      <c r="AN146" s="131"/>
      <c r="AO146" s="131"/>
      <c r="BC146" s="77"/>
      <c r="BD146" s="77"/>
      <c r="BE146" s="194"/>
      <c r="BF146" s="194"/>
      <c r="BG146" s="194"/>
      <c r="BH146" s="194"/>
      <c r="BX146" s="708"/>
      <c r="CE146" s="708"/>
      <c r="CL146" s="708"/>
      <c r="CS146" s="708"/>
      <c r="CZ146" s="708"/>
      <c r="DO146" s="608"/>
      <c r="DP146" s="612"/>
      <c r="DW146" s="607">
        <v>12.6</v>
      </c>
      <c r="DX146" s="147">
        <v>-12.6</v>
      </c>
    </row>
    <row r="147" spans="1:128" s="72" customFormat="1">
      <c r="A147" s="77"/>
      <c r="C147" s="131"/>
      <c r="D147" s="218"/>
      <c r="E147" s="203"/>
      <c r="F147" s="185"/>
      <c r="W147" s="160"/>
      <c r="Y147" s="131"/>
      <c r="Z147" s="131"/>
      <c r="AA147" s="131"/>
      <c r="AB147" s="131"/>
      <c r="AI147" s="708"/>
      <c r="AL147" s="131"/>
      <c r="AM147" s="131"/>
      <c r="AN147" s="131"/>
      <c r="AO147" s="131"/>
      <c r="BC147" s="77"/>
      <c r="BD147" s="77"/>
      <c r="BE147" s="194"/>
      <c r="BF147" s="194"/>
      <c r="BG147" s="194"/>
      <c r="BH147" s="194"/>
      <c r="BX147" s="708"/>
      <c r="CE147" s="708"/>
      <c r="CL147" s="708"/>
      <c r="CS147" s="708"/>
      <c r="CZ147" s="708"/>
      <c r="DO147" s="608"/>
      <c r="DP147" s="612"/>
      <c r="DW147" s="607">
        <v>12.9</v>
      </c>
      <c r="DX147" s="147">
        <v>-12.4</v>
      </c>
    </row>
    <row r="148" spans="1:128" s="72" customFormat="1">
      <c r="A148" s="77"/>
      <c r="C148" s="131"/>
      <c r="D148" s="218"/>
      <c r="E148" s="203"/>
      <c r="F148" s="185"/>
      <c r="W148" s="160"/>
      <c r="Y148" s="131"/>
      <c r="Z148" s="131"/>
      <c r="AA148" s="131"/>
      <c r="AB148" s="131"/>
      <c r="AI148" s="708"/>
      <c r="AL148" s="131"/>
      <c r="AM148" s="131"/>
      <c r="AN148" s="131"/>
      <c r="AO148" s="131"/>
      <c r="BC148" s="77"/>
      <c r="BD148" s="77"/>
      <c r="BE148" s="194"/>
      <c r="BF148" s="194"/>
      <c r="BG148" s="194"/>
      <c r="BH148" s="194"/>
      <c r="BX148" s="708"/>
      <c r="CE148" s="708"/>
      <c r="CL148" s="708"/>
      <c r="CS148" s="708"/>
      <c r="CZ148" s="708"/>
      <c r="DO148" s="608"/>
      <c r="DP148" s="612"/>
      <c r="DW148" s="607">
        <v>13.2</v>
      </c>
      <c r="DX148" s="147">
        <v>-12.2</v>
      </c>
    </row>
    <row r="149" spans="1:128" s="72" customFormat="1">
      <c r="A149" s="77"/>
      <c r="C149" s="131"/>
      <c r="D149" s="218"/>
      <c r="E149" s="203"/>
      <c r="F149" s="185"/>
      <c r="W149" s="160"/>
      <c r="Y149" s="131"/>
      <c r="Z149" s="131"/>
      <c r="AA149" s="131"/>
      <c r="AB149" s="131"/>
      <c r="AI149" s="708"/>
      <c r="AL149" s="131"/>
      <c r="AM149" s="131"/>
      <c r="AN149" s="131"/>
      <c r="AO149" s="131"/>
      <c r="BC149" s="77"/>
      <c r="BD149" s="77"/>
      <c r="BE149" s="194"/>
      <c r="BF149" s="194"/>
      <c r="BG149" s="194"/>
      <c r="BH149" s="194"/>
      <c r="BX149" s="708"/>
      <c r="CE149" s="708"/>
      <c r="CL149" s="708"/>
      <c r="CS149" s="708"/>
      <c r="CZ149" s="708"/>
      <c r="DO149" s="608"/>
      <c r="DP149" s="612"/>
      <c r="DW149" s="607">
        <v>13.5</v>
      </c>
      <c r="DX149" s="147">
        <v>-12</v>
      </c>
    </row>
    <row r="150" spans="1:128" s="72" customFormat="1">
      <c r="A150" s="77"/>
      <c r="C150" s="131"/>
      <c r="D150" s="218"/>
      <c r="E150" s="203"/>
      <c r="F150" s="185"/>
      <c r="W150" s="160"/>
      <c r="Y150" s="131"/>
      <c r="Z150" s="131"/>
      <c r="AA150" s="131"/>
      <c r="AB150" s="131"/>
      <c r="AI150" s="708"/>
      <c r="AL150" s="131"/>
      <c r="AM150" s="131"/>
      <c r="AN150" s="131"/>
      <c r="AO150" s="131"/>
      <c r="BC150" s="77"/>
      <c r="BD150" s="77"/>
      <c r="BE150" s="194"/>
      <c r="BF150" s="194"/>
      <c r="BG150" s="194"/>
      <c r="BH150" s="194"/>
      <c r="BX150" s="708"/>
      <c r="CE150" s="708"/>
      <c r="CL150" s="708"/>
      <c r="CS150" s="708"/>
      <c r="CZ150" s="708"/>
      <c r="DO150" s="608"/>
      <c r="DP150" s="612"/>
      <c r="DW150" s="607">
        <v>13.8</v>
      </c>
      <c r="DX150" s="147">
        <v>-11.8</v>
      </c>
    </row>
    <row r="151" spans="1:128" s="72" customFormat="1">
      <c r="A151" s="77"/>
      <c r="C151" s="131"/>
      <c r="D151" s="218"/>
      <c r="E151" s="203"/>
      <c r="F151" s="185"/>
      <c r="W151" s="160"/>
      <c r="Y151" s="131"/>
      <c r="Z151" s="131"/>
      <c r="AA151" s="131"/>
      <c r="AB151" s="131"/>
      <c r="AI151" s="708"/>
      <c r="AL151" s="131"/>
      <c r="AM151" s="131"/>
      <c r="AN151" s="131"/>
      <c r="AO151" s="131"/>
      <c r="BC151" s="77"/>
      <c r="BD151" s="77"/>
      <c r="BE151" s="194"/>
      <c r="BF151" s="194"/>
      <c r="BG151" s="194"/>
      <c r="BH151" s="194"/>
      <c r="BX151" s="708"/>
      <c r="CE151" s="708"/>
      <c r="CL151" s="708"/>
      <c r="CS151" s="708"/>
      <c r="CZ151" s="708"/>
      <c r="DO151" s="608"/>
      <c r="DP151" s="612"/>
      <c r="DW151" s="607">
        <v>14.2</v>
      </c>
      <c r="DX151" s="147">
        <v>-11.6</v>
      </c>
    </row>
    <row r="152" spans="1:128" s="72" customFormat="1">
      <c r="A152" s="77"/>
      <c r="C152" s="131"/>
      <c r="D152" s="218"/>
      <c r="E152" s="203"/>
      <c r="F152" s="185"/>
      <c r="W152" s="160"/>
      <c r="Y152" s="131"/>
      <c r="Z152" s="131"/>
      <c r="AA152" s="131"/>
      <c r="AB152" s="131"/>
      <c r="AI152" s="708"/>
      <c r="AL152" s="131"/>
      <c r="AM152" s="131"/>
      <c r="AN152" s="131"/>
      <c r="AO152" s="131"/>
      <c r="BC152" s="77"/>
      <c r="BD152" s="77"/>
      <c r="BE152" s="194"/>
      <c r="BF152" s="194"/>
      <c r="BG152" s="194"/>
      <c r="BH152" s="194"/>
      <c r="BX152" s="708"/>
      <c r="CE152" s="708"/>
      <c r="CL152" s="708"/>
      <c r="CS152" s="708"/>
      <c r="CZ152" s="708"/>
      <c r="DO152" s="608"/>
      <c r="DP152" s="612"/>
      <c r="DW152" s="607">
        <v>14.5</v>
      </c>
      <c r="DX152" s="147">
        <v>-11.4</v>
      </c>
    </row>
    <row r="153" spans="1:128" s="72" customFormat="1">
      <c r="A153" s="77"/>
      <c r="C153" s="131"/>
      <c r="D153" s="218"/>
      <c r="E153" s="203"/>
      <c r="F153" s="185"/>
      <c r="W153" s="160"/>
      <c r="Y153" s="131"/>
      <c r="Z153" s="131"/>
      <c r="AA153" s="131"/>
      <c r="AB153" s="131"/>
      <c r="AI153" s="708"/>
      <c r="AL153" s="131"/>
      <c r="AM153" s="131"/>
      <c r="AN153" s="131"/>
      <c r="AO153" s="131"/>
      <c r="BC153" s="77"/>
      <c r="BD153" s="77"/>
      <c r="BE153" s="194"/>
      <c r="BF153" s="194"/>
      <c r="BG153" s="194"/>
      <c r="BH153" s="194"/>
      <c r="BX153" s="708"/>
      <c r="CE153" s="708"/>
      <c r="CL153" s="708"/>
      <c r="CS153" s="708"/>
      <c r="CZ153" s="708"/>
      <c r="DO153" s="608"/>
      <c r="DP153" s="612"/>
      <c r="DW153" s="607">
        <v>14.8</v>
      </c>
      <c r="DX153" s="147">
        <v>-11.2</v>
      </c>
    </row>
    <row r="154" spans="1:128" s="72" customFormat="1">
      <c r="A154" s="77"/>
      <c r="C154" s="131"/>
      <c r="D154" s="218"/>
      <c r="E154" s="203"/>
      <c r="F154" s="185"/>
      <c r="W154" s="160"/>
      <c r="Y154" s="131"/>
      <c r="Z154" s="131"/>
      <c r="AA154" s="131"/>
      <c r="AB154" s="131"/>
      <c r="AI154" s="708"/>
      <c r="AL154" s="131"/>
      <c r="AM154" s="131"/>
      <c r="AN154" s="131"/>
      <c r="AO154" s="131"/>
      <c r="BC154" s="77"/>
      <c r="BD154" s="77"/>
      <c r="BE154" s="194"/>
      <c r="BF154" s="194"/>
      <c r="BG154" s="194"/>
      <c r="BH154" s="194"/>
      <c r="BX154" s="708"/>
      <c r="CE154" s="708"/>
      <c r="CL154" s="708"/>
      <c r="CS154" s="708"/>
      <c r="CZ154" s="708"/>
      <c r="DO154" s="608"/>
      <c r="DP154" s="612"/>
      <c r="DW154" s="607">
        <v>15.2</v>
      </c>
      <c r="DX154" s="147">
        <v>-11</v>
      </c>
    </row>
    <row r="155" spans="1:128" s="72" customFormat="1">
      <c r="A155" s="77"/>
      <c r="C155" s="131"/>
      <c r="D155" s="218"/>
      <c r="E155" s="203"/>
      <c r="F155" s="185"/>
      <c r="W155" s="160"/>
      <c r="Y155" s="131"/>
      <c r="Z155" s="131"/>
      <c r="AA155" s="131"/>
      <c r="AB155" s="131"/>
      <c r="AI155" s="708"/>
      <c r="AL155" s="131"/>
      <c r="AM155" s="131"/>
      <c r="AN155" s="131"/>
      <c r="AO155" s="131"/>
      <c r="BC155" s="77"/>
      <c r="BD155" s="77"/>
      <c r="BE155" s="194"/>
      <c r="BF155" s="194"/>
      <c r="BG155" s="194"/>
      <c r="BH155" s="194"/>
      <c r="BX155" s="708"/>
      <c r="CE155" s="708"/>
      <c r="CL155" s="708"/>
      <c r="CS155" s="708"/>
      <c r="CZ155" s="708"/>
      <c r="DO155" s="608"/>
      <c r="DP155" s="612"/>
      <c r="DW155" s="607">
        <v>15.5</v>
      </c>
      <c r="DX155" s="147">
        <v>-10.8</v>
      </c>
    </row>
    <row r="156" spans="1:128" s="72" customFormat="1">
      <c r="A156" s="77"/>
      <c r="C156" s="131"/>
      <c r="D156" s="218"/>
      <c r="E156" s="203"/>
      <c r="F156" s="185"/>
      <c r="W156" s="160"/>
      <c r="Y156" s="131"/>
      <c r="Z156" s="131"/>
      <c r="AA156" s="131"/>
      <c r="AB156" s="131"/>
      <c r="AI156" s="708"/>
      <c r="AL156" s="131"/>
      <c r="AM156" s="131"/>
      <c r="AN156" s="131"/>
      <c r="AO156" s="131"/>
      <c r="BC156" s="77"/>
      <c r="BD156" s="77"/>
      <c r="BE156" s="194"/>
      <c r="BF156" s="194"/>
      <c r="BG156" s="194"/>
      <c r="BH156" s="194"/>
      <c r="BX156" s="708"/>
      <c r="CE156" s="708"/>
      <c r="CL156" s="708"/>
      <c r="CS156" s="708"/>
      <c r="CZ156" s="708"/>
      <c r="DO156" s="608"/>
      <c r="DP156" s="612"/>
      <c r="DW156" s="607">
        <v>15.9</v>
      </c>
      <c r="DX156" s="147">
        <v>-10.6</v>
      </c>
    </row>
    <row r="157" spans="1:128" s="72" customFormat="1">
      <c r="A157" s="77"/>
      <c r="C157" s="131"/>
      <c r="D157" s="218"/>
      <c r="E157" s="203"/>
      <c r="F157" s="185"/>
      <c r="W157" s="160"/>
      <c r="Y157" s="131"/>
      <c r="Z157" s="131"/>
      <c r="AA157" s="131"/>
      <c r="AB157" s="131"/>
      <c r="AI157" s="708"/>
      <c r="AL157" s="131"/>
      <c r="AM157" s="131"/>
      <c r="AN157" s="131"/>
      <c r="AO157" s="131"/>
      <c r="BC157" s="77"/>
      <c r="BD157" s="77"/>
      <c r="BE157" s="194"/>
      <c r="BF157" s="194"/>
      <c r="BG157" s="194"/>
      <c r="BH157" s="194"/>
      <c r="BX157" s="708"/>
      <c r="CE157" s="708"/>
      <c r="CL157" s="708"/>
      <c r="CS157" s="708"/>
      <c r="CZ157" s="708"/>
      <c r="DO157" s="608"/>
      <c r="DP157" s="612"/>
      <c r="DW157" s="607">
        <v>16.3</v>
      </c>
      <c r="DX157" s="147">
        <v>-10.4</v>
      </c>
    </row>
    <row r="158" spans="1:128" s="72" customFormat="1">
      <c r="A158" s="77"/>
      <c r="C158" s="131"/>
      <c r="D158" s="218"/>
      <c r="E158" s="203"/>
      <c r="F158" s="185"/>
      <c r="W158" s="160"/>
      <c r="Y158" s="131"/>
      <c r="Z158" s="131"/>
      <c r="AA158" s="131"/>
      <c r="AB158" s="131"/>
      <c r="AI158" s="708"/>
      <c r="AL158" s="131"/>
      <c r="AM158" s="131"/>
      <c r="AN158" s="131"/>
      <c r="AO158" s="131"/>
      <c r="BC158" s="77"/>
      <c r="BD158" s="77"/>
      <c r="BE158" s="194"/>
      <c r="BF158" s="194"/>
      <c r="BG158" s="194"/>
      <c r="BH158" s="194"/>
      <c r="BX158" s="708"/>
      <c r="CE158" s="708"/>
      <c r="CL158" s="708"/>
      <c r="CS158" s="708"/>
      <c r="CZ158" s="708"/>
      <c r="DO158" s="608"/>
      <c r="DP158" s="612"/>
      <c r="DW158" s="607">
        <v>16.600000000000001</v>
      </c>
      <c r="DX158" s="147">
        <v>-10.199999999999999</v>
      </c>
    </row>
    <row r="159" spans="1:128" s="72" customFormat="1">
      <c r="A159" s="77"/>
      <c r="C159" s="131"/>
      <c r="D159" s="218"/>
      <c r="E159" s="203"/>
      <c r="F159" s="185"/>
      <c r="W159" s="160"/>
      <c r="Y159" s="131"/>
      <c r="Z159" s="131"/>
      <c r="AA159" s="131"/>
      <c r="AB159" s="131"/>
      <c r="AI159" s="708"/>
      <c r="AL159" s="131"/>
      <c r="AM159" s="131"/>
      <c r="AN159" s="131"/>
      <c r="AO159" s="131"/>
      <c r="BC159" s="77"/>
      <c r="BD159" s="77"/>
      <c r="BE159" s="194"/>
      <c r="BF159" s="194"/>
      <c r="BG159" s="194"/>
      <c r="BH159" s="194"/>
      <c r="BX159" s="708"/>
      <c r="CE159" s="708"/>
      <c r="CL159" s="708"/>
      <c r="CS159" s="708"/>
      <c r="CZ159" s="708"/>
      <c r="DO159" s="608"/>
      <c r="DP159" s="612"/>
      <c r="DW159" s="607">
        <v>17</v>
      </c>
      <c r="DX159" s="147">
        <v>-10</v>
      </c>
    </row>
    <row r="160" spans="1:128" s="72" customFormat="1">
      <c r="A160" s="77"/>
      <c r="C160" s="131"/>
      <c r="D160" s="218"/>
      <c r="E160" s="203"/>
      <c r="F160" s="185"/>
      <c r="W160" s="160"/>
      <c r="Y160" s="131"/>
      <c r="Z160" s="131"/>
      <c r="AA160" s="131"/>
      <c r="AB160" s="131"/>
      <c r="AI160" s="708"/>
      <c r="AL160" s="131"/>
      <c r="AM160" s="131"/>
      <c r="AN160" s="131"/>
      <c r="AO160" s="131"/>
      <c r="BC160" s="77"/>
      <c r="BD160" s="77"/>
      <c r="BE160" s="194"/>
      <c r="BF160" s="194"/>
      <c r="BG160" s="194"/>
      <c r="BH160" s="194"/>
      <c r="BX160" s="708"/>
      <c r="CE160" s="708"/>
      <c r="CL160" s="708"/>
      <c r="CS160" s="708"/>
      <c r="CZ160" s="708"/>
      <c r="DO160" s="608"/>
      <c r="DP160" s="612"/>
      <c r="DW160" s="607">
        <v>17.399999999999999</v>
      </c>
      <c r="DX160" s="147">
        <v>-9.8000000000000096</v>
      </c>
    </row>
    <row r="161" spans="1:128" s="72" customFormat="1">
      <c r="A161" s="77"/>
      <c r="C161" s="131"/>
      <c r="D161" s="218"/>
      <c r="E161" s="203"/>
      <c r="F161" s="185"/>
      <c r="W161" s="160"/>
      <c r="Y161" s="131"/>
      <c r="Z161" s="131"/>
      <c r="AA161" s="131"/>
      <c r="AB161" s="131"/>
      <c r="AI161" s="708"/>
      <c r="AL161" s="131"/>
      <c r="AM161" s="131"/>
      <c r="AN161" s="131"/>
      <c r="AO161" s="131"/>
      <c r="BC161" s="77"/>
      <c r="BD161" s="77"/>
      <c r="BE161" s="194"/>
      <c r="BF161" s="194"/>
      <c r="BG161" s="194"/>
      <c r="BH161" s="194"/>
      <c r="BX161" s="708"/>
      <c r="CE161" s="708"/>
      <c r="CL161" s="708"/>
      <c r="CS161" s="708"/>
      <c r="CZ161" s="708"/>
      <c r="DO161" s="608"/>
      <c r="DP161" s="612"/>
      <c r="DW161" s="607">
        <v>17.8</v>
      </c>
      <c r="DX161" s="147">
        <v>-9.6000000000000103</v>
      </c>
    </row>
    <row r="162" spans="1:128" s="72" customFormat="1">
      <c r="A162" s="77"/>
      <c r="C162" s="131"/>
      <c r="D162" s="218"/>
      <c r="E162" s="203"/>
      <c r="F162" s="185"/>
      <c r="W162" s="160"/>
      <c r="Y162" s="131"/>
      <c r="Z162" s="131"/>
      <c r="AA162" s="131"/>
      <c r="AB162" s="131"/>
      <c r="AI162" s="708"/>
      <c r="AL162" s="131"/>
      <c r="AM162" s="131"/>
      <c r="AN162" s="131"/>
      <c r="AO162" s="131"/>
      <c r="BC162" s="77"/>
      <c r="BD162" s="77"/>
      <c r="BE162" s="194"/>
      <c r="BF162" s="194"/>
      <c r="BG162" s="194"/>
      <c r="BH162" s="194"/>
      <c r="BX162" s="708"/>
      <c r="CE162" s="708"/>
      <c r="CL162" s="708"/>
      <c r="CS162" s="708"/>
      <c r="CZ162" s="708"/>
      <c r="DO162" s="608"/>
      <c r="DP162" s="612"/>
      <c r="DW162" s="607">
        <v>18.3</v>
      </c>
      <c r="DX162" s="147">
        <v>-9.4</v>
      </c>
    </row>
    <row r="163" spans="1:128" s="72" customFormat="1">
      <c r="A163" s="77"/>
      <c r="C163" s="131"/>
      <c r="D163" s="218"/>
      <c r="E163" s="203"/>
      <c r="F163" s="185"/>
      <c r="W163" s="160"/>
      <c r="Y163" s="131"/>
      <c r="Z163" s="131"/>
      <c r="AA163" s="131"/>
      <c r="AB163" s="131"/>
      <c r="AI163" s="708"/>
      <c r="AL163" s="131"/>
      <c r="AM163" s="131"/>
      <c r="AN163" s="131"/>
      <c r="AO163" s="131"/>
      <c r="BC163" s="77"/>
      <c r="BD163" s="77"/>
      <c r="BE163" s="194"/>
      <c r="BF163" s="194"/>
      <c r="BG163" s="194"/>
      <c r="BH163" s="194"/>
      <c r="BX163" s="708"/>
      <c r="CE163" s="708"/>
      <c r="CL163" s="708"/>
      <c r="CS163" s="708"/>
      <c r="CZ163" s="708"/>
      <c r="DO163" s="608"/>
      <c r="DP163" s="612"/>
      <c r="DW163" s="607">
        <v>18.7</v>
      </c>
      <c r="DX163" s="147">
        <v>-9.1999999999999993</v>
      </c>
    </row>
    <row r="164" spans="1:128" s="72" customFormat="1">
      <c r="A164" s="77"/>
      <c r="C164" s="131"/>
      <c r="D164" s="218"/>
      <c r="E164" s="203"/>
      <c r="F164" s="185"/>
      <c r="W164" s="160"/>
      <c r="Y164" s="131"/>
      <c r="Z164" s="131"/>
      <c r="AA164" s="131"/>
      <c r="AB164" s="131"/>
      <c r="AI164" s="708"/>
      <c r="AL164" s="131"/>
      <c r="AM164" s="131"/>
      <c r="AN164" s="131"/>
      <c r="AO164" s="131"/>
      <c r="BC164" s="77"/>
      <c r="BD164" s="77"/>
      <c r="BE164" s="194"/>
      <c r="BF164" s="194"/>
      <c r="BG164" s="194"/>
      <c r="BH164" s="194"/>
      <c r="BX164" s="708"/>
      <c r="CE164" s="708"/>
      <c r="CL164" s="708"/>
      <c r="CS164" s="708"/>
      <c r="CZ164" s="708"/>
      <c r="DO164" s="608"/>
      <c r="DP164" s="612"/>
      <c r="DW164" s="607">
        <v>19.100000000000001</v>
      </c>
      <c r="DX164" s="147">
        <v>-9</v>
      </c>
    </row>
    <row r="165" spans="1:128" s="72" customFormat="1">
      <c r="A165" s="77"/>
      <c r="C165" s="131"/>
      <c r="D165" s="218"/>
      <c r="E165" s="203"/>
      <c r="F165" s="185"/>
      <c r="W165" s="160"/>
      <c r="Y165" s="131"/>
      <c r="Z165" s="131"/>
      <c r="AA165" s="131"/>
      <c r="AB165" s="131"/>
      <c r="AI165" s="708"/>
      <c r="AL165" s="131"/>
      <c r="AM165" s="131"/>
      <c r="AN165" s="131"/>
      <c r="AO165" s="131"/>
      <c r="BC165" s="77"/>
      <c r="BD165" s="77"/>
      <c r="BE165" s="194"/>
      <c r="BF165" s="194"/>
      <c r="BG165" s="194"/>
      <c r="BH165" s="194"/>
      <c r="BX165" s="708"/>
      <c r="CE165" s="708"/>
      <c r="CL165" s="708"/>
      <c r="CS165" s="708"/>
      <c r="CZ165" s="708"/>
      <c r="DO165" s="608"/>
      <c r="DP165" s="612"/>
      <c r="DW165" s="607">
        <v>19.600000000000001</v>
      </c>
      <c r="DX165" s="147">
        <v>-8.8000000000000007</v>
      </c>
    </row>
    <row r="166" spans="1:128" s="72" customFormat="1">
      <c r="A166" s="77"/>
      <c r="C166" s="131"/>
      <c r="D166" s="218"/>
      <c r="E166" s="203"/>
      <c r="F166" s="185"/>
      <c r="W166" s="160"/>
      <c r="Y166" s="131"/>
      <c r="Z166" s="131"/>
      <c r="AA166" s="131"/>
      <c r="AB166" s="131"/>
      <c r="AI166" s="708"/>
      <c r="AL166" s="131"/>
      <c r="AM166" s="131"/>
      <c r="AN166" s="131"/>
      <c r="AO166" s="131"/>
      <c r="BC166" s="77"/>
      <c r="BD166" s="77"/>
      <c r="BE166" s="194"/>
      <c r="BF166" s="194"/>
      <c r="BG166" s="194"/>
      <c r="BH166" s="194"/>
      <c r="BX166" s="708"/>
      <c r="CE166" s="708"/>
      <c r="CL166" s="708"/>
      <c r="CS166" s="708"/>
      <c r="CZ166" s="708"/>
      <c r="DO166" s="608"/>
      <c r="DP166" s="612"/>
      <c r="DW166" s="607">
        <v>20</v>
      </c>
      <c r="DX166" s="147">
        <v>-8.6</v>
      </c>
    </row>
    <row r="167" spans="1:128" s="72" customFormat="1">
      <c r="A167" s="77"/>
      <c r="C167" s="131"/>
      <c r="D167" s="218"/>
      <c r="E167" s="203"/>
      <c r="F167" s="185"/>
      <c r="W167" s="160"/>
      <c r="Y167" s="131"/>
      <c r="Z167" s="131"/>
      <c r="AA167" s="131"/>
      <c r="AB167" s="131"/>
      <c r="AI167" s="708"/>
      <c r="AL167" s="131"/>
      <c r="AM167" s="131"/>
      <c r="AN167" s="131"/>
      <c r="AO167" s="131"/>
      <c r="BC167" s="77"/>
      <c r="BD167" s="77"/>
      <c r="BE167" s="194"/>
      <c r="BF167" s="194"/>
      <c r="BG167" s="194"/>
      <c r="BH167" s="194"/>
      <c r="BX167" s="708"/>
      <c r="CE167" s="708"/>
      <c r="CL167" s="708"/>
      <c r="CS167" s="708"/>
      <c r="CZ167" s="708"/>
      <c r="DO167" s="608"/>
      <c r="DP167" s="612"/>
      <c r="DW167" s="607">
        <v>20.5</v>
      </c>
      <c r="DX167" s="147">
        <v>-8.4</v>
      </c>
    </row>
    <row r="168" spans="1:128" s="72" customFormat="1">
      <c r="A168" s="77"/>
      <c r="C168" s="131"/>
      <c r="D168" s="218"/>
      <c r="E168" s="203"/>
      <c r="F168" s="185"/>
      <c r="W168" s="160"/>
      <c r="Y168" s="131"/>
      <c r="Z168" s="131"/>
      <c r="AA168" s="131"/>
      <c r="AB168" s="131"/>
      <c r="AI168" s="708"/>
      <c r="AL168" s="131"/>
      <c r="AM168" s="131"/>
      <c r="AN168" s="131"/>
      <c r="AO168" s="131"/>
      <c r="BC168" s="77"/>
      <c r="BD168" s="77"/>
      <c r="BE168" s="194"/>
      <c r="BF168" s="194"/>
      <c r="BG168" s="194"/>
      <c r="BH168" s="194"/>
      <c r="BX168" s="708"/>
      <c r="CE168" s="708"/>
      <c r="CL168" s="708"/>
      <c r="CS168" s="708"/>
      <c r="CZ168" s="708"/>
      <c r="DO168" s="608"/>
      <c r="DP168" s="612"/>
      <c r="DW168" s="607">
        <v>21</v>
      </c>
      <c r="DX168" s="147">
        <v>-8.1999999999999993</v>
      </c>
    </row>
    <row r="169" spans="1:128" s="72" customFormat="1">
      <c r="A169" s="77"/>
      <c r="C169" s="131"/>
      <c r="D169" s="218"/>
      <c r="E169" s="203"/>
      <c r="F169" s="185"/>
      <c r="W169" s="160"/>
      <c r="Y169" s="131"/>
      <c r="Z169" s="131"/>
      <c r="AA169" s="131"/>
      <c r="AB169" s="131"/>
      <c r="AI169" s="708"/>
      <c r="AL169" s="131"/>
      <c r="AM169" s="131"/>
      <c r="AN169" s="131"/>
      <c r="AO169" s="131"/>
      <c r="BC169" s="77"/>
      <c r="BD169" s="77"/>
      <c r="BE169" s="194"/>
      <c r="BF169" s="194"/>
      <c r="BG169" s="194"/>
      <c r="BH169" s="194"/>
      <c r="BX169" s="708"/>
      <c r="CE169" s="708"/>
      <c r="CL169" s="708"/>
      <c r="CS169" s="708"/>
      <c r="CZ169" s="708"/>
      <c r="DO169" s="608"/>
      <c r="DP169" s="612"/>
      <c r="DW169" s="607">
        <v>21.4</v>
      </c>
      <c r="DX169" s="147">
        <v>-8</v>
      </c>
    </row>
    <row r="170" spans="1:128" s="72" customFormat="1">
      <c r="A170" s="77"/>
      <c r="C170" s="131"/>
      <c r="D170" s="218"/>
      <c r="E170" s="203"/>
      <c r="F170" s="185"/>
      <c r="W170" s="160"/>
      <c r="Y170" s="131"/>
      <c r="Z170" s="131"/>
      <c r="AA170" s="131"/>
      <c r="AB170" s="131"/>
      <c r="AI170" s="708"/>
      <c r="AL170" s="131"/>
      <c r="AM170" s="131"/>
      <c r="AN170" s="131"/>
      <c r="AO170" s="131"/>
      <c r="BC170" s="77"/>
      <c r="BD170" s="77"/>
      <c r="BE170" s="194"/>
      <c r="BF170" s="194"/>
      <c r="BG170" s="194"/>
      <c r="BH170" s="194"/>
      <c r="BX170" s="708"/>
      <c r="CE170" s="708"/>
      <c r="CL170" s="708"/>
      <c r="CS170" s="708"/>
      <c r="CZ170" s="708"/>
      <c r="DO170" s="608"/>
      <c r="DP170" s="612"/>
      <c r="DW170" s="607">
        <v>21.9</v>
      </c>
      <c r="DX170" s="147">
        <v>-7.8</v>
      </c>
    </row>
    <row r="171" spans="1:128" s="72" customFormat="1">
      <c r="A171" s="77"/>
      <c r="C171" s="131"/>
      <c r="D171" s="218"/>
      <c r="E171" s="203"/>
      <c r="F171" s="185"/>
      <c r="W171" s="160"/>
      <c r="Y171" s="131"/>
      <c r="Z171" s="131"/>
      <c r="AA171" s="131"/>
      <c r="AB171" s="131"/>
      <c r="AI171" s="708"/>
      <c r="AL171" s="131"/>
      <c r="AM171" s="131"/>
      <c r="AN171" s="131"/>
      <c r="AO171" s="131"/>
      <c r="BC171" s="77"/>
      <c r="BD171" s="77"/>
      <c r="BE171" s="194"/>
      <c r="BF171" s="194"/>
      <c r="BG171" s="194"/>
      <c r="BH171" s="194"/>
      <c r="BX171" s="708"/>
      <c r="CE171" s="708"/>
      <c r="CL171" s="708"/>
      <c r="CS171" s="708"/>
      <c r="CZ171" s="708"/>
      <c r="DO171" s="608"/>
      <c r="DP171" s="612"/>
      <c r="DW171" s="607">
        <v>22.5</v>
      </c>
      <c r="DX171" s="147">
        <v>-7.6</v>
      </c>
    </row>
    <row r="172" spans="1:128" s="72" customFormat="1">
      <c r="A172" s="77"/>
      <c r="C172" s="131"/>
      <c r="D172" s="218"/>
      <c r="E172" s="203"/>
      <c r="F172" s="185"/>
      <c r="W172" s="160"/>
      <c r="Y172" s="131"/>
      <c r="Z172" s="131"/>
      <c r="AA172" s="131"/>
      <c r="AB172" s="131"/>
      <c r="AI172" s="708"/>
      <c r="AL172" s="131"/>
      <c r="AM172" s="131"/>
      <c r="AN172" s="131"/>
      <c r="AO172" s="131"/>
      <c r="BC172" s="77"/>
      <c r="BD172" s="77"/>
      <c r="BE172" s="194"/>
      <c r="BF172" s="194"/>
      <c r="BG172" s="194"/>
      <c r="BH172" s="194"/>
      <c r="BX172" s="708"/>
      <c r="CE172" s="708"/>
      <c r="CL172" s="708"/>
      <c r="CS172" s="708"/>
      <c r="CZ172" s="708"/>
      <c r="DO172" s="608"/>
      <c r="DP172" s="612"/>
      <c r="DW172" s="607">
        <v>23</v>
      </c>
      <c r="DX172" s="147">
        <v>-7.4</v>
      </c>
    </row>
    <row r="173" spans="1:128" s="72" customFormat="1">
      <c r="A173" s="77"/>
      <c r="C173" s="131"/>
      <c r="D173" s="218"/>
      <c r="E173" s="203"/>
      <c r="F173" s="185"/>
      <c r="W173" s="160"/>
      <c r="Y173" s="131"/>
      <c r="Z173" s="131"/>
      <c r="AA173" s="131"/>
      <c r="AB173" s="131"/>
      <c r="AI173" s="708"/>
      <c r="AL173" s="131"/>
      <c r="AM173" s="131"/>
      <c r="AN173" s="131"/>
      <c r="AO173" s="131"/>
      <c r="BC173" s="77"/>
      <c r="BD173" s="77"/>
      <c r="BE173" s="194"/>
      <c r="BF173" s="194"/>
      <c r="BG173" s="194"/>
      <c r="BH173" s="194"/>
      <c r="BX173" s="708"/>
      <c r="CE173" s="708"/>
      <c r="CL173" s="708"/>
      <c r="CS173" s="708"/>
      <c r="CZ173" s="708"/>
      <c r="DO173" s="608"/>
      <c r="DP173" s="612"/>
      <c r="DW173" s="607">
        <v>23.5</v>
      </c>
      <c r="DX173" s="147">
        <v>-7.2</v>
      </c>
    </row>
    <row r="174" spans="1:128" s="72" customFormat="1">
      <c r="A174" s="77"/>
      <c r="C174" s="131"/>
      <c r="D174" s="218"/>
      <c r="E174" s="203"/>
      <c r="F174" s="185"/>
      <c r="W174" s="160"/>
      <c r="Y174" s="131"/>
      <c r="Z174" s="131"/>
      <c r="AA174" s="131"/>
      <c r="AB174" s="131"/>
      <c r="AI174" s="708"/>
      <c r="AL174" s="131"/>
      <c r="AM174" s="131"/>
      <c r="AN174" s="131"/>
      <c r="AO174" s="131"/>
      <c r="BC174" s="77"/>
      <c r="BD174" s="77"/>
      <c r="BE174" s="194"/>
      <c r="BF174" s="194"/>
      <c r="BG174" s="194"/>
      <c r="BH174" s="194"/>
      <c r="BX174" s="708"/>
      <c r="CE174" s="708"/>
      <c r="CL174" s="708"/>
      <c r="CS174" s="708"/>
      <c r="CZ174" s="708"/>
      <c r="DO174" s="608"/>
      <c r="DP174" s="612"/>
      <c r="DW174" s="607">
        <v>24.1</v>
      </c>
      <c r="DX174" s="147">
        <v>-7</v>
      </c>
    </row>
    <row r="175" spans="1:128" s="72" customFormat="1">
      <c r="A175" s="77"/>
      <c r="C175" s="131"/>
      <c r="D175" s="218"/>
      <c r="E175" s="203"/>
      <c r="F175" s="185"/>
      <c r="W175" s="160"/>
      <c r="Y175" s="131"/>
      <c r="Z175" s="131"/>
      <c r="AA175" s="131"/>
      <c r="AB175" s="131"/>
      <c r="AI175" s="708"/>
      <c r="AL175" s="131"/>
      <c r="AM175" s="131"/>
      <c r="AN175" s="131"/>
      <c r="AO175" s="131"/>
      <c r="BC175" s="77"/>
      <c r="BD175" s="77"/>
      <c r="BE175" s="194"/>
      <c r="BF175" s="194"/>
      <c r="BG175" s="194"/>
      <c r="BH175" s="194"/>
      <c r="BX175" s="708"/>
      <c r="CE175" s="708"/>
      <c r="CL175" s="708"/>
      <c r="CS175" s="708"/>
      <c r="CZ175" s="708"/>
      <c r="DO175" s="608"/>
      <c r="DP175" s="612"/>
      <c r="DW175" s="607">
        <v>24.6</v>
      </c>
      <c r="DX175" s="147">
        <v>-6.8</v>
      </c>
    </row>
    <row r="176" spans="1:128" s="72" customFormat="1">
      <c r="A176" s="77"/>
      <c r="C176" s="131"/>
      <c r="D176" s="218"/>
      <c r="E176" s="203"/>
      <c r="F176" s="185"/>
      <c r="W176" s="160"/>
      <c r="Y176" s="131"/>
      <c r="Z176" s="131"/>
      <c r="AA176" s="131"/>
      <c r="AB176" s="131"/>
      <c r="AI176" s="708"/>
      <c r="AL176" s="131"/>
      <c r="AM176" s="131"/>
      <c r="AN176" s="131"/>
      <c r="AO176" s="131"/>
      <c r="BC176" s="77"/>
      <c r="BD176" s="77"/>
      <c r="BE176" s="194"/>
      <c r="BF176" s="194"/>
      <c r="BG176" s="194"/>
      <c r="BH176" s="194"/>
      <c r="BX176" s="708"/>
      <c r="CE176" s="708"/>
      <c r="CL176" s="708"/>
      <c r="CS176" s="708"/>
      <c r="CZ176" s="708"/>
      <c r="DO176" s="608"/>
      <c r="DP176" s="612"/>
      <c r="DW176" s="607">
        <v>25.21</v>
      </c>
      <c r="DX176" s="147">
        <v>-6.6</v>
      </c>
    </row>
    <row r="177" spans="1:128" s="72" customFormat="1">
      <c r="A177" s="77"/>
      <c r="C177" s="131"/>
      <c r="D177" s="218"/>
      <c r="E177" s="203"/>
      <c r="F177" s="185"/>
      <c r="W177" s="160"/>
      <c r="Y177" s="131"/>
      <c r="Z177" s="131"/>
      <c r="AA177" s="131"/>
      <c r="AB177" s="131"/>
      <c r="AI177" s="708"/>
      <c r="AL177" s="131"/>
      <c r="AM177" s="131"/>
      <c r="AN177" s="131"/>
      <c r="AO177" s="131"/>
      <c r="BC177" s="77"/>
      <c r="BD177" s="77"/>
      <c r="BE177" s="194"/>
      <c r="BF177" s="194"/>
      <c r="BG177" s="194"/>
      <c r="BH177" s="194"/>
      <c r="BX177" s="708"/>
      <c r="CE177" s="708"/>
      <c r="CL177" s="708"/>
      <c r="CS177" s="708"/>
      <c r="CZ177" s="708"/>
      <c r="DO177" s="608"/>
      <c r="DP177" s="612"/>
      <c r="DW177" s="607">
        <v>25.8</v>
      </c>
      <c r="DX177" s="147">
        <v>-6.4</v>
      </c>
    </row>
    <row r="178" spans="1:128" s="72" customFormat="1">
      <c r="A178" s="77"/>
      <c r="C178" s="131"/>
      <c r="D178" s="218"/>
      <c r="E178" s="203"/>
      <c r="F178" s="185"/>
      <c r="W178" s="160"/>
      <c r="Y178" s="131"/>
      <c r="Z178" s="131"/>
      <c r="AA178" s="131"/>
      <c r="AB178" s="131"/>
      <c r="AI178" s="708"/>
      <c r="AL178" s="131"/>
      <c r="AM178" s="131"/>
      <c r="AN178" s="131"/>
      <c r="AO178" s="131"/>
      <c r="BC178" s="77"/>
      <c r="BD178" s="77"/>
      <c r="BE178" s="194"/>
      <c r="BF178" s="194"/>
      <c r="BG178" s="194"/>
      <c r="BH178" s="194"/>
      <c r="BX178" s="708"/>
      <c r="CE178" s="708"/>
      <c r="CL178" s="708"/>
      <c r="CS178" s="708"/>
      <c r="CZ178" s="708"/>
      <c r="DO178" s="608"/>
      <c r="DP178" s="612"/>
      <c r="DW178" s="607">
        <v>26.4</v>
      </c>
      <c r="DX178" s="147">
        <v>-6.2</v>
      </c>
    </row>
    <row r="179" spans="1:128" s="72" customFormat="1">
      <c r="A179" s="77"/>
      <c r="C179" s="131"/>
      <c r="D179" s="218"/>
      <c r="E179" s="203"/>
      <c r="F179" s="185"/>
      <c r="W179" s="160"/>
      <c r="Y179" s="131"/>
      <c r="Z179" s="131"/>
      <c r="AA179" s="131"/>
      <c r="AB179" s="131"/>
      <c r="AI179" s="708"/>
      <c r="AL179" s="131"/>
      <c r="AM179" s="131"/>
      <c r="AN179" s="131"/>
      <c r="AO179" s="131"/>
      <c r="BC179" s="77"/>
      <c r="BD179" s="77"/>
      <c r="BE179" s="194"/>
      <c r="BF179" s="194"/>
      <c r="BG179" s="194"/>
      <c r="BH179" s="194"/>
      <c r="BX179" s="708"/>
      <c r="CE179" s="708"/>
      <c r="CL179" s="708"/>
      <c r="CS179" s="708"/>
      <c r="CZ179" s="708"/>
      <c r="DO179" s="608"/>
      <c r="DP179" s="612"/>
      <c r="DW179" s="607">
        <v>27</v>
      </c>
      <c r="DX179" s="147">
        <v>-6</v>
      </c>
    </row>
    <row r="180" spans="1:128" s="72" customFormat="1">
      <c r="A180" s="77"/>
      <c r="C180" s="131"/>
      <c r="D180" s="218"/>
      <c r="E180" s="203"/>
      <c r="F180" s="185"/>
      <c r="W180" s="160"/>
      <c r="Y180" s="131"/>
      <c r="Z180" s="131"/>
      <c r="AA180" s="131"/>
      <c r="AB180" s="131"/>
      <c r="AI180" s="708"/>
      <c r="AL180" s="131"/>
      <c r="AM180" s="131"/>
      <c r="AN180" s="131"/>
      <c r="AO180" s="131"/>
      <c r="BC180" s="77"/>
      <c r="BD180" s="77"/>
      <c r="BE180" s="194"/>
      <c r="BF180" s="194"/>
      <c r="BG180" s="194"/>
      <c r="BH180" s="194"/>
      <c r="BX180" s="708"/>
      <c r="CE180" s="708"/>
      <c r="CL180" s="708"/>
      <c r="CS180" s="708"/>
      <c r="CZ180" s="708"/>
      <c r="DO180" s="608"/>
      <c r="DP180" s="612"/>
      <c r="DW180" s="607">
        <v>27.6</v>
      </c>
      <c r="DX180" s="147">
        <v>-5.8</v>
      </c>
    </row>
    <row r="181" spans="1:128" s="72" customFormat="1">
      <c r="A181" s="77"/>
      <c r="C181" s="131"/>
      <c r="D181" s="218"/>
      <c r="E181" s="203"/>
      <c r="F181" s="185"/>
      <c r="W181" s="160"/>
      <c r="Y181" s="131"/>
      <c r="Z181" s="131"/>
      <c r="AA181" s="131"/>
      <c r="AB181" s="131"/>
      <c r="AI181" s="708"/>
      <c r="AL181" s="131"/>
      <c r="AM181" s="131"/>
      <c r="AN181" s="131"/>
      <c r="AO181" s="131"/>
      <c r="BC181" s="77"/>
      <c r="BD181" s="77"/>
      <c r="BE181" s="194"/>
      <c r="BF181" s="194"/>
      <c r="BG181" s="194"/>
      <c r="BH181" s="194"/>
      <c r="BX181" s="708"/>
      <c r="CE181" s="708"/>
      <c r="CL181" s="708"/>
      <c r="CS181" s="708"/>
      <c r="CZ181" s="708"/>
      <c r="DO181" s="608"/>
      <c r="DP181" s="612"/>
      <c r="DW181" s="607">
        <v>28.3</v>
      </c>
      <c r="DX181" s="147">
        <v>-5.6</v>
      </c>
    </row>
    <row r="182" spans="1:128" s="72" customFormat="1">
      <c r="A182" s="77"/>
      <c r="C182" s="131"/>
      <c r="D182" s="218"/>
      <c r="E182" s="203"/>
      <c r="F182" s="185"/>
      <c r="W182" s="160"/>
      <c r="Y182" s="131"/>
      <c r="Z182" s="131"/>
      <c r="AA182" s="131"/>
      <c r="AB182" s="131"/>
      <c r="AI182" s="708"/>
      <c r="AL182" s="131"/>
      <c r="AM182" s="131"/>
      <c r="AN182" s="131"/>
      <c r="AO182" s="131"/>
      <c r="BC182" s="77"/>
      <c r="BD182" s="77"/>
      <c r="BE182" s="194"/>
      <c r="BF182" s="194"/>
      <c r="BG182" s="194"/>
      <c r="BH182" s="194"/>
      <c r="BX182" s="708"/>
      <c r="CE182" s="708"/>
      <c r="CL182" s="708"/>
      <c r="CS182" s="708"/>
      <c r="CZ182" s="708"/>
      <c r="DO182" s="608"/>
      <c r="DP182" s="612"/>
      <c r="DW182" s="607">
        <v>28.9</v>
      </c>
      <c r="DX182" s="147">
        <v>-5.4</v>
      </c>
    </row>
    <row r="183" spans="1:128" s="72" customFormat="1">
      <c r="A183" s="77"/>
      <c r="C183" s="131"/>
      <c r="D183" s="218"/>
      <c r="E183" s="203"/>
      <c r="F183" s="185"/>
      <c r="W183" s="160"/>
      <c r="Y183" s="131"/>
      <c r="Z183" s="131"/>
      <c r="AA183" s="131"/>
      <c r="AB183" s="131"/>
      <c r="AI183" s="708"/>
      <c r="AL183" s="131"/>
      <c r="AM183" s="131"/>
      <c r="AN183" s="131"/>
      <c r="AO183" s="131"/>
      <c r="BC183" s="77"/>
      <c r="BD183" s="77"/>
      <c r="BE183" s="194"/>
      <c r="BF183" s="194"/>
      <c r="BG183" s="194"/>
      <c r="BH183" s="194"/>
      <c r="BX183" s="708"/>
      <c r="CE183" s="708"/>
      <c r="CL183" s="708"/>
      <c r="CS183" s="708"/>
      <c r="CZ183" s="708"/>
      <c r="DO183" s="608"/>
      <c r="DP183" s="612"/>
      <c r="DW183" s="607">
        <v>29.6</v>
      </c>
      <c r="DX183" s="147">
        <v>-5.2</v>
      </c>
    </row>
    <row r="184" spans="1:128" s="72" customFormat="1">
      <c r="A184" s="77"/>
      <c r="C184" s="131"/>
      <c r="D184" s="218"/>
      <c r="E184" s="203"/>
      <c r="F184" s="185"/>
      <c r="W184" s="160"/>
      <c r="Y184" s="131"/>
      <c r="Z184" s="131"/>
      <c r="AA184" s="131"/>
      <c r="AB184" s="131"/>
      <c r="AI184" s="708"/>
      <c r="AL184" s="131"/>
      <c r="AM184" s="131"/>
      <c r="AN184" s="131"/>
      <c r="AO184" s="131"/>
      <c r="BC184" s="77"/>
      <c r="BD184" s="77"/>
      <c r="BE184" s="194"/>
      <c r="BF184" s="194"/>
      <c r="BG184" s="194"/>
      <c r="BH184" s="194"/>
      <c r="BX184" s="708"/>
      <c r="CE184" s="708"/>
      <c r="CL184" s="708"/>
      <c r="CS184" s="708"/>
      <c r="CZ184" s="708"/>
      <c r="DO184" s="608"/>
      <c r="DP184" s="612"/>
      <c r="DW184" s="607">
        <v>30.3</v>
      </c>
      <c r="DX184" s="147">
        <v>-5</v>
      </c>
    </row>
    <row r="185" spans="1:128" s="72" customFormat="1">
      <c r="A185" s="77"/>
      <c r="C185" s="131"/>
      <c r="D185" s="218"/>
      <c r="E185" s="203"/>
      <c r="F185" s="185"/>
      <c r="W185" s="160"/>
      <c r="Y185" s="131"/>
      <c r="Z185" s="131"/>
      <c r="AA185" s="131"/>
      <c r="AB185" s="131"/>
      <c r="AI185" s="708"/>
      <c r="AL185" s="131"/>
      <c r="AM185" s="131"/>
      <c r="AN185" s="131"/>
      <c r="AO185" s="131"/>
      <c r="BC185" s="77"/>
      <c r="BD185" s="77"/>
      <c r="BE185" s="194"/>
      <c r="BF185" s="194"/>
      <c r="BG185" s="194"/>
      <c r="BH185" s="194"/>
      <c r="BX185" s="708"/>
      <c r="CE185" s="708"/>
      <c r="CL185" s="708"/>
      <c r="CS185" s="708"/>
      <c r="CZ185" s="708"/>
      <c r="DO185" s="608"/>
      <c r="DP185" s="612"/>
      <c r="DW185" s="607">
        <v>31</v>
      </c>
      <c r="DX185" s="147">
        <v>-4.8</v>
      </c>
    </row>
    <row r="186" spans="1:128" s="72" customFormat="1">
      <c r="A186" s="77"/>
      <c r="C186" s="131"/>
      <c r="D186" s="218"/>
      <c r="E186" s="203"/>
      <c r="F186" s="185"/>
      <c r="W186" s="160"/>
      <c r="Y186" s="131"/>
      <c r="Z186" s="131"/>
      <c r="AA186" s="131"/>
      <c r="AB186" s="131"/>
      <c r="AI186" s="708"/>
      <c r="AL186" s="131"/>
      <c r="AM186" s="131"/>
      <c r="AN186" s="131"/>
      <c r="AO186" s="131"/>
      <c r="BC186" s="77"/>
      <c r="BD186" s="77"/>
      <c r="BE186" s="194"/>
      <c r="BF186" s="194"/>
      <c r="BG186" s="194"/>
      <c r="BH186" s="194"/>
      <c r="BX186" s="708"/>
      <c r="CE186" s="708"/>
      <c r="CL186" s="708"/>
      <c r="CS186" s="708"/>
      <c r="CZ186" s="708"/>
      <c r="DO186" s="608"/>
      <c r="DP186" s="612"/>
      <c r="DW186" s="607">
        <v>31.7</v>
      </c>
      <c r="DX186" s="147">
        <v>-4.5999999999999996</v>
      </c>
    </row>
    <row r="187" spans="1:128" s="72" customFormat="1">
      <c r="A187" s="77"/>
      <c r="C187" s="131"/>
      <c r="D187" s="218"/>
      <c r="E187" s="203"/>
      <c r="F187" s="185"/>
      <c r="W187" s="160"/>
      <c r="Y187" s="131"/>
      <c r="Z187" s="131"/>
      <c r="AA187" s="131"/>
      <c r="AB187" s="131"/>
      <c r="AI187" s="708"/>
      <c r="AL187" s="131"/>
      <c r="AM187" s="131"/>
      <c r="AN187" s="131"/>
      <c r="AO187" s="131"/>
      <c r="BC187" s="77"/>
      <c r="BD187" s="77"/>
      <c r="BE187" s="194"/>
      <c r="BF187" s="194"/>
      <c r="BG187" s="194"/>
      <c r="BH187" s="194"/>
      <c r="BX187" s="708"/>
      <c r="CE187" s="708"/>
      <c r="CL187" s="708"/>
      <c r="CS187" s="708"/>
      <c r="CZ187" s="708"/>
      <c r="DO187" s="608"/>
      <c r="DP187" s="612"/>
      <c r="DW187" s="607">
        <v>32.5</v>
      </c>
      <c r="DX187" s="147">
        <v>-4.4000000000000004</v>
      </c>
    </row>
    <row r="188" spans="1:128" s="72" customFormat="1">
      <c r="A188" s="77"/>
      <c r="C188" s="131"/>
      <c r="D188" s="218"/>
      <c r="E188" s="203"/>
      <c r="F188" s="185"/>
      <c r="W188" s="160"/>
      <c r="Y188" s="131"/>
      <c r="Z188" s="131"/>
      <c r="AA188" s="131"/>
      <c r="AB188" s="131"/>
      <c r="AI188" s="708"/>
      <c r="AL188" s="131"/>
      <c r="AM188" s="131"/>
      <c r="AN188" s="131"/>
      <c r="AO188" s="131"/>
      <c r="BC188" s="77"/>
      <c r="BD188" s="77"/>
      <c r="BE188" s="194"/>
      <c r="BF188" s="194"/>
      <c r="BG188" s="194"/>
      <c r="BH188" s="194"/>
      <c r="BX188" s="708"/>
      <c r="CE188" s="708"/>
      <c r="CL188" s="708"/>
      <c r="CS188" s="708"/>
      <c r="CZ188" s="708"/>
      <c r="DO188" s="608"/>
      <c r="DP188" s="612"/>
      <c r="DW188" s="607">
        <v>33.200000000000003</v>
      </c>
      <c r="DX188" s="147">
        <v>-4.2</v>
      </c>
    </row>
    <row r="189" spans="1:128" s="72" customFormat="1">
      <c r="A189" s="77"/>
      <c r="C189" s="131"/>
      <c r="D189" s="218"/>
      <c r="E189" s="203"/>
      <c r="F189" s="185"/>
      <c r="W189" s="160"/>
      <c r="Y189" s="131"/>
      <c r="Z189" s="131"/>
      <c r="AA189" s="131"/>
      <c r="AB189" s="131"/>
      <c r="AI189" s="708"/>
      <c r="AL189" s="131"/>
      <c r="AM189" s="131"/>
      <c r="AN189" s="131"/>
      <c r="AO189" s="131"/>
      <c r="BC189" s="77"/>
      <c r="BD189" s="77"/>
      <c r="BE189" s="194"/>
      <c r="BF189" s="194"/>
      <c r="BG189" s="194"/>
      <c r="BH189" s="194"/>
      <c r="BX189" s="708"/>
      <c r="CE189" s="708"/>
      <c r="CL189" s="708"/>
      <c r="CS189" s="708"/>
      <c r="CZ189" s="708"/>
      <c r="DO189" s="608"/>
      <c r="DP189" s="612"/>
      <c r="DW189" s="607">
        <v>34</v>
      </c>
      <c r="DX189" s="147">
        <v>-4</v>
      </c>
    </row>
    <row r="190" spans="1:128" s="72" customFormat="1">
      <c r="A190" s="77"/>
      <c r="C190" s="131"/>
      <c r="D190" s="218"/>
      <c r="E190" s="203"/>
      <c r="F190" s="185"/>
      <c r="W190" s="160"/>
      <c r="Y190" s="131"/>
      <c r="Z190" s="131"/>
      <c r="AA190" s="131"/>
      <c r="AB190" s="131"/>
      <c r="AI190" s="708"/>
      <c r="AL190" s="131"/>
      <c r="AM190" s="131"/>
      <c r="AN190" s="131"/>
      <c r="AO190" s="131"/>
      <c r="BC190" s="77"/>
      <c r="BD190" s="77"/>
      <c r="BE190" s="194"/>
      <c r="BF190" s="194"/>
      <c r="BG190" s="194"/>
      <c r="BH190" s="194"/>
      <c r="BX190" s="708"/>
      <c r="CE190" s="708"/>
      <c r="CL190" s="708"/>
      <c r="CS190" s="708"/>
      <c r="CZ190" s="708"/>
      <c r="DO190" s="608"/>
      <c r="DP190" s="612"/>
      <c r="DW190" s="607">
        <v>34.799999999999997</v>
      </c>
      <c r="DX190" s="147">
        <v>-3.8</v>
      </c>
    </row>
    <row r="191" spans="1:128" s="72" customFormat="1">
      <c r="A191" s="77"/>
      <c r="C191" s="131"/>
      <c r="D191" s="218"/>
      <c r="E191" s="203"/>
      <c r="F191" s="185"/>
      <c r="W191" s="160"/>
      <c r="Y191" s="131"/>
      <c r="Z191" s="131"/>
      <c r="AA191" s="131"/>
      <c r="AB191" s="131"/>
      <c r="AI191" s="708"/>
      <c r="AL191" s="131"/>
      <c r="AM191" s="131"/>
      <c r="AN191" s="131"/>
      <c r="AO191" s="131"/>
      <c r="BC191" s="77"/>
      <c r="BD191" s="77"/>
      <c r="BE191" s="194"/>
      <c r="BF191" s="194"/>
      <c r="BG191" s="194"/>
      <c r="BH191" s="194"/>
      <c r="BX191" s="708"/>
      <c r="CE191" s="708"/>
      <c r="CL191" s="708"/>
      <c r="CS191" s="708"/>
      <c r="CZ191" s="708"/>
      <c r="DO191" s="608"/>
      <c r="DP191" s="612"/>
      <c r="DW191" s="607">
        <v>35.6</v>
      </c>
      <c r="DX191" s="147">
        <v>-3.6</v>
      </c>
    </row>
    <row r="192" spans="1:128" s="72" customFormat="1">
      <c r="A192" s="77"/>
      <c r="C192" s="131"/>
      <c r="D192" s="218"/>
      <c r="E192" s="203"/>
      <c r="F192" s="185"/>
      <c r="W192" s="160"/>
      <c r="Y192" s="131"/>
      <c r="Z192" s="131"/>
      <c r="AA192" s="131"/>
      <c r="AB192" s="131"/>
      <c r="AI192" s="708"/>
      <c r="AL192" s="131"/>
      <c r="AM192" s="131"/>
      <c r="AN192" s="131"/>
      <c r="AO192" s="131"/>
      <c r="BC192" s="77"/>
      <c r="BD192" s="77"/>
      <c r="BE192" s="194"/>
      <c r="BF192" s="194"/>
      <c r="BG192" s="194"/>
      <c r="BH192" s="194"/>
      <c r="BX192" s="708"/>
      <c r="CE192" s="708"/>
      <c r="CL192" s="708"/>
      <c r="CS192" s="708"/>
      <c r="CZ192" s="708"/>
      <c r="DO192" s="608"/>
      <c r="DP192" s="612"/>
      <c r="DW192" s="607">
        <v>36.4</v>
      </c>
      <c r="DX192" s="147">
        <v>-3.4</v>
      </c>
    </row>
    <row r="193" spans="1:128" s="72" customFormat="1">
      <c r="A193" s="77"/>
      <c r="C193" s="131"/>
      <c r="D193" s="218"/>
      <c r="E193" s="203"/>
      <c r="F193" s="185"/>
      <c r="W193" s="160"/>
      <c r="Y193" s="131"/>
      <c r="Z193" s="131"/>
      <c r="AA193" s="131"/>
      <c r="AB193" s="131"/>
      <c r="AI193" s="708"/>
      <c r="AL193" s="131"/>
      <c r="AM193" s="131"/>
      <c r="AN193" s="131"/>
      <c r="AO193" s="131"/>
      <c r="BC193" s="77"/>
      <c r="BD193" s="77"/>
      <c r="BE193" s="194"/>
      <c r="BF193" s="194"/>
      <c r="BG193" s="194"/>
      <c r="BH193" s="194"/>
      <c r="BX193" s="708"/>
      <c r="CE193" s="708"/>
      <c r="CL193" s="708"/>
      <c r="CS193" s="708"/>
      <c r="CZ193" s="708"/>
      <c r="DO193" s="608"/>
      <c r="DP193" s="612"/>
      <c r="DW193" s="607">
        <v>37.299999999999997</v>
      </c>
      <c r="DX193" s="147">
        <v>-3.2</v>
      </c>
    </row>
    <row r="194" spans="1:128" s="72" customFormat="1">
      <c r="A194" s="77"/>
      <c r="C194" s="131"/>
      <c r="D194" s="218"/>
      <c r="E194" s="203"/>
      <c r="F194" s="185"/>
      <c r="W194" s="160"/>
      <c r="Y194" s="131"/>
      <c r="Z194" s="131"/>
      <c r="AA194" s="131"/>
      <c r="AB194" s="131"/>
      <c r="AI194" s="708"/>
      <c r="AL194" s="131"/>
      <c r="AM194" s="131"/>
      <c r="AN194" s="131"/>
      <c r="AO194" s="131"/>
      <c r="BC194" s="77"/>
      <c r="BD194" s="77"/>
      <c r="BE194" s="194"/>
      <c r="BF194" s="194"/>
      <c r="BG194" s="194"/>
      <c r="BH194" s="194"/>
      <c r="BX194" s="708"/>
      <c r="CE194" s="708"/>
      <c r="CL194" s="708"/>
      <c r="CS194" s="708"/>
      <c r="CZ194" s="708"/>
      <c r="DO194" s="608"/>
      <c r="DP194" s="612"/>
      <c r="DW194" s="607">
        <v>38.1</v>
      </c>
      <c r="DX194" s="147">
        <v>-3</v>
      </c>
    </row>
    <row r="195" spans="1:128" s="72" customFormat="1">
      <c r="A195" s="77"/>
      <c r="C195" s="131"/>
      <c r="D195" s="218"/>
      <c r="E195" s="203"/>
      <c r="F195" s="185"/>
      <c r="W195" s="160"/>
      <c r="Y195" s="131"/>
      <c r="Z195" s="131"/>
      <c r="AA195" s="131"/>
      <c r="AB195" s="131"/>
      <c r="AI195" s="708"/>
      <c r="AL195" s="131"/>
      <c r="AM195" s="131"/>
      <c r="AN195" s="131"/>
      <c r="AO195" s="131"/>
      <c r="BC195" s="77"/>
      <c r="BD195" s="77"/>
      <c r="BE195" s="194"/>
      <c r="BF195" s="194"/>
      <c r="BG195" s="194"/>
      <c r="BH195" s="194"/>
      <c r="BX195" s="708"/>
      <c r="CE195" s="708"/>
      <c r="CL195" s="708"/>
      <c r="CS195" s="708"/>
      <c r="CZ195" s="708"/>
      <c r="DO195" s="608"/>
      <c r="DP195" s="612"/>
      <c r="DW195" s="607">
        <v>39</v>
      </c>
      <c r="DX195" s="147">
        <v>-2.8</v>
      </c>
    </row>
    <row r="196" spans="1:128" s="72" customFormat="1">
      <c r="A196" s="77"/>
      <c r="C196" s="131"/>
      <c r="D196" s="218"/>
      <c r="E196" s="203"/>
      <c r="F196" s="185"/>
      <c r="W196" s="160"/>
      <c r="Y196" s="131"/>
      <c r="Z196" s="131"/>
      <c r="AA196" s="131"/>
      <c r="AB196" s="131"/>
      <c r="AI196" s="708"/>
      <c r="AL196" s="131"/>
      <c r="AM196" s="131"/>
      <c r="AN196" s="131"/>
      <c r="AO196" s="131"/>
      <c r="BC196" s="77"/>
      <c r="BD196" s="77"/>
      <c r="BE196" s="194"/>
      <c r="BF196" s="194"/>
      <c r="BG196" s="194"/>
      <c r="BH196" s="194"/>
      <c r="BX196" s="708"/>
      <c r="CE196" s="708"/>
      <c r="CL196" s="708"/>
      <c r="CS196" s="708"/>
      <c r="CZ196" s="708"/>
      <c r="DO196" s="608"/>
      <c r="DP196" s="612"/>
      <c r="DW196" s="607">
        <v>39.9</v>
      </c>
      <c r="DX196" s="147">
        <v>-2.6</v>
      </c>
    </row>
    <row r="197" spans="1:128" s="72" customFormat="1">
      <c r="A197" s="77"/>
      <c r="C197" s="131"/>
      <c r="D197" s="131"/>
      <c r="E197" s="131"/>
      <c r="F197" s="131"/>
      <c r="W197" s="160"/>
      <c r="Y197" s="131"/>
      <c r="Z197" s="131"/>
      <c r="AA197" s="131"/>
      <c r="AB197" s="131"/>
      <c r="AI197" s="708"/>
      <c r="AL197" s="131"/>
      <c r="AM197" s="131"/>
      <c r="AN197" s="131"/>
      <c r="AO197" s="131"/>
      <c r="BC197" s="77"/>
      <c r="BD197" s="77"/>
      <c r="BE197" s="194"/>
      <c r="BF197" s="194"/>
      <c r="BG197" s="194"/>
      <c r="BH197" s="194"/>
      <c r="BX197" s="708"/>
      <c r="CE197" s="708"/>
      <c r="CL197" s="708"/>
      <c r="CS197" s="708"/>
      <c r="CZ197" s="708"/>
      <c r="DO197" s="608"/>
      <c r="DP197" s="612"/>
      <c r="DW197" s="607">
        <v>40.9</v>
      </c>
      <c r="DX197" s="147">
        <v>-2.4</v>
      </c>
    </row>
    <row r="198" spans="1:128" s="72" customFormat="1">
      <c r="A198" s="77"/>
      <c r="C198" s="131"/>
      <c r="D198" s="131"/>
      <c r="E198" s="131"/>
      <c r="F198" s="131"/>
      <c r="W198" s="160"/>
      <c r="Y198" s="131"/>
      <c r="Z198" s="131"/>
      <c r="AA198" s="131"/>
      <c r="AB198" s="131"/>
      <c r="AI198" s="708"/>
      <c r="AL198" s="131"/>
      <c r="AM198" s="131"/>
      <c r="AN198" s="131"/>
      <c r="AO198" s="131"/>
      <c r="BC198" s="77"/>
      <c r="BD198" s="77"/>
      <c r="BE198" s="194"/>
      <c r="BF198" s="194"/>
      <c r="BG198" s="194"/>
      <c r="BH198" s="194"/>
      <c r="BX198" s="708"/>
      <c r="CE198" s="708"/>
      <c r="CL198" s="708"/>
      <c r="CS198" s="708"/>
      <c r="CZ198" s="708"/>
      <c r="DO198" s="608"/>
      <c r="DP198" s="612"/>
      <c r="DW198" s="607">
        <v>41.8</v>
      </c>
      <c r="DX198" s="147">
        <v>-2.2000000000000002</v>
      </c>
    </row>
    <row r="199" spans="1:128" s="72" customFormat="1">
      <c r="A199" s="77"/>
      <c r="C199" s="131"/>
      <c r="D199" s="131"/>
      <c r="E199" s="131"/>
      <c r="F199" s="131"/>
      <c r="W199" s="160"/>
      <c r="Y199" s="131"/>
      <c r="Z199" s="131"/>
      <c r="AA199" s="131"/>
      <c r="AB199" s="131"/>
      <c r="AI199" s="708"/>
      <c r="AL199" s="131"/>
      <c r="AM199" s="131"/>
      <c r="AN199" s="131"/>
      <c r="AO199" s="131"/>
      <c r="BC199" s="77"/>
      <c r="BD199" s="77"/>
      <c r="BE199" s="194"/>
      <c r="BF199" s="194"/>
      <c r="BG199" s="194"/>
      <c r="BH199" s="194"/>
      <c r="BX199" s="708"/>
      <c r="CE199" s="708"/>
      <c r="CL199" s="708"/>
      <c r="CS199" s="708"/>
      <c r="CZ199" s="708"/>
      <c r="DO199" s="608"/>
      <c r="DP199" s="612"/>
      <c r="DW199" s="607">
        <v>42.8</v>
      </c>
      <c r="DX199" s="147">
        <v>-2</v>
      </c>
    </row>
    <row r="200" spans="1:128" s="72" customFormat="1">
      <c r="A200" s="77"/>
      <c r="C200" s="131"/>
      <c r="D200" s="131"/>
      <c r="E200" s="131"/>
      <c r="F200" s="131"/>
      <c r="W200" s="160"/>
      <c r="Y200" s="131"/>
      <c r="Z200" s="131"/>
      <c r="AA200" s="131"/>
      <c r="AB200" s="131"/>
      <c r="AI200" s="708"/>
      <c r="AL200" s="131"/>
      <c r="AM200" s="131"/>
      <c r="AN200" s="131"/>
      <c r="AO200" s="131"/>
      <c r="BC200" s="77"/>
      <c r="BD200" s="77"/>
      <c r="BE200" s="194"/>
      <c r="BF200" s="194"/>
      <c r="BG200" s="194"/>
      <c r="BH200" s="194"/>
      <c r="BX200" s="708"/>
      <c r="CE200" s="708"/>
      <c r="CL200" s="708"/>
      <c r="CS200" s="708"/>
      <c r="CZ200" s="708"/>
      <c r="DO200" s="608"/>
      <c r="DP200" s="612"/>
      <c r="DW200" s="607">
        <v>43.8</v>
      </c>
      <c r="DX200" s="147">
        <v>-1.8</v>
      </c>
    </row>
    <row r="201" spans="1:128" s="72" customFormat="1">
      <c r="C201" s="131"/>
      <c r="D201" s="131"/>
      <c r="E201" s="131"/>
      <c r="F201" s="131"/>
      <c r="W201" s="160"/>
      <c r="Y201" s="131"/>
      <c r="Z201" s="131"/>
      <c r="AA201" s="131"/>
      <c r="AB201" s="131"/>
      <c r="AI201" s="708"/>
      <c r="AL201" s="131"/>
      <c r="AM201" s="131"/>
      <c r="AN201" s="131"/>
      <c r="AO201" s="131"/>
      <c r="BC201" s="77"/>
      <c r="BD201" s="77"/>
      <c r="BE201" s="194"/>
      <c r="BF201" s="194"/>
      <c r="BG201" s="194"/>
      <c r="BH201" s="194"/>
      <c r="BX201" s="708"/>
      <c r="CE201" s="708"/>
      <c r="CL201" s="708"/>
      <c r="CS201" s="708"/>
      <c r="CZ201" s="708"/>
      <c r="DO201" s="608"/>
      <c r="DP201" s="612"/>
      <c r="DW201" s="607">
        <v>44.8</v>
      </c>
      <c r="DX201" s="147">
        <v>-1.6</v>
      </c>
    </row>
    <row r="202" spans="1:128">
      <c r="DW202" s="607">
        <v>45.8</v>
      </c>
      <c r="DX202" s="147">
        <v>-1.4</v>
      </c>
    </row>
    <row r="203" spans="1:128">
      <c r="DW203" s="607">
        <v>46.9</v>
      </c>
      <c r="DX203" s="147">
        <v>-1.2</v>
      </c>
    </row>
    <row r="204" spans="1:128">
      <c r="DW204" s="607">
        <v>48</v>
      </c>
      <c r="DX204" s="147">
        <v>-1</v>
      </c>
    </row>
    <row r="205" spans="1:128">
      <c r="DW205" s="607">
        <v>49.1</v>
      </c>
      <c r="DX205" s="147">
        <v>-0.8</v>
      </c>
    </row>
    <row r="206" spans="1:128">
      <c r="DW206" s="607">
        <v>50.3</v>
      </c>
      <c r="DX206" s="147">
        <v>-0.6</v>
      </c>
    </row>
    <row r="207" spans="1:128">
      <c r="DW207" s="607">
        <v>51.4</v>
      </c>
      <c r="DX207" s="147">
        <v>-0.4</v>
      </c>
    </row>
    <row r="208" spans="1:128">
      <c r="DW208" s="607">
        <v>52.6</v>
      </c>
      <c r="DX208" s="147">
        <v>-0.2</v>
      </c>
    </row>
    <row r="209" spans="127:128">
      <c r="DW209" s="607">
        <v>53.9</v>
      </c>
      <c r="DX209" s="147" t="s">
        <v>9</v>
      </c>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37:AH37"/>
  </mergeCells>
  <conditionalFormatting sqref="L2">
    <cfRule type="expression" dxfId="1771" priority="350">
      <formula>$L$2=32</formula>
    </cfRule>
  </conditionalFormatting>
  <conditionalFormatting sqref="AC4">
    <cfRule type="expression" dxfId="1770" priority="251">
      <formula>$AM$1&lt;5</formula>
    </cfRule>
  </conditionalFormatting>
  <conditionalFormatting sqref="AC8:AC35">
    <cfRule type="expression" dxfId="1769" priority="28">
      <formula>$AM$1=5</formula>
    </cfRule>
    <cfRule type="expression" dxfId="1768" priority="27">
      <formula>$AM$1=6</formula>
    </cfRule>
    <cfRule type="expression" dxfId="1767" priority="26">
      <formula>$AM$1=7</formula>
    </cfRule>
  </conditionalFormatting>
  <conditionalFormatting sqref="AC5:AD6">
    <cfRule type="expression" dxfId="1766" priority="20">
      <formula>$AM$1&lt;5</formula>
    </cfRule>
  </conditionalFormatting>
  <conditionalFormatting sqref="AC8:AD8">
    <cfRule type="expression" dxfId="1765" priority="93">
      <formula>$AM$1=17</formula>
    </cfRule>
  </conditionalFormatting>
  <conditionalFormatting sqref="AC8:AD35">
    <cfRule type="expression" dxfId="1764" priority="36">
      <formula>$AM$1&lt;5</formula>
    </cfRule>
  </conditionalFormatting>
  <conditionalFormatting sqref="AC16:AD16">
    <cfRule type="expression" dxfId="1763" priority="76">
      <formula>$AM$1=17</formula>
    </cfRule>
  </conditionalFormatting>
  <conditionalFormatting sqref="AC21:AD21">
    <cfRule type="expression" dxfId="1762" priority="59">
      <formula>$AM$1=17</formula>
    </cfRule>
  </conditionalFormatting>
  <conditionalFormatting sqref="AC28:AD28">
    <cfRule type="expression" dxfId="1761" priority="42">
      <formula>$AM$1=17</formula>
    </cfRule>
  </conditionalFormatting>
  <conditionalFormatting sqref="AC32:AD32">
    <cfRule type="expression" dxfId="1760" priority="25">
      <formula>$AM$1=17</formula>
    </cfRule>
  </conditionalFormatting>
  <conditionalFormatting sqref="AE8">
    <cfRule type="expression" dxfId="1759" priority="91">
      <formula>$AM$1=17</formula>
    </cfRule>
  </conditionalFormatting>
  <conditionalFormatting sqref="AE8:AE15">
    <cfRule type="expression" dxfId="1758" priority="98">
      <formula>$AM$1=4</formula>
    </cfRule>
    <cfRule type="expression" dxfId="1757" priority="105">
      <formula>$AM$1&lt;3</formula>
    </cfRule>
  </conditionalFormatting>
  <conditionalFormatting sqref="AE16">
    <cfRule type="expression" dxfId="1756" priority="74">
      <formula>$AM$1=17</formula>
    </cfRule>
  </conditionalFormatting>
  <conditionalFormatting sqref="AE16:AE20">
    <cfRule type="expression" dxfId="1755" priority="88">
      <formula>$AM$1&lt;3</formula>
    </cfRule>
    <cfRule type="expression" dxfId="1754" priority="81">
      <formula>$AM$1=4</formula>
    </cfRule>
  </conditionalFormatting>
  <conditionalFormatting sqref="AE21">
    <cfRule type="expression" dxfId="1753" priority="57">
      <formula>$AM$1=17</formula>
    </cfRule>
  </conditionalFormatting>
  <conditionalFormatting sqref="AE21:AE27">
    <cfRule type="expression" dxfId="1752" priority="64">
      <formula>$AM$1=4</formula>
    </cfRule>
    <cfRule type="expression" dxfId="1751" priority="71">
      <formula>$AM$1&lt;3</formula>
    </cfRule>
  </conditionalFormatting>
  <conditionalFormatting sqref="AE28">
    <cfRule type="expression" dxfId="1750" priority="40">
      <formula>$AM$1=17</formula>
    </cfRule>
  </conditionalFormatting>
  <conditionalFormatting sqref="AE28:AE31">
    <cfRule type="expression" dxfId="1749" priority="54">
      <formula>$AM$1&lt;3</formula>
    </cfRule>
    <cfRule type="expression" dxfId="1748" priority="47">
      <formula>$AM$1=4</formula>
    </cfRule>
  </conditionalFormatting>
  <conditionalFormatting sqref="AE32">
    <cfRule type="expression" dxfId="1747" priority="23">
      <formula>$AM$1=17</formula>
    </cfRule>
  </conditionalFormatting>
  <conditionalFormatting sqref="AE32:AE35">
    <cfRule type="expression" dxfId="1746" priority="30">
      <formula>$AM$1=4</formula>
    </cfRule>
    <cfRule type="expression" dxfId="1745" priority="37">
      <formula>$AM$1&lt;3</formula>
    </cfRule>
  </conditionalFormatting>
  <conditionalFormatting sqref="AF8">
    <cfRule type="expression" dxfId="1744" priority="90">
      <formula>$AM$1=17</formula>
    </cfRule>
  </conditionalFormatting>
  <conditionalFormatting sqref="AF8:AF15">
    <cfRule type="expression" dxfId="1743" priority="101">
      <formula>$AM$1&lt;3</formula>
    </cfRule>
  </conditionalFormatting>
  <conditionalFormatting sqref="AF16">
    <cfRule type="expression" dxfId="1742" priority="73">
      <formula>$AM$1=17</formula>
    </cfRule>
  </conditionalFormatting>
  <conditionalFormatting sqref="AF16:AF20">
    <cfRule type="expression" dxfId="1741" priority="84">
      <formula>$AM$1&lt;3</formula>
    </cfRule>
  </conditionalFormatting>
  <conditionalFormatting sqref="AF21">
    <cfRule type="expression" dxfId="1740" priority="56">
      <formula>$AM$1=17</formula>
    </cfRule>
  </conditionalFormatting>
  <conditionalFormatting sqref="AF21:AF27">
    <cfRule type="expression" dxfId="1739" priority="67">
      <formula>$AM$1&lt;3</formula>
    </cfRule>
  </conditionalFormatting>
  <conditionalFormatting sqref="AF28">
    <cfRule type="expression" dxfId="1738" priority="39">
      <formula>$AM$1=17</formula>
    </cfRule>
  </conditionalFormatting>
  <conditionalFormatting sqref="AF28:AF31">
    <cfRule type="expression" dxfId="1737" priority="50">
      <formula>$AM$1&lt;3</formula>
    </cfRule>
  </conditionalFormatting>
  <conditionalFormatting sqref="AF32">
    <cfRule type="expression" dxfId="1736" priority="22">
      <formula>$AM$1=17</formula>
    </cfRule>
  </conditionalFormatting>
  <conditionalFormatting sqref="AF32:AF35">
    <cfRule type="expression" dxfId="1735" priority="33">
      <formula>$AM$1&lt;3</formula>
    </cfRule>
  </conditionalFormatting>
  <conditionalFormatting sqref="AF36">
    <cfRule type="expression" dxfId="1734" priority="261">
      <formula>$AM$1&gt;2</formula>
    </cfRule>
  </conditionalFormatting>
  <conditionalFormatting sqref="AF5:AG5 AC5:AD6">
    <cfRule type="expression" dxfId="1733" priority="15">
      <formula>$AM$1=17</formula>
    </cfRule>
  </conditionalFormatting>
  <conditionalFormatting sqref="AF6:AG6">
    <cfRule type="expression" dxfId="1732" priority="18">
      <formula>$AM$1=4</formula>
    </cfRule>
  </conditionalFormatting>
  <conditionalFormatting sqref="AF8:AG15">
    <cfRule type="expression" dxfId="1731" priority="103">
      <formula>$AM$1=4</formula>
    </cfRule>
  </conditionalFormatting>
  <conditionalFormatting sqref="AF16:AG20">
    <cfRule type="expression" dxfId="1730" priority="86">
      <formula>$AM$1=4</formula>
    </cfRule>
  </conditionalFormatting>
  <conditionalFormatting sqref="AF21:AG27">
    <cfRule type="expression" dxfId="1729" priority="69">
      <formula>$AM$1=4</formula>
    </cfRule>
  </conditionalFormatting>
  <conditionalFormatting sqref="AF28:AG31">
    <cfRule type="expression" dxfId="1728" priority="52">
      <formula>$AM$1=4</formula>
    </cfRule>
  </conditionalFormatting>
  <conditionalFormatting sqref="AF32:AG35">
    <cfRule type="expression" dxfId="1727" priority="35">
      <formula>$AM$1=4</formula>
    </cfRule>
  </conditionalFormatting>
  <conditionalFormatting sqref="AG8:AG35">
    <cfRule type="expression" dxfId="1726" priority="32">
      <formula>$AM$1=3</formula>
    </cfRule>
  </conditionalFormatting>
  <conditionalFormatting sqref="AH5">
    <cfRule type="expression" dxfId="1725" priority="17">
      <formula>$AM$1&gt;2</formula>
    </cfRule>
  </conditionalFormatting>
  <conditionalFormatting sqref="AH5:AH6">
    <cfRule type="expression" dxfId="1724" priority="16">
      <formula>$AM$1=17</formula>
    </cfRule>
  </conditionalFormatting>
  <conditionalFormatting sqref="AH6">
    <cfRule type="expression" dxfId="1723" priority="19">
      <formula>$AM$1&gt;3</formula>
    </cfRule>
  </conditionalFormatting>
  <conditionalFormatting sqref="AH8">
    <cfRule type="expression" dxfId="1722" priority="89">
      <formula>$AM$1=17</formula>
    </cfRule>
  </conditionalFormatting>
  <conditionalFormatting sqref="AH8:AH15">
    <cfRule type="expression" dxfId="1721" priority="102">
      <formula>$AM$1&gt;3</formula>
    </cfRule>
    <cfRule type="expression" dxfId="1720" priority="99">
      <formula>$AM$1=3</formula>
    </cfRule>
  </conditionalFormatting>
  <conditionalFormatting sqref="AH8:AH35">
    <cfRule type="expression" dxfId="1719" priority="29">
      <formula>$AM$1&lt;3</formula>
    </cfRule>
  </conditionalFormatting>
  <conditionalFormatting sqref="AH16">
    <cfRule type="expression" dxfId="1718" priority="72">
      <formula>$AM$1=17</formula>
    </cfRule>
  </conditionalFormatting>
  <conditionalFormatting sqref="AH16:AH20">
    <cfRule type="expression" dxfId="1717" priority="85">
      <formula>$AM$1&gt;3</formula>
    </cfRule>
    <cfRule type="expression" dxfId="1716" priority="82">
      <formula>$AM$1=3</formula>
    </cfRule>
  </conditionalFormatting>
  <conditionalFormatting sqref="AH21">
    <cfRule type="expression" dxfId="1715" priority="55">
      <formula>$AM$1=17</formula>
    </cfRule>
  </conditionalFormatting>
  <conditionalFormatting sqref="AH21:AH27">
    <cfRule type="expression" dxfId="1714" priority="68">
      <formula>$AM$1&gt;3</formula>
    </cfRule>
    <cfRule type="expression" dxfId="1713" priority="65">
      <formula>$AM$1=3</formula>
    </cfRule>
  </conditionalFormatting>
  <conditionalFormatting sqref="AH28">
    <cfRule type="expression" dxfId="1712" priority="38">
      <formula>$AM$1=17</formula>
    </cfRule>
  </conditionalFormatting>
  <conditionalFormatting sqref="AH28:AH31">
    <cfRule type="expression" dxfId="1711" priority="48">
      <formula>$AM$1=3</formula>
    </cfRule>
    <cfRule type="expression" dxfId="1710" priority="51">
      <formula>$AM$1&gt;3</formula>
    </cfRule>
  </conditionalFormatting>
  <conditionalFormatting sqref="AH32">
    <cfRule type="expression" dxfId="1709" priority="21">
      <formula>$AM$1=17</formula>
    </cfRule>
  </conditionalFormatting>
  <conditionalFormatting sqref="AH32:AH35">
    <cfRule type="expression" dxfId="1708" priority="34">
      <formula>$AM$1&gt;3</formula>
    </cfRule>
    <cfRule type="expression" dxfId="1707" priority="31">
      <formula>$AM$1=3</formula>
    </cfRule>
  </conditionalFormatting>
  <conditionalFormatting sqref="AH36">
    <cfRule type="expression" dxfId="1706" priority="264">
      <formula>$AM$1&gt;2</formula>
    </cfRule>
  </conditionalFormatting>
  <conditionalFormatting sqref="AI8:AI32">
    <cfRule type="expression" dxfId="1705" priority="3">
      <formula>$AM$1=17</formula>
    </cfRule>
    <cfRule type="expression" dxfId="1704" priority="2">
      <formula>$AM$1&lt;10</formula>
    </cfRule>
    <cfRule type="expression" dxfId="1703" priority="1">
      <formula>$AM$1=4</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5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E33" sqref="AE33"/>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2.66406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205</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20"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5">
      <c r="A8" s="237" t="s">
        <v>330</v>
      </c>
      <c r="B8" s="241" t="s">
        <v>242</v>
      </c>
      <c r="C8" s="514" t="s">
        <v>28</v>
      </c>
      <c r="D8" s="515">
        <v>4.5</v>
      </c>
      <c r="E8" s="516">
        <v>1000</v>
      </c>
      <c r="F8" s="517">
        <v>8</v>
      </c>
      <c r="G8" s="359">
        <v>0</v>
      </c>
      <c r="H8" s="100" t="s">
        <v>5</v>
      </c>
      <c r="I8" s="357">
        <v>0</v>
      </c>
      <c r="J8" s="243">
        <v>29</v>
      </c>
      <c r="K8" s="144" t="s">
        <v>269</v>
      </c>
      <c r="L8" s="243">
        <v>80</v>
      </c>
      <c r="M8" s="144" t="s">
        <v>269</v>
      </c>
      <c r="N8" s="272">
        <v>46</v>
      </c>
      <c r="O8" s="109">
        <f>IF(Settings!K$4=1,Q8,IF(Settings!K$4=2,P8,IF(Settings!K$4=3,Q8,IF(Settings!K$4=4,W8,IF(Settings!K$4=5,Q8,IF(Settings!K$4=7,W8,IF(Settings!K$4=8,Q8,IF(Settings!K$4=9,W8,W8))))))))</f>
        <v>8.1243040277319363</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40">
        <f t="shared" ref="W8" si="6">SQRT(2^S8)/((2^S8)-1)</f>
        <v>8.1243040277319363</v>
      </c>
      <c r="X8" s="148">
        <v>3</v>
      </c>
      <c r="Y8" s="182"/>
      <c r="Z8" s="183"/>
      <c r="AA8" s="189"/>
      <c r="AB8" s="404">
        <v>9</v>
      </c>
      <c r="AC8" s="697">
        <f t="shared" ref="AC8:AH9" si="7">IF($AM$1=1,AJ8,IF($AM$1=2,AJ8,IF($AM$1=3,BD8,IF($AM$1=4,DH8,IF($AM$1=5,AX8,IF($AM$1=6,AX8,IF($AM$1=7,AX8,IF($AM$1=8,AQ8,IF($AM$1=9,AQ8,IF($AM$1=10,BK8,IF($AM$1=11,BR8,IF($AM$1=12,BY8,IF($AM$1=13,CF8,IF($AM$1=14,CM8,IF($AM$1=15,CT8,IF($AM$1=17,DQ8,DA8))))))))))))))))</f>
        <v>0</v>
      </c>
      <c r="AD8" s="691">
        <f t="shared" si="7"/>
        <v>0</v>
      </c>
      <c r="AE8" s="714">
        <f t="shared" si="7"/>
        <v>9.2988161386602926</v>
      </c>
      <c r="AF8" s="688">
        <f t="shared" si="7"/>
        <v>42</v>
      </c>
      <c r="AG8" s="398">
        <f t="shared" si="7"/>
        <v>670</v>
      </c>
      <c r="AH8" s="761">
        <f t="shared" si="7"/>
        <v>8</v>
      </c>
      <c r="AI8" s="708">
        <f>IF($AM$1=1,AP8,IF($AM$1=2,AP8,IF($AM$1=3,BJ8,IF($AM$1=4,DN8,IF($AM$1=5,BD8,IF($AM$1=6,BD8,IF($AM$1=7,BD8,IF($AM$1=8,AW8,IF($AM$1=9,AW8,IF($AM$1=10,BQ8,IF($AM$1=11,BX8,IF($AM$1=12,CE8,IF($AM$1=13,CL8,IF($AM$1=14,CS8,IF($AM$1=15,CZ8,IF($AM$1=17,DY8,DG8))))))))))))))))</f>
        <v>0</v>
      </c>
      <c r="AJ8" s="253"/>
      <c r="AK8" s="165"/>
      <c r="AL8" s="563">
        <f>AB8-(L$2-32)</f>
        <v>9</v>
      </c>
      <c r="AM8" s="564">
        <v>8</v>
      </c>
      <c r="AN8" s="565">
        <f>AM8*16</f>
        <v>128</v>
      </c>
      <c r="AO8" s="387">
        <v>6</v>
      </c>
      <c r="AP8" s="95"/>
      <c r="AQ8" s="680">
        <v>90</v>
      </c>
      <c r="AR8" s="681">
        <f>IF(((AQ8*(10^(8/20)))+AQ8)&gt;(IF(F8=4,110,109.5)*1.41),6,8)</f>
        <v>6</v>
      </c>
      <c r="AS8" s="680">
        <v>67</v>
      </c>
      <c r="AT8" s="682">
        <v>20</v>
      </c>
      <c r="AU8" s="682" t="s">
        <v>451</v>
      </c>
      <c r="AV8" s="679"/>
      <c r="AW8" s="95"/>
      <c r="AX8" s="387">
        <f>ROUNDDOWN((20*(LOG10(($AS8*1.333)/0.7754)))-$L$2,0)</f>
        <v>9</v>
      </c>
      <c r="AY8" s="681">
        <f>IF($C8="LF",6,8)</f>
        <v>6</v>
      </c>
      <c r="AZ8" s="680">
        <f>ROUNDDOWN(SQRT($E8*$F8)*0.75,0)</f>
        <v>67</v>
      </c>
      <c r="BA8" s="682">
        <f>VLOOKUP($D8,Settings!$R$7:$U$16,(IF($C8="LF",2,IF($C8="MF",3,4))),FALSE)</f>
        <v>14</v>
      </c>
      <c r="BB8" s="682" t="str">
        <f>(IF($C8="LF","2.0X","4.0X"))</f>
        <v>2.0X</v>
      </c>
      <c r="BD8" s="95"/>
      <c r="BE8" s="572"/>
      <c r="BF8" s="683">
        <f>AS8</f>
        <v>67</v>
      </c>
      <c r="BG8" s="684">
        <f>AT8</f>
        <v>20</v>
      </c>
      <c r="BH8" s="684">
        <f>BG8*2</f>
        <v>40</v>
      </c>
      <c r="BI8" s="685">
        <f>AQ8*1.41</f>
        <v>126.89999999999999</v>
      </c>
      <c r="BK8" s="680">
        <f>IF((BM8*1.333)&gt;IF(F8=4,110,109.5),IF(F8=4,110,109.5),(BM8*1.333))</f>
        <v>89.310999999999993</v>
      </c>
      <c r="BL8" s="681">
        <f>IF(((BK8*(10^(8/20)))+BK8)&gt;(IF(F8=4,110,109.5)*1.41),6,8)</f>
        <v>6</v>
      </c>
      <c r="BM8" s="680">
        <f>IF((ROUNDDOWN(SQRT(E8*F8)*0.75,0))&gt;IF(F8=4,110,109.5),IF(F8=4,110,109.5),(ROUNDDOWN(SQRT(E8*F8)*0.75,0)))</f>
        <v>67</v>
      </c>
      <c r="BN8" s="682">
        <f>VLOOKUP($D8,Settings!$R$7:$U$16,(IF($C8="LF",2,IF($C8="MF",3,4))),FALSE)</f>
        <v>14</v>
      </c>
      <c r="BO8" s="682" t="str">
        <f>(IF($C8="LF","2.0X","4.0X"))</f>
        <v>2.0X</v>
      </c>
      <c r="BQ8" s="776"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80">
        <f>IF((BT8*1.333)&gt;IF(F8=4,100,109.5),IF(F8=4,100,109.5),(BT8*1.333))</f>
        <v>89.310999999999993</v>
      </c>
      <c r="BS8" s="681">
        <f>IF(((BR8*(10^(8/20)))+BR8)&gt;(IF(F8=4,100,109.5)*1.41),6,8)</f>
        <v>6</v>
      </c>
      <c r="BT8" s="680">
        <f>IF((ROUNDDOWN(SQRT(E8*F8)*0.75,0))&gt;IF(F8=4,100,109.5),IF(F8=4,100,109.5),(ROUNDDOWN(SQRT(E8*F8)*0.75,0)))</f>
        <v>67</v>
      </c>
      <c r="BU8" s="682">
        <f>VLOOKUP($D8,Settings!$R$7:$U$16,(IF($C8="LF",2,IF($C8="MF",3,4))),FALSE)</f>
        <v>14</v>
      </c>
      <c r="BV8" s="682" t="str">
        <f>(IF($C8="LF","2.0X","4.0X"))</f>
        <v>2.0X</v>
      </c>
      <c r="BX8" s="687"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80">
        <f>IF((CA8*1.333)&gt;IF(F8=4,77,109.5),IF(F8=4,77,109.5),(CA8*1.333))</f>
        <v>89.310999999999993</v>
      </c>
      <c r="BZ8" s="681">
        <f>IF(((BY8*(10^(8/20)))+BY8)&gt;(IF(F8=4,77,109.5)*1.41),6,8)</f>
        <v>6</v>
      </c>
      <c r="CA8" s="680">
        <f>IF((ROUNDDOWN(SQRT(E8*F8)*0.75,0))&gt;IF(F8=4,77,109.5),IF(F8=4,77,109.5),(ROUNDDOWN(SQRT(E8*F8)*0.75,0)))</f>
        <v>67</v>
      </c>
      <c r="CB8" s="682">
        <f>VLOOKUP($D8,Settings!$R$7:$U$16,(IF($C8="LF",2,IF($C8="MF",3,4))),FALSE)</f>
        <v>14</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80">
        <f>IF((CH8*1.333)&gt;IF(F8=4,100,109.5),IF(F8=4,100,109.5),(CH8*1.333))</f>
        <v>89.310999999999993</v>
      </c>
      <c r="CG8" s="681">
        <f>IF(((CF8*(10^(8/20)))+CF8)&gt;(IF(F8=4,100,109.5)*1.41),6,8)</f>
        <v>6</v>
      </c>
      <c r="CH8" s="680">
        <f>IF((ROUNDDOWN(SQRT(E8*F8)*0.75,0))&gt;IF(F8=4,100,109.5),IF(F8=4,100,109.5),(ROUNDDOWN(SQRT(E8*F8)*0.75,0)))</f>
        <v>67</v>
      </c>
      <c r="CI8" s="682">
        <f>VLOOKUP($D8,Settings!$R$7:$U$16,(IF($C8="LF",2,IF($C8="MF",3,4))),FALSE)</f>
        <v>14</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80">
        <f>IF((CO8*1.333)&gt;IF(F8=4,71,100),IF(F8=4,71,100),(CO8*1.333))</f>
        <v>89.310999999999993</v>
      </c>
      <c r="CN8" s="681">
        <f>IF(((CM8*(10^(8/20)))+CM8)&gt;(IF(F8=4,71,100)*1.41),6,8)</f>
        <v>6</v>
      </c>
      <c r="CO8" s="680">
        <f>IF((ROUNDDOWN(SQRT(E8*F8)*0.75,0))&gt;IF(F8=4,71,100),IF(F8=4,71,100),(ROUNDDOWN(SQRT(E8*F8)*0.75,0)))</f>
        <v>67</v>
      </c>
      <c r="CP8" s="682">
        <f>VLOOKUP($D8,Settings!$R$7:$U$16,(IF($C8="LF",2,IF($C8="MF",3,4))),FALSE)</f>
        <v>14</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80">
        <f>IF((CV8*1.333)&gt;IF(F8=4,55,77.5),IF(F8=4,55,77.5),(CV8*1.333))</f>
        <v>77.5</v>
      </c>
      <c r="CU8" s="681">
        <f>IF(((CT8*(10^(8/20)))+CT8)&gt;(IF(F8=4,55,77.5)*1.41),6,8)</f>
        <v>6</v>
      </c>
      <c r="CV8" s="680">
        <f>IF((ROUNDDOWN(SQRT(E8*F8)*0.75,0))&gt;IF(F8=4,55,77.5),IF(F8=4,55,77.5),(ROUNDDOWN(SQRT(E8*F8)*0.75,0)))</f>
        <v>67</v>
      </c>
      <c r="CW8" s="682">
        <f>VLOOKUP($D8,Settings!$R$7:$U$16,(IF($C8="LF",2,IF($C8="MF",3,4))),FALSE)</f>
        <v>14</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80">
        <f>IF((DC8*1.333)&gt;IF(F8=4,40,56.6),IF(F8=4,40,56.6),(DC8*1.333))</f>
        <v>56.6</v>
      </c>
      <c r="DB8" s="681">
        <f>IF(((DA8*(10^(8/20)))+DA8)&gt;(IF(F8=4,40,56.6)*1.41),6,8)</f>
        <v>6</v>
      </c>
      <c r="DC8" s="680">
        <f>IF((ROUNDDOWN(SQRT(E8*F8)*0.75,0))&gt;IF(F8=4,40,56.6),IF(F8=4,40,56.6),(ROUNDDOWN(SQRT(E8*F8)*0.75,0)))</f>
        <v>56.6</v>
      </c>
      <c r="DD8" s="682">
        <f>VLOOKUP($D8,Settings!$R$7:$U$16,(IF($C8="LF",2,IF($C8="MF",3,4))),FALSE)</f>
        <v>14</v>
      </c>
      <c r="DE8" s="682" t="str">
        <f>(IF($C8="LF","2.0X","4.0X"))</f>
        <v>2.0X</v>
      </c>
      <c r="DG8" s="709"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3"/>
      <c r="DI8" s="165"/>
      <c r="DJ8" s="253" t="str">
        <f>VLOOKUP(DP8,$DW$9:$DX$213,2,TRUE)</f>
        <v>Out</v>
      </c>
      <c r="DK8" s="166"/>
      <c r="DL8" s="166"/>
      <c r="DM8" s="72"/>
      <c r="DN8" s="709"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611">
        <f>IF(C8="LF",(E8*1.33),IF(C8="MID",(E8*1.26),E8*1.19))</f>
        <v>1330</v>
      </c>
      <c r="DP8" s="615">
        <f>(SQRT(F8*DO8))-1</f>
        <v>102.15037566582102</v>
      </c>
      <c r="DQ8" s="615"/>
      <c r="DR8" s="615"/>
      <c r="DS8" s="563">
        <f>(20*LOG10(AQ8/0.775))-$L$2</f>
        <v>9.2988161386602926</v>
      </c>
      <c r="DT8" s="827">
        <v>42</v>
      </c>
      <c r="DU8" s="827">
        <v>670</v>
      </c>
      <c r="DV8" s="387">
        <v>8</v>
      </c>
      <c r="DW8" s="607"/>
      <c r="DX8" s="147"/>
    </row>
    <row r="9" spans="1:128" ht="15">
      <c r="A9" s="234" t="s">
        <v>267</v>
      </c>
      <c r="B9" s="82" t="s">
        <v>268</v>
      </c>
      <c r="C9" s="344" t="s">
        <v>28</v>
      </c>
      <c r="D9" s="518">
        <v>3.5</v>
      </c>
      <c r="E9" s="318">
        <v>800</v>
      </c>
      <c r="F9" s="519">
        <v>8</v>
      </c>
      <c r="G9" s="252">
        <v>-2</v>
      </c>
      <c r="H9" s="452" t="s">
        <v>9</v>
      </c>
      <c r="I9" s="358">
        <v>3.5</v>
      </c>
      <c r="J9" s="118">
        <v>29</v>
      </c>
      <c r="K9" s="143" t="s">
        <v>269</v>
      </c>
      <c r="L9" s="118">
        <v>80</v>
      </c>
      <c r="M9" s="143" t="s">
        <v>269</v>
      </c>
      <c r="N9" s="118">
        <v>46</v>
      </c>
      <c r="O9" s="110">
        <f>IF(Settings!K$4=1,Q9,IF(Settings!K$4=2,P9,IF(Settings!K$4=3,Q9,IF(Settings!K$4=4,W9,IF(Settings!K$4=5,Q9,IF(Settings!K$4=7,W9,IF(Settings!K$4=8,Q9,IF(Settings!K$4=9,W9,W9))))))))</f>
        <v>4.2873269335808084</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98">
        <f t="shared" si="7"/>
        <v>0</v>
      </c>
      <c r="AD9" s="692">
        <f t="shared" si="7"/>
        <v>0</v>
      </c>
      <c r="AE9" s="715">
        <f t="shared" si="7"/>
        <v>8.166507775682625</v>
      </c>
      <c r="AF9" s="689">
        <f t="shared" si="7"/>
        <v>42</v>
      </c>
      <c r="AG9" s="399">
        <f t="shared" si="7"/>
        <v>670</v>
      </c>
      <c r="AH9" s="762">
        <f t="shared" si="7"/>
        <v>8</v>
      </c>
      <c r="AI9" s="708">
        <f>IF($AM$1=1,AP9,IF($AM$1=2,AP9,IF($AM$1=3,BJ9,IF($AM$1=4,DN9,IF($AM$1=5,BD9,IF($AM$1=6,BD9,IF($AM$1=7,BD9,IF($AM$1=8,AW9,IF($AM$1=9,AW9,IF($AM$1=10,BQ9,IF($AM$1=11,BX9,IF($AM$1=12,CE9,IF($AM$1=13,CL9,IF($AM$1=14,CS9,IF($AM$1=15,CZ9,IF($AM$1=17,DY9,DG9))))))))))))))))</f>
        <v>0</v>
      </c>
      <c r="AJ9" s="253"/>
      <c r="AK9" s="165"/>
      <c r="AL9" s="563">
        <f>AB9-(L$2-32)</f>
        <v>6</v>
      </c>
      <c r="AM9" s="564">
        <v>8</v>
      </c>
      <c r="AN9" s="565">
        <f>AM9*16</f>
        <v>128</v>
      </c>
      <c r="AO9" s="387">
        <v>6</v>
      </c>
      <c r="AP9" s="686"/>
      <c r="AQ9" s="680">
        <v>79</v>
      </c>
      <c r="AR9" s="681">
        <f>IF(((AQ9*(10^(8/20)))+AQ9)&gt;(IF(F9=4,110,109.5)*1.41),6,8)</f>
        <v>6</v>
      </c>
      <c r="AS9" s="680">
        <v>56</v>
      </c>
      <c r="AT9" s="682">
        <f>VLOOKUP($D9,Settings!$R$7:$U$16,(IF($C9="LF",2,IF($C9="MF",3,4))),FALSE)</f>
        <v>10</v>
      </c>
      <c r="AU9" s="682" t="s">
        <v>451</v>
      </c>
      <c r="AV9" s="387"/>
      <c r="AX9" s="387">
        <f>ROUNDDOWN((20*(LOG10(($AS9*1.333)/0.7754)))-$L$2,0)</f>
        <v>7</v>
      </c>
      <c r="AY9" s="165">
        <f>IF($C9="LF",6,8)</f>
        <v>6</v>
      </c>
      <c r="AZ9" s="253">
        <f>ROUNDDOWN(SQRT($E9*$F9)*0.75,0)</f>
        <v>60</v>
      </c>
      <c r="BA9" s="166">
        <f>VLOOKUP($D9,Settings!$R$7:$U$16,(IF($C9="LF",2,IF($C9="MF",3,4))),FALSE)</f>
        <v>10</v>
      </c>
      <c r="BB9" s="166" t="str">
        <f>(IF($C9="LF","2.0X","4.0X"))</f>
        <v>2.0X</v>
      </c>
      <c r="BC9" s="571"/>
      <c r="BD9" s="571"/>
      <c r="BE9" s="572"/>
      <c r="BF9" s="496">
        <f>AS9</f>
        <v>56</v>
      </c>
      <c r="BG9" s="497">
        <f>AT9</f>
        <v>10</v>
      </c>
      <c r="BH9" s="497">
        <f>BG9*2</f>
        <v>20</v>
      </c>
      <c r="BI9" s="263">
        <f>AQ9*1.41</f>
        <v>111.39</v>
      </c>
      <c r="BJ9" s="263"/>
      <c r="BK9" s="680">
        <f>IF((BM9*1.333)&gt;IF(F9=4,110,109.5),IF(F9=4,110,109.5),(BM9*1.333))</f>
        <v>79.98</v>
      </c>
      <c r="BL9" s="681">
        <f>IF(((BK9*(10^(8/20)))+BK9)&gt;(IF(F9=4,110,109.5)*1.41),6,8)</f>
        <v>6</v>
      </c>
      <c r="BM9" s="680">
        <f>IF((ROUNDDOWN(SQRT(E9*F9)*0.75,0))&gt;IF(F9=4,110,109.5),IF(F9=4,110,109.5),(ROUNDDOWN(SQRT(E9*F9)*0.75,0)))</f>
        <v>60</v>
      </c>
      <c r="BN9" s="682">
        <f>VLOOKUP($D9,Settings!$R$7:$U$16,(IF($C9="LF",2,IF($C9="MF",3,4))),FALSE)</f>
        <v>10</v>
      </c>
      <c r="BO9" s="682" t="str">
        <f>(IF($C9="LF","2.0X","4.0X"))</f>
        <v>2.0X</v>
      </c>
      <c r="BQ9" s="776"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80">
        <f>IF((BT9*1.333)&gt;IF(F9=4,100,109.5),IF(F9=4,100,109.5),(BT9*1.333))</f>
        <v>79.98</v>
      </c>
      <c r="BS9" s="681">
        <f>IF(((BR9*(10^(8/20)))+BR9)&gt;(IF(F9=4,100,109.5)*1.41),6,8)</f>
        <v>6</v>
      </c>
      <c r="BT9" s="680">
        <f>IF((ROUNDDOWN(SQRT(E9*F9)*0.75,0))&gt;IF(F9=4,100,109.5),IF(F9=4,100,109.5),(ROUNDDOWN(SQRT(E9*F9)*0.75,0)))</f>
        <v>60</v>
      </c>
      <c r="BU9" s="682">
        <f>VLOOKUP($D9,Settings!$R$7:$U$16,(IF($C9="LF",2,IF($C9="MF",3,4))),FALSE)</f>
        <v>10</v>
      </c>
      <c r="BV9" s="682" t="str">
        <f>(IF($C9="LF","2.0X","4.0X"))</f>
        <v>2.0X</v>
      </c>
      <c r="BX9" s="687"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80">
        <f>IF((CA9*1.333)&gt;IF(F9=4,77,109.5),IF(F9=4,77,109.5),(CA9*1.333))</f>
        <v>79.98</v>
      </c>
      <c r="BZ9" s="681">
        <f>IF(((BY9*(10^(8/20)))+BY9)&gt;(IF(F9=4,77,109.5)*1.41),6,8)</f>
        <v>6</v>
      </c>
      <c r="CA9" s="680">
        <f>IF((ROUNDDOWN(SQRT(E9*F9)*0.75,0))&gt;IF(F9=4,77,109.5),IF(F9=4,77,109.5),(ROUNDDOWN(SQRT(E9*F9)*0.75,0)))</f>
        <v>60</v>
      </c>
      <c r="CB9" s="682">
        <f>VLOOKUP($D9,Settings!$R$7:$U$16,(IF($C9="LF",2,IF($C9="MF",3,4))),FALSE)</f>
        <v>10</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80">
        <f>IF((CH9*1.333)&gt;IF(F9=4,100,109.5),IF(F9=4,100,109.5),(CH9*1.333))</f>
        <v>79.98</v>
      </c>
      <c r="CG9" s="681">
        <f>IF(((CF9*(10^(8/20)))+CF9)&gt;(IF(F9=4,100,109.5)*1.41),6,8)</f>
        <v>6</v>
      </c>
      <c r="CH9" s="680">
        <f>IF((ROUNDDOWN(SQRT(E9*F9)*0.75,0))&gt;IF(F9=4,100,109.5),IF(F9=4,100,109.5),(ROUNDDOWN(SQRT(E9*F9)*0.75,0)))</f>
        <v>60</v>
      </c>
      <c r="CI9" s="682">
        <f>VLOOKUP($D9,Settings!$R$7:$U$16,(IF($C9="LF",2,IF($C9="MF",3,4))),FALSE)</f>
        <v>10</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80">
        <f>IF((CO9*1.333)&gt;IF(F9=4,71,100),IF(F9=4,71,100),(CO9*1.333))</f>
        <v>79.98</v>
      </c>
      <c r="CN9" s="681">
        <f>IF(((CM9*(10^(8/20)))+CM9)&gt;(IF(F9=4,71,100)*1.41),6,8)</f>
        <v>6</v>
      </c>
      <c r="CO9" s="680">
        <f>IF((ROUNDDOWN(SQRT(E9*F9)*0.75,0))&gt;IF(F9=4,71,100),IF(F9=4,71,100),(ROUNDDOWN(SQRT(E9*F9)*0.75,0)))</f>
        <v>60</v>
      </c>
      <c r="CP9" s="682">
        <f>VLOOKUP($D9,Settings!$R$7:$U$16,(IF($C9="LF",2,IF($C9="MF",3,4))),FALSE)</f>
        <v>10</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80">
        <f>IF((CV9*1.333)&gt;IF(F9=4,55,77.5),IF(F9=4,55,77.5),(CV9*1.333))</f>
        <v>77.5</v>
      </c>
      <c r="CU9" s="681">
        <f>IF(((CT9*(10^(8/20)))+CT9)&gt;(IF(F9=4,55,77.5)*1.41),6,8)</f>
        <v>6</v>
      </c>
      <c r="CV9" s="680">
        <f>IF((ROUNDDOWN(SQRT(E9*F9)*0.75,0))&gt;IF(F9=4,55,77.5),IF(F9=4,55,77.5),(ROUNDDOWN(SQRT(E9*F9)*0.75,0)))</f>
        <v>60</v>
      </c>
      <c r="CW9" s="682">
        <f>VLOOKUP($D9,Settings!$R$7:$U$16,(IF($C9="LF",2,IF($C9="MF",3,4))),FALSE)</f>
        <v>10</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80">
        <f>IF((DC9*1.333)&gt;IF(F9=4,40,56.6),IF(F9=4,40,56.6),(DC9*1.333))</f>
        <v>56.6</v>
      </c>
      <c r="DB9" s="681">
        <f>IF(((DA9*(10^(8/20)))+DA9)&gt;(IF(F9=4,40,56.6)*1.41),6,8)</f>
        <v>6</v>
      </c>
      <c r="DC9" s="680">
        <f>IF((ROUNDDOWN(SQRT(E9*F9)*0.75,0))&gt;IF(F9=4,40,56.6),IF(F9=4,40,56.6),(ROUNDDOWN(SQRT(E9*F9)*0.75,0)))</f>
        <v>56.6</v>
      </c>
      <c r="DD9" s="682">
        <f>VLOOKUP($D9,Settings!$R$7:$U$16,(IF($C9="LF",2,IF($C9="MF",3,4))),FALSE)</f>
        <v>10</v>
      </c>
      <c r="DE9" s="682" t="str">
        <f>(IF($C9="LF","2.0X","4.0X"))</f>
        <v>2.0X</v>
      </c>
      <c r="DG9" s="709"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3"/>
      <c r="DI9" s="165"/>
      <c r="DJ9" s="253" t="str">
        <f>VLOOKUP(DP9,$DW$9:$DX$213,2,TRUE)</f>
        <v>Out</v>
      </c>
      <c r="DK9" s="166"/>
      <c r="DL9" s="166"/>
      <c r="DM9" s="72"/>
      <c r="DN9" s="709"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611">
        <f>IF(C9="LF",(E9*1.33),IF(C9="MID",(E9*1.26),E9*1.19))</f>
        <v>1064</v>
      </c>
      <c r="DP9" s="615">
        <f>(SQRT(F9*DO9))-1</f>
        <v>91.260500757366373</v>
      </c>
      <c r="DQ9" s="615"/>
      <c r="DR9" s="615"/>
      <c r="DS9" s="563">
        <f>(20*LOG10(AQ9/0.775))-$L$2</f>
        <v>8.166507775682625</v>
      </c>
      <c r="DT9" s="827">
        <v>42</v>
      </c>
      <c r="DU9" s="827">
        <v>670</v>
      </c>
      <c r="DV9" s="387">
        <v>8</v>
      </c>
      <c r="DW9" s="607">
        <v>0.5</v>
      </c>
      <c r="DX9" s="147">
        <v>-40</v>
      </c>
    </row>
    <row r="10" spans="1:128" ht="15">
      <c r="A10" s="234"/>
      <c r="B10" s="82"/>
      <c r="C10" s="344"/>
      <c r="D10" s="518"/>
      <c r="E10" s="318"/>
      <c r="F10" s="519"/>
      <c r="G10" s="252"/>
      <c r="H10" s="101"/>
      <c r="I10" s="358"/>
      <c r="J10" s="118"/>
      <c r="K10" s="143"/>
      <c r="L10" s="118"/>
      <c r="M10" s="143"/>
      <c r="N10" s="102">
        <v>100</v>
      </c>
      <c r="O10" s="366" t="str">
        <f>IF(Settings!K$4=1,Q10,IF(Settings!K$4=2,P10,IF(Settings!K$4=3,Q10,IF(Settings!K$4=4,W10,IF(Settings!K$4=5,Q10,IF(Settings!K$4=7,W10,IF(Settings!K$4=8,Q10,IF(Settings!K$4=9,W10,W10))))))))</f>
        <v>Lo Shelf 2nd Order</v>
      </c>
      <c r="P10" s="145" t="s">
        <v>289</v>
      </c>
      <c r="Q10" s="145" t="s">
        <v>289</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289</v>
      </c>
      <c r="X10" s="149">
        <v>2</v>
      </c>
      <c r="Y10" s="184"/>
      <c r="Z10" s="185"/>
      <c r="AA10" s="191"/>
      <c r="AB10" s="191"/>
      <c r="AC10" s="394"/>
      <c r="AD10" s="393"/>
      <c r="AE10" s="401"/>
      <c r="AF10" s="541"/>
      <c r="AG10" s="555"/>
      <c r="AH10" s="556"/>
      <c r="AJ10" s="253"/>
      <c r="AK10" s="165"/>
      <c r="AL10" s="563"/>
      <c r="AM10" s="564"/>
      <c r="AN10" s="565"/>
      <c r="AO10" s="387"/>
      <c r="AP10" s="686"/>
      <c r="AQ10" s="680"/>
      <c r="AR10" s="681"/>
      <c r="AS10" s="680"/>
      <c r="AT10" s="682"/>
      <c r="AU10" s="682"/>
      <c r="AV10" s="566"/>
      <c r="AW10" s="571"/>
      <c r="AX10" s="566"/>
      <c r="AY10" s="165"/>
      <c r="AZ10" s="253"/>
      <c r="BA10" s="166"/>
      <c r="BB10" s="166"/>
      <c r="BC10" s="571"/>
      <c r="BD10" s="571"/>
      <c r="BE10" s="572"/>
      <c r="BF10" s="496"/>
      <c r="BG10" s="497"/>
      <c r="BH10" s="497"/>
      <c r="BI10" s="263"/>
      <c r="BJ10" s="263"/>
      <c r="BK10" s="680"/>
      <c r="BL10" s="681"/>
      <c r="BM10" s="680"/>
      <c r="BN10" s="682"/>
      <c r="BO10" s="682"/>
      <c r="BP10" s="679"/>
      <c r="BQ10" s="356"/>
      <c r="BR10" s="680"/>
      <c r="BS10" s="681"/>
      <c r="BT10" s="680"/>
      <c r="BU10" s="682"/>
      <c r="BV10" s="682"/>
      <c r="BW10" s="687"/>
      <c r="BX10" s="356"/>
      <c r="BY10" s="680"/>
      <c r="BZ10" s="681"/>
      <c r="CA10" s="680"/>
      <c r="CB10" s="682"/>
      <c r="CC10" s="682"/>
      <c r="CD10" s="687"/>
      <c r="CE10" s="713"/>
      <c r="CF10" s="680"/>
      <c r="CG10" s="681"/>
      <c r="CH10" s="680"/>
      <c r="CI10" s="682"/>
      <c r="CJ10" s="682"/>
      <c r="CK10" s="679"/>
      <c r="CL10" s="742"/>
      <c r="CM10" s="680"/>
      <c r="CN10" s="681"/>
      <c r="CO10" s="680"/>
      <c r="CP10" s="682"/>
      <c r="CQ10" s="682"/>
      <c r="CR10" s="679"/>
      <c r="CS10" s="741"/>
      <c r="CT10" s="680"/>
      <c r="CU10" s="681"/>
      <c r="CV10" s="680"/>
      <c r="CW10" s="682"/>
      <c r="CX10" s="682"/>
      <c r="CY10" s="687"/>
      <c r="CZ10" s="713"/>
      <c r="DA10" s="680"/>
      <c r="DB10" s="681"/>
      <c r="DC10" s="680"/>
      <c r="DD10" s="682"/>
      <c r="DE10" s="682"/>
      <c r="DF10" s="687"/>
      <c r="DG10" s="713"/>
      <c r="DH10" s="253"/>
      <c r="DI10" s="165"/>
      <c r="DJ10" s="253"/>
      <c r="DK10" s="166"/>
      <c r="DL10" s="166"/>
      <c r="DM10" s="687"/>
      <c r="DN10" s="709"/>
      <c r="DO10" s="611"/>
      <c r="DP10" s="615"/>
      <c r="DQ10" s="615"/>
      <c r="DR10" s="615"/>
      <c r="DS10" s="615"/>
      <c r="DT10" s="615"/>
      <c r="DU10" s="615"/>
      <c r="DV10" s="615"/>
      <c r="DW10" s="607">
        <v>0.6</v>
      </c>
      <c r="DX10" s="147">
        <v>-38.6</v>
      </c>
    </row>
    <row r="11" spans="1:128" ht="15">
      <c r="A11" s="234"/>
      <c r="B11" s="82"/>
      <c r="C11" s="344"/>
      <c r="D11" s="518"/>
      <c r="E11" s="318"/>
      <c r="F11" s="519"/>
      <c r="G11" s="252"/>
      <c r="H11" s="101"/>
      <c r="I11" s="358"/>
      <c r="J11" s="118"/>
      <c r="K11" s="143"/>
      <c r="L11" s="118"/>
      <c r="M11" s="143"/>
      <c r="N11" s="102">
        <v>80</v>
      </c>
      <c r="O11" s="366" t="str">
        <f>IF(Settings!K$4=1,Q11,IF(Settings!K$4=2,P11,IF(Settings!K$4=3,Q11,IF(Settings!K$4=4,W11,IF(Settings!K$4=5,Q11,IF(Settings!K$4=7,W11,IF(Settings!K$4=8,Q11,IF(Settings!K$4=9,W11,W11))))))))</f>
        <v>Hi Shelf 2nd Order</v>
      </c>
      <c r="P11" s="145" t="s">
        <v>293</v>
      </c>
      <c r="Q11" s="145" t="s">
        <v>294</v>
      </c>
      <c r="R11" s="72" t="e">
        <f t="shared" si="14"/>
        <v>#VALUE!</v>
      </c>
      <c r="S11" s="72" t="e">
        <f t="shared" si="15"/>
        <v>#VALUE!</v>
      </c>
      <c r="T11" s="72">
        <f t="shared" si="16"/>
        <v>8</v>
      </c>
      <c r="U11" s="72">
        <f t="shared" si="17"/>
        <v>0.89514799999999994</v>
      </c>
      <c r="V11" s="72" t="e">
        <f t="shared" si="18"/>
        <v>#VALUE!</v>
      </c>
      <c r="W11" s="145" t="s">
        <v>293</v>
      </c>
      <c r="X11" s="149">
        <v>-8</v>
      </c>
      <c r="Y11" s="184"/>
      <c r="Z11" s="185"/>
      <c r="AA11" s="191"/>
      <c r="AB11" s="191"/>
      <c r="AC11" s="394"/>
      <c r="AD11" s="393"/>
      <c r="AE11" s="401"/>
      <c r="AF11" s="541"/>
      <c r="AG11" s="555"/>
      <c r="AH11" s="556"/>
      <c r="AJ11" s="253"/>
      <c r="AK11" s="165"/>
      <c r="AL11" s="563"/>
      <c r="AM11" s="564"/>
      <c r="AN11" s="565"/>
      <c r="AO11" s="387"/>
      <c r="AP11" s="686"/>
      <c r="AQ11" s="680"/>
      <c r="AR11" s="681"/>
      <c r="AS11" s="680"/>
      <c r="AT11" s="682"/>
      <c r="AU11" s="682"/>
      <c r="AV11" s="566"/>
      <c r="AW11" s="571"/>
      <c r="AX11" s="566"/>
      <c r="AY11" s="165"/>
      <c r="AZ11" s="253"/>
      <c r="BA11" s="166"/>
      <c r="BB11" s="166"/>
      <c r="BC11" s="571"/>
      <c r="BD11" s="571"/>
      <c r="BE11" s="572"/>
      <c r="BF11" s="496"/>
      <c r="BG11" s="497"/>
      <c r="BH11" s="497"/>
      <c r="BI11" s="263"/>
      <c r="BJ11" s="263"/>
      <c r="BK11" s="263"/>
      <c r="BL11" s="263"/>
      <c r="BM11" s="263"/>
      <c r="BN11" s="263"/>
      <c r="BO11" s="263"/>
      <c r="DH11" s="253"/>
      <c r="DI11" s="165"/>
      <c r="DJ11" s="165"/>
      <c r="DK11" s="166"/>
      <c r="DL11" s="166"/>
      <c r="DM11" s="387"/>
      <c r="DN11" s="780"/>
      <c r="DO11" s="611"/>
      <c r="DP11" s="615"/>
      <c r="DQ11" s="615"/>
      <c r="DR11" s="615"/>
      <c r="DS11" s="615"/>
      <c r="DT11" s="615"/>
      <c r="DU11" s="615"/>
      <c r="DV11" s="615"/>
      <c r="DW11" s="607">
        <v>0.6</v>
      </c>
      <c r="DX11" s="147">
        <v>-38.799999999999997</v>
      </c>
    </row>
    <row r="12" spans="1:128" ht="16" thickBot="1">
      <c r="A12" s="250"/>
      <c r="B12" s="329"/>
      <c r="C12" s="520"/>
      <c r="D12" s="521"/>
      <c r="E12" s="522"/>
      <c r="F12" s="523"/>
      <c r="G12" s="360"/>
      <c r="H12" s="333"/>
      <c r="I12" s="361"/>
      <c r="J12" s="335"/>
      <c r="K12" s="99"/>
      <c r="L12" s="335"/>
      <c r="M12" s="99"/>
      <c r="N12" s="74"/>
      <c r="O12" s="111"/>
      <c r="P12" s="105"/>
      <c r="Q12" s="74"/>
      <c r="R12" s="74"/>
      <c r="S12" s="74"/>
      <c r="T12" s="74"/>
      <c r="U12" s="74"/>
      <c r="V12" s="74"/>
      <c r="W12" s="337"/>
      <c r="X12" s="151"/>
      <c r="Y12" s="186"/>
      <c r="Z12" s="187"/>
      <c r="AA12" s="193"/>
      <c r="AB12" s="405"/>
      <c r="AC12" s="395"/>
      <c r="AD12" s="397"/>
      <c r="AE12" s="403"/>
      <c r="AF12" s="557"/>
      <c r="AG12" s="558"/>
      <c r="AH12" s="559"/>
      <c r="AJ12" s="253"/>
      <c r="AK12" s="165"/>
      <c r="AL12" s="563"/>
      <c r="AM12" s="564"/>
      <c r="AN12" s="565"/>
      <c r="AO12" s="387"/>
      <c r="AP12" s="686"/>
      <c r="AQ12" s="680"/>
      <c r="AR12" s="681"/>
      <c r="AS12" s="680"/>
      <c r="AT12" s="682"/>
      <c r="AU12" s="682"/>
      <c r="AV12" s="566"/>
      <c r="AW12" s="571"/>
      <c r="AX12" s="566"/>
      <c r="AY12" s="165"/>
      <c r="AZ12" s="253"/>
      <c r="BA12" s="166"/>
      <c r="BB12" s="166"/>
      <c r="BC12" s="571"/>
      <c r="BD12" s="571"/>
      <c r="BE12" s="572"/>
      <c r="BF12" s="496"/>
      <c r="BG12" s="497"/>
      <c r="BH12" s="497"/>
      <c r="BI12" s="263"/>
      <c r="BJ12" s="263"/>
      <c r="BK12" s="263"/>
      <c r="BL12" s="263"/>
      <c r="BM12" s="263"/>
      <c r="BN12" s="263"/>
      <c r="BO12" s="263"/>
      <c r="DH12" s="253"/>
      <c r="DI12" s="165"/>
      <c r="DJ12" s="165"/>
      <c r="DK12" s="166"/>
      <c r="DL12" s="166"/>
      <c r="DM12" s="387"/>
      <c r="DN12" s="780"/>
      <c r="DO12" s="611"/>
      <c r="DP12" s="615"/>
      <c r="DQ12" s="615"/>
      <c r="DR12" s="615"/>
      <c r="DS12" s="615"/>
      <c r="DT12" s="615"/>
      <c r="DU12" s="615"/>
      <c r="DV12" s="615"/>
      <c r="DW12" s="607">
        <v>0.6</v>
      </c>
      <c r="DX12" s="147">
        <v>-39</v>
      </c>
    </row>
    <row r="13" spans="1:128" ht="16" thickBot="1">
      <c r="A13" s="506"/>
      <c r="B13" s="76"/>
      <c r="C13" s="344"/>
      <c r="D13" s="518"/>
      <c r="E13" s="318"/>
      <c r="F13" s="313"/>
      <c r="G13" s="408"/>
      <c r="I13" s="447"/>
      <c r="O13" s="112"/>
      <c r="X13" s="147"/>
      <c r="Y13" s="203"/>
      <c r="Z13" s="185"/>
      <c r="AA13" s="191"/>
      <c r="AB13" s="402"/>
      <c r="AC13" s="396"/>
      <c r="AD13" s="393"/>
      <c r="AE13" s="560"/>
      <c r="AF13" s="541"/>
      <c r="AG13" s="541"/>
      <c r="AH13" s="561"/>
      <c r="AJ13" s="253"/>
      <c r="AK13" s="165"/>
      <c r="AL13" s="563"/>
      <c r="AM13" s="564"/>
      <c r="AN13" s="565"/>
      <c r="AO13" s="387"/>
      <c r="AP13" s="686"/>
      <c r="AQ13" s="680"/>
      <c r="AR13" s="681"/>
      <c r="AS13" s="680"/>
      <c r="AT13" s="682"/>
      <c r="AU13" s="682"/>
      <c r="AV13" s="566"/>
      <c r="AW13" s="571"/>
      <c r="AX13" s="566"/>
      <c r="AY13" s="165"/>
      <c r="AZ13" s="253"/>
      <c r="BA13" s="166"/>
      <c r="BB13" s="166"/>
      <c r="BC13" s="571"/>
      <c r="BD13" s="571"/>
      <c r="BE13" s="572"/>
      <c r="BF13" s="496"/>
      <c r="BG13" s="497"/>
      <c r="BH13" s="497"/>
      <c r="BI13" s="263"/>
      <c r="BJ13" s="263"/>
      <c r="BK13" s="263"/>
      <c r="BL13" s="263"/>
      <c r="BM13" s="263"/>
      <c r="BN13" s="263"/>
      <c r="BO13" s="263"/>
      <c r="DH13" s="253"/>
      <c r="DI13" s="165"/>
      <c r="DJ13" s="165"/>
      <c r="DK13" s="166"/>
      <c r="DL13" s="166"/>
      <c r="DM13" s="387"/>
      <c r="DN13" s="780"/>
      <c r="DO13" s="611"/>
      <c r="DP13" s="615"/>
      <c r="DQ13" s="615"/>
      <c r="DR13" s="615"/>
      <c r="DS13" s="615"/>
      <c r="DT13" s="615"/>
      <c r="DU13" s="615"/>
      <c r="DV13" s="615"/>
      <c r="DW13" s="607">
        <v>0.6</v>
      </c>
      <c r="DX13" s="147">
        <v>-39.200000000000003</v>
      </c>
    </row>
    <row r="14" spans="1:128" ht="16" thickBot="1">
      <c r="A14" s="237" t="s">
        <v>374</v>
      </c>
      <c r="B14" s="241" t="s">
        <v>376</v>
      </c>
      <c r="C14" s="514" t="s">
        <v>28</v>
      </c>
      <c r="D14" s="515">
        <v>4</v>
      </c>
      <c r="E14" s="516">
        <v>1000</v>
      </c>
      <c r="F14" s="517">
        <v>8</v>
      </c>
      <c r="G14" s="359">
        <v>0</v>
      </c>
      <c r="H14" s="100" t="s">
        <v>5</v>
      </c>
      <c r="I14" s="357">
        <v>0</v>
      </c>
      <c r="J14" s="243">
        <v>29</v>
      </c>
      <c r="K14" s="144" t="s">
        <v>269</v>
      </c>
      <c r="L14" s="243">
        <v>100</v>
      </c>
      <c r="M14" s="144" t="s">
        <v>269</v>
      </c>
      <c r="N14" s="272">
        <v>70</v>
      </c>
      <c r="O14" s="109">
        <f>IF(Settings!K$4=1,Q14,IF(Settings!K$4=2,P14,IF(Settings!K$4=3,Q14,IF(Settings!K$4=4,W14,IF(Settings!K$4=5,Q14,IF(Settings!K$4=7,W14,IF(Settings!K$4=8,Q14,IF(Settings!K$4=9,W14,W14))))))))</f>
        <v>5.6018626196823869</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40">
        <f t="shared" ref="W14:W15" si="24">SQRT(2^S14)/((2^S14)-1)</f>
        <v>5.6018626196823869</v>
      </c>
      <c r="X14" s="148">
        <v>2</v>
      </c>
      <c r="Y14" s="182"/>
      <c r="Z14" s="183"/>
      <c r="AA14" s="189"/>
      <c r="AB14" s="404">
        <v>9</v>
      </c>
      <c r="AC14" s="697">
        <f t="shared" ref="AC14:AH15" si="25">IF($AM$1=1,AJ14,IF($AM$1=2,AJ14,IF($AM$1=3,BD14,IF($AM$1=4,DH14,IF($AM$1=5,AX14,IF($AM$1=6,AX14,IF($AM$1=7,AX14,IF($AM$1=8,AQ14,IF($AM$1=9,AQ14,IF($AM$1=10,BK14,IF($AM$1=11,BR14,IF($AM$1=12,BY14,IF($AM$1=13,CF14,IF($AM$1=14,CM14,IF($AM$1=15,CT14,IF($AM$1=17,DQ14,DA14))))))))))))))))</f>
        <v>0</v>
      </c>
      <c r="AD14" s="691">
        <f t="shared" si="25"/>
        <v>0</v>
      </c>
      <c r="AE14" s="714">
        <f t="shared" si="25"/>
        <v>9.7684380556507477</v>
      </c>
      <c r="AF14" s="688">
        <f t="shared" si="25"/>
        <v>42</v>
      </c>
      <c r="AG14" s="398">
        <f t="shared" si="25"/>
        <v>670</v>
      </c>
      <c r="AH14" s="761">
        <f t="shared" si="25"/>
        <v>8</v>
      </c>
      <c r="AI14" s="708">
        <f>IF($AM$1=1,AP14,IF($AM$1=2,AP14,IF($AM$1=3,BJ14,IF($AM$1=4,DN14,IF($AM$1=5,BD14,IF($AM$1=6,BD14,IF($AM$1=7,BD14,IF($AM$1=8,AW14,IF($AM$1=9,AW14,IF($AM$1=10,BQ14,IF($AM$1=11,BX14,IF($AM$1=12,CE14,IF($AM$1=13,CL14,IF($AM$1=14,CS14,IF($AM$1=15,CZ14,IF($AM$1=17,DY14,DG14))))))))))))))))</f>
        <v>0</v>
      </c>
      <c r="AJ14" s="253"/>
      <c r="AK14" s="165"/>
      <c r="AL14" s="563">
        <f>AB14-(L$2-32)</f>
        <v>9</v>
      </c>
      <c r="AM14" s="564">
        <v>8</v>
      </c>
      <c r="AN14" s="565">
        <f>AM14*16</f>
        <v>128</v>
      </c>
      <c r="AO14" s="387">
        <v>6</v>
      </c>
      <c r="AP14" s="686"/>
      <c r="AQ14" s="680">
        <v>95</v>
      </c>
      <c r="AR14" s="681">
        <f>IF(((AQ14*(10^(8/20)))+AQ14)&gt;(IF(F14=4,110,109.5)*1.41),6,8)</f>
        <v>6</v>
      </c>
      <c r="AS14" s="680">
        <f>IF((ROUNDDOWN(SQRT(E14*F14)*0.75,0))&gt;IF(F14=4,110,109.5),IF(F14=4,110,109.5),(ROUNDDOWN(SQRT(E14*F14)*0.75,0)))</f>
        <v>67</v>
      </c>
      <c r="AT14" s="682">
        <f>VLOOKUP($D14,Settings!$R$7:$U$16,(IF($C14="LF",2,IF($C14="MF",3,4))),FALSE)</f>
        <v>12</v>
      </c>
      <c r="AU14" s="682" t="s">
        <v>451</v>
      </c>
      <c r="AV14" s="387"/>
      <c r="AX14" s="387">
        <f>ROUNDDOWN((20*(LOG10(($AS14*1.333)/0.7754)))-$L$2,0)</f>
        <v>9</v>
      </c>
      <c r="AY14" s="165">
        <f>IF($C14="LF",6,8)</f>
        <v>6</v>
      </c>
      <c r="AZ14" s="253">
        <f>ROUNDDOWN(SQRT($E14*$F14)*0.75,0)</f>
        <v>67</v>
      </c>
      <c r="BA14" s="166">
        <f>VLOOKUP($D14,Settings!$R$7:$U$16,(IF($C14="LF",2,IF($C14="MF",3,4))),FALSE)</f>
        <v>12</v>
      </c>
      <c r="BB14" s="166" t="str">
        <f>(IF($C14="LF","2.0X","4.0X"))</f>
        <v>2.0X</v>
      </c>
      <c r="BC14" s="571"/>
      <c r="BD14" s="571"/>
      <c r="BE14" s="572"/>
      <c r="BF14" s="496">
        <f>AS14</f>
        <v>67</v>
      </c>
      <c r="BG14" s="497">
        <f>AT14</f>
        <v>12</v>
      </c>
      <c r="BH14" s="497">
        <f>BG14*2</f>
        <v>24</v>
      </c>
      <c r="BI14" s="263">
        <f>AQ14*1.41</f>
        <v>133.94999999999999</v>
      </c>
      <c r="BJ14" s="263"/>
      <c r="BK14" s="680">
        <f>IF((BM14*1.333)&gt;IF(F14=4,110,109.5),IF(F14=4,110,109.5),(BM14*1.333))</f>
        <v>89.310999999999993</v>
      </c>
      <c r="BL14" s="681">
        <f>IF(((BK14*(10^(8/20)))+BK14)&gt;(IF(F14=4,110,109.5)*1.41),6,8)</f>
        <v>6</v>
      </c>
      <c r="BM14" s="680">
        <f>IF((ROUNDDOWN(SQRT(E14*F14)*0.75,0))&gt;IF(F14=4,110,109.5),IF(F14=4,110,109.5),(ROUNDDOWN(SQRT(E14*F14)*0.75,0)))</f>
        <v>67</v>
      </c>
      <c r="BN14" s="682">
        <f>VLOOKUP($D14,Settings!$R$7:$U$16,(IF($C14="LF",2,IF($C14="MF",3,4))),FALSE)</f>
        <v>12</v>
      </c>
      <c r="BO14" s="682" t="str">
        <f>(IF($C14="LF","2.0X","4.0X"))</f>
        <v>2.0X</v>
      </c>
      <c r="BQ14" s="776"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80">
        <f>IF((BT14*1.333)&gt;IF(F14=4,100,109.5),IF(F14=4,100,109.5),(BT14*1.333))</f>
        <v>89.310999999999993</v>
      </c>
      <c r="BS14" s="681">
        <f>IF(((BR14*(10^(8/20)))+BR14)&gt;(IF(F14=4,100,109.5)*1.41),6,8)</f>
        <v>6</v>
      </c>
      <c r="BT14" s="680">
        <f>IF((ROUNDDOWN(SQRT(E14*F14)*0.75,0))&gt;IF(F14=4,100,109.5),IF(F14=4,100,109.5),(ROUNDDOWN(SQRT(E14*F14)*0.75,0)))</f>
        <v>67</v>
      </c>
      <c r="BU14" s="682">
        <f>VLOOKUP($D14,Settings!$R$7:$U$16,(IF($C14="LF",2,IF($C14="MF",3,4))),FALSE)</f>
        <v>12</v>
      </c>
      <c r="BV14" s="682" t="str">
        <f>(IF($C14="LF","2.0X","4.0X"))</f>
        <v>2.0X</v>
      </c>
      <c r="BX14" s="687"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80">
        <f>IF((CA14*1.333)&gt;IF(F14=4,77,109.5),IF(F14=4,77,109.5),(CA14*1.333))</f>
        <v>89.310999999999993</v>
      </c>
      <c r="BZ14" s="681">
        <f>IF(((BY14*(10^(8/20)))+BY14)&gt;(IF(F14=4,77,109.5)*1.41),6,8)</f>
        <v>6</v>
      </c>
      <c r="CA14" s="680">
        <f>IF((ROUNDDOWN(SQRT(E14*F14)*0.75,0))&gt;IF(F14=4,77,109.5),IF(F14=4,77,109.5),(ROUNDDOWN(SQRT(E14*F14)*0.75,0)))</f>
        <v>67</v>
      </c>
      <c r="CB14" s="682">
        <f>VLOOKUP($D14,Settings!$R$7:$U$16,(IF($C14="LF",2,IF($C14="MF",3,4))),FALSE)</f>
        <v>12</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80">
        <f>IF((CH14*1.333)&gt;IF(F14=4,100,109.5),IF(F14=4,100,109.5),(CH14*1.333))</f>
        <v>89.310999999999993</v>
      </c>
      <c r="CG14" s="681">
        <f>IF(((CF14*(10^(8/20)))+CF14)&gt;(IF(F14=4,100,109.5)*1.41),6,8)</f>
        <v>6</v>
      </c>
      <c r="CH14" s="680">
        <f>IF((ROUNDDOWN(SQRT(E14*F14)*0.75,0))&gt;IF(F14=4,100,109.5),IF(F14=4,100,109.5),(ROUNDDOWN(SQRT(E14*F14)*0.75,0)))</f>
        <v>67</v>
      </c>
      <c r="CI14" s="682">
        <f>VLOOKUP($D14,Settings!$R$7:$U$16,(IF($C14="LF",2,IF($C14="MF",3,4))),FALSE)</f>
        <v>12</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80">
        <f>IF((CO14*1.333)&gt;IF(F14=4,71,100),IF(F14=4,71,100),(CO14*1.333))</f>
        <v>89.310999999999993</v>
      </c>
      <c r="CN14" s="681">
        <f>IF(((CM14*(10^(8/20)))+CM14)&gt;(IF(F14=4,71,100)*1.41),6,8)</f>
        <v>6</v>
      </c>
      <c r="CO14" s="680">
        <f>IF((ROUNDDOWN(SQRT(E14*F14)*0.75,0))&gt;IF(F14=4,71,100),IF(F14=4,71,100),(ROUNDDOWN(SQRT(E14*F14)*0.75,0)))</f>
        <v>67</v>
      </c>
      <c r="CP14" s="682">
        <f>VLOOKUP($D14,Settings!$R$7:$U$16,(IF($C14="LF",2,IF($C14="MF",3,4))),FALSE)</f>
        <v>12</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80">
        <f>IF((CV14*1.333)&gt;IF(F14=4,55,77.5),IF(F14=4,55,77.5),(CV14*1.333))</f>
        <v>77.5</v>
      </c>
      <c r="CU14" s="681">
        <f>IF(((CT14*(10^(8/20)))+CT14)&gt;(IF(F14=4,55,77.5)*1.41),6,8)</f>
        <v>6</v>
      </c>
      <c r="CV14" s="680">
        <f>IF((ROUNDDOWN(SQRT(E14*F14)*0.75,0))&gt;IF(F14=4,55,77.5),IF(F14=4,55,77.5),(ROUNDDOWN(SQRT(E14*F14)*0.75,0)))</f>
        <v>67</v>
      </c>
      <c r="CW14" s="682">
        <f>VLOOKUP($D14,Settings!$R$7:$U$16,(IF($C14="LF",2,IF($C14="MF",3,4))),FALSE)</f>
        <v>12</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80">
        <f>IF((DC14*1.333)&gt;IF(F14=4,40,56.6),IF(F14=4,40,56.6),(DC14*1.333))</f>
        <v>56.6</v>
      </c>
      <c r="DB14" s="681">
        <f>IF(((DA14*(10^(8/20)))+DA14)&gt;(IF(F14=4,40,56.6)*1.41),6,8)</f>
        <v>6</v>
      </c>
      <c r="DC14" s="680">
        <f>IF((ROUNDDOWN(SQRT(E14*F14)*0.75,0))&gt;IF(F14=4,40,56.6),IF(F14=4,40,56.6),(ROUNDDOWN(SQRT(E14*F14)*0.75,0)))</f>
        <v>56.6</v>
      </c>
      <c r="DD14" s="682">
        <f>VLOOKUP($D14,Settings!$R$7:$U$16,(IF($C14="LF",2,IF($C14="MF",3,4))),FALSE)</f>
        <v>12</v>
      </c>
      <c r="DE14" s="682" t="str">
        <f>(IF($C14="LF","2.0X","4.0X"))</f>
        <v>2.0X</v>
      </c>
      <c r="DG14" s="709"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3"/>
      <c r="DI14" s="165"/>
      <c r="DJ14" s="253" t="str">
        <f>VLOOKUP(DP14,$DW$9:$DX$213,2,TRUE)</f>
        <v>Out</v>
      </c>
      <c r="DK14" s="166"/>
      <c r="DL14" s="166"/>
      <c r="DM14" s="72"/>
      <c r="DN14" s="709"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611">
        <f>IF(C14="LF",(E14*1.33),IF(C14="MID",(E14*1.26),E14*1.19))</f>
        <v>1330</v>
      </c>
      <c r="DP14" s="615">
        <f>(SQRT(F14*DO14))-1</f>
        <v>102.15037566582102</v>
      </c>
      <c r="DQ14" s="615"/>
      <c r="DR14" s="615"/>
      <c r="DS14" s="563">
        <f t="shared" ref="DS14:DS15" si="26">(20*LOG10(AQ14/0.775))-$L$2</f>
        <v>9.7684380556507477</v>
      </c>
      <c r="DT14" s="827">
        <v>42</v>
      </c>
      <c r="DU14" s="827">
        <v>670</v>
      </c>
      <c r="DV14" s="387">
        <v>8</v>
      </c>
      <c r="DW14" s="607">
        <v>0.6</v>
      </c>
      <c r="DX14" s="147">
        <v>-39.4</v>
      </c>
    </row>
    <row r="15" spans="1:128" ht="15">
      <c r="A15" s="234" t="s">
        <v>375</v>
      </c>
      <c r="B15" s="82" t="s">
        <v>377</v>
      </c>
      <c r="C15" s="344" t="s">
        <v>28</v>
      </c>
      <c r="D15" s="518">
        <v>4</v>
      </c>
      <c r="E15" s="318">
        <v>800</v>
      </c>
      <c r="F15" s="519">
        <v>8</v>
      </c>
      <c r="G15" s="728">
        <v>-2.5</v>
      </c>
      <c r="H15" s="452" t="s">
        <v>9</v>
      </c>
      <c r="I15" s="358">
        <v>3.5</v>
      </c>
      <c r="J15" s="118">
        <v>29</v>
      </c>
      <c r="K15" s="143" t="s">
        <v>269</v>
      </c>
      <c r="L15" s="118">
        <v>100</v>
      </c>
      <c r="M15" s="143" t="s">
        <v>269</v>
      </c>
      <c r="N15" s="118">
        <v>70</v>
      </c>
      <c r="O15" s="110">
        <f>IF(Settings!K$4=1,Q15,IF(Settings!K$4=2,P15,IF(Settings!K$4=3,Q15,IF(Settings!K$4=4,W15,IF(Settings!K$4=5,Q15,IF(Settings!K$4=7,W15,IF(Settings!K$4=8,Q15,IF(Settings!K$4=9,W15,W15))))))))</f>
        <v>5.6018626196823869</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98">
        <f t="shared" si="25"/>
        <v>0</v>
      </c>
      <c r="AD15" s="692">
        <f t="shared" si="25"/>
        <v>0</v>
      </c>
      <c r="AE15" s="715">
        <f t="shared" si="25"/>
        <v>8.166507775682625</v>
      </c>
      <c r="AF15" s="689">
        <f t="shared" si="25"/>
        <v>42</v>
      </c>
      <c r="AG15" s="399">
        <f t="shared" si="25"/>
        <v>670</v>
      </c>
      <c r="AH15" s="762">
        <f t="shared" si="25"/>
        <v>8</v>
      </c>
      <c r="AI15" s="708">
        <f>IF($AM$1=1,AP15,IF($AM$1=2,AP15,IF($AM$1=3,BJ15,IF($AM$1=4,DN15,IF($AM$1=5,BD15,IF($AM$1=6,BD15,IF($AM$1=7,BD15,IF($AM$1=8,AW15,IF($AM$1=9,AW15,IF($AM$1=10,BQ15,IF($AM$1=11,BX15,IF($AM$1=12,CE15,IF($AM$1=13,CL15,IF($AM$1=14,CS15,IF($AM$1=15,CZ15,IF($AM$1=17,DY15,DG15))))))))))))))))</f>
        <v>0</v>
      </c>
      <c r="AJ15" s="253"/>
      <c r="AK15" s="165"/>
      <c r="AL15" s="563">
        <f>AB15-(L$2-32)</f>
        <v>6</v>
      </c>
      <c r="AM15" s="564">
        <v>8</v>
      </c>
      <c r="AN15" s="565">
        <f>AM15*16</f>
        <v>128</v>
      </c>
      <c r="AO15" s="387">
        <v>6</v>
      </c>
      <c r="AP15" s="686"/>
      <c r="AQ15" s="680">
        <v>79</v>
      </c>
      <c r="AR15" s="681">
        <f>IF(((AQ15*(10^(8/20)))+AQ15)&gt;(IF(F15=4,110,109.5)*1.41),6,8)</f>
        <v>6</v>
      </c>
      <c r="AS15" s="680">
        <v>56</v>
      </c>
      <c r="AT15" s="682">
        <f>VLOOKUP($D15,Settings!$R$7:$U$16,(IF($C15="LF",2,IF($C15="MF",3,4))),FALSE)</f>
        <v>12</v>
      </c>
      <c r="AU15" s="682" t="s">
        <v>451</v>
      </c>
      <c r="AV15" s="387"/>
      <c r="AX15" s="387">
        <f>ROUNDDOWN((20*(LOG10(($AS15*1.333)/0.7754)))-$L$2,0)</f>
        <v>7</v>
      </c>
      <c r="AY15" s="165">
        <f>IF($C15="LF",6,8)</f>
        <v>6</v>
      </c>
      <c r="AZ15" s="253">
        <f>ROUNDDOWN(SQRT($E15*$F15)*0.75,0)</f>
        <v>60</v>
      </c>
      <c r="BA15" s="166">
        <f>VLOOKUP($D15,Settings!$R$7:$U$16,(IF($C15="LF",2,IF($C15="MF",3,4))),FALSE)</f>
        <v>12</v>
      </c>
      <c r="BB15" s="166" t="str">
        <f>(IF($C15="LF","2.0X","4.0X"))</f>
        <v>2.0X</v>
      </c>
      <c r="BC15" s="571"/>
      <c r="BD15" s="571"/>
      <c r="BE15" s="572"/>
      <c r="BF15" s="496">
        <f>AS15</f>
        <v>56</v>
      </c>
      <c r="BG15" s="497">
        <f>AT15</f>
        <v>12</v>
      </c>
      <c r="BH15" s="497">
        <f>BG15*2</f>
        <v>24</v>
      </c>
      <c r="BI15" s="263">
        <f>AQ15*1.41</f>
        <v>111.39</v>
      </c>
      <c r="BJ15" s="263"/>
      <c r="BK15" s="680">
        <f>IF((BM15*1.333)&gt;IF(F15=4,110,109.5),IF(F15=4,110,109.5),(BM15*1.333))</f>
        <v>79.98</v>
      </c>
      <c r="BL15" s="681">
        <f>IF(((BK15*(10^(8/20)))+BK15)&gt;(IF(F15=4,110,109.5)*1.41),6,8)</f>
        <v>6</v>
      </c>
      <c r="BM15" s="680">
        <f>IF((ROUNDDOWN(SQRT(E15*F15)*0.75,0))&gt;IF(F15=4,110,109.5),IF(F15=4,110,109.5),(ROUNDDOWN(SQRT(E15*F15)*0.75,0)))</f>
        <v>60</v>
      </c>
      <c r="BN15" s="682">
        <f>VLOOKUP($D15,Settings!$R$7:$U$16,(IF($C15="LF",2,IF($C15="MF",3,4))),FALSE)</f>
        <v>12</v>
      </c>
      <c r="BO15" s="682" t="str">
        <f>(IF($C15="LF","2.0X","4.0X"))</f>
        <v>2.0X</v>
      </c>
      <c r="BQ15" s="776"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80">
        <f>IF((BT15*1.333)&gt;IF(F15=4,100,109.5),IF(F15=4,100,109.5),(BT15*1.333))</f>
        <v>79.98</v>
      </c>
      <c r="BS15" s="681">
        <f>IF(((BR15*(10^(8/20)))+BR15)&gt;(IF(F15=4,100,109.5)*1.41),6,8)</f>
        <v>6</v>
      </c>
      <c r="BT15" s="680">
        <f>IF((ROUNDDOWN(SQRT(E15*F15)*0.75,0))&gt;IF(F15=4,100,109.5),IF(F15=4,100,109.5),(ROUNDDOWN(SQRT(E15*F15)*0.75,0)))</f>
        <v>60</v>
      </c>
      <c r="BU15" s="682">
        <f>VLOOKUP($D15,Settings!$R$7:$U$16,(IF($C15="LF",2,IF($C15="MF",3,4))),FALSE)</f>
        <v>12</v>
      </c>
      <c r="BV15" s="682" t="str">
        <f>(IF($C15="LF","2.0X","4.0X"))</f>
        <v>2.0X</v>
      </c>
      <c r="BX15" s="687"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80">
        <f>IF((CA15*1.333)&gt;IF(F15=4,77,109.5),IF(F15=4,77,109.5),(CA15*1.333))</f>
        <v>79.98</v>
      </c>
      <c r="BZ15" s="681">
        <f>IF(((BY15*(10^(8/20)))+BY15)&gt;(IF(F15=4,77,109.5)*1.41),6,8)</f>
        <v>6</v>
      </c>
      <c r="CA15" s="680">
        <f>IF((ROUNDDOWN(SQRT(E15*F15)*0.75,0))&gt;IF(F15=4,77,109.5),IF(F15=4,77,109.5),(ROUNDDOWN(SQRT(E15*F15)*0.75,0)))</f>
        <v>60</v>
      </c>
      <c r="CB15" s="682">
        <f>VLOOKUP($D15,Settings!$R$7:$U$16,(IF($C15="LF",2,IF($C15="MF",3,4))),FALSE)</f>
        <v>12</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80">
        <f>IF((CH15*1.333)&gt;IF(F15=4,100,109.5),IF(F15=4,100,109.5),(CH15*1.333))</f>
        <v>79.98</v>
      </c>
      <c r="CG15" s="681">
        <f>IF(((CF15*(10^(8/20)))+CF15)&gt;(IF(F15=4,100,109.5)*1.41),6,8)</f>
        <v>6</v>
      </c>
      <c r="CH15" s="680">
        <f>IF((ROUNDDOWN(SQRT(E15*F15)*0.75,0))&gt;IF(F15=4,100,109.5),IF(F15=4,100,109.5),(ROUNDDOWN(SQRT(E15*F15)*0.75,0)))</f>
        <v>60</v>
      </c>
      <c r="CI15" s="682">
        <f>VLOOKUP($D15,Settings!$R$7:$U$16,(IF($C15="LF",2,IF($C15="MF",3,4))),FALSE)</f>
        <v>12</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80">
        <f>IF((CO15*1.333)&gt;IF(F15=4,71,100),IF(F15=4,71,100),(CO15*1.333))</f>
        <v>79.98</v>
      </c>
      <c r="CN15" s="681">
        <f>IF(((CM15*(10^(8/20)))+CM15)&gt;(IF(F15=4,71,100)*1.41),6,8)</f>
        <v>6</v>
      </c>
      <c r="CO15" s="680">
        <f>IF((ROUNDDOWN(SQRT(E15*F15)*0.75,0))&gt;IF(F15=4,71,100),IF(F15=4,71,100),(ROUNDDOWN(SQRT(E15*F15)*0.75,0)))</f>
        <v>60</v>
      </c>
      <c r="CP15" s="682">
        <f>VLOOKUP($D15,Settings!$R$7:$U$16,(IF($C15="LF",2,IF($C15="MF",3,4))),FALSE)</f>
        <v>12</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80">
        <f>IF((CV15*1.333)&gt;IF(F15=4,55,77.5),IF(F15=4,55,77.5),(CV15*1.333))</f>
        <v>77.5</v>
      </c>
      <c r="CU15" s="681">
        <f>IF(((CT15*(10^(8/20)))+CT15)&gt;(IF(F15=4,55,77.5)*1.41),6,8)</f>
        <v>6</v>
      </c>
      <c r="CV15" s="680">
        <f>IF((ROUNDDOWN(SQRT(E15*F15)*0.75,0))&gt;IF(F15=4,55,77.5),IF(F15=4,55,77.5),(ROUNDDOWN(SQRT(E15*F15)*0.75,0)))</f>
        <v>60</v>
      </c>
      <c r="CW15" s="682">
        <f>VLOOKUP($D15,Settings!$R$7:$U$16,(IF($C15="LF",2,IF($C15="MF",3,4))),FALSE)</f>
        <v>12</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80">
        <f>IF((DC15*1.333)&gt;IF(F15=4,40,56.6),IF(F15=4,40,56.6),(DC15*1.333))</f>
        <v>56.6</v>
      </c>
      <c r="DB15" s="681">
        <f>IF(((DA15*(10^(8/20)))+DA15)&gt;(IF(F15=4,40,56.6)*1.41),6,8)</f>
        <v>6</v>
      </c>
      <c r="DC15" s="680">
        <f>IF((ROUNDDOWN(SQRT(E15*F15)*0.75,0))&gt;IF(F15=4,40,56.6),IF(F15=4,40,56.6),(ROUNDDOWN(SQRT(E15*F15)*0.75,0)))</f>
        <v>56.6</v>
      </c>
      <c r="DD15" s="682">
        <f>VLOOKUP($D15,Settings!$R$7:$U$16,(IF($C15="LF",2,IF($C15="MF",3,4))),FALSE)</f>
        <v>12</v>
      </c>
      <c r="DE15" s="682" t="str">
        <f>(IF($C15="LF","2.0X","4.0X"))</f>
        <v>2.0X</v>
      </c>
      <c r="DG15" s="709"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3"/>
      <c r="DI15" s="165"/>
      <c r="DJ15" s="253" t="str">
        <f>VLOOKUP(DP15,$DW$9:$DX$213,2,TRUE)</f>
        <v>Out</v>
      </c>
      <c r="DK15" s="166"/>
      <c r="DL15" s="166"/>
      <c r="DM15" s="72"/>
      <c r="DN15" s="709"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611">
        <f>IF(C15="LF",(E15*1.33),IF(C15="MID",(E15*1.26),E15*1.19))</f>
        <v>1064</v>
      </c>
      <c r="DP15" s="615">
        <f>(SQRT(F15*DO15))-1</f>
        <v>91.260500757366373</v>
      </c>
      <c r="DQ15" s="615"/>
      <c r="DR15" s="615"/>
      <c r="DS15" s="563">
        <f t="shared" si="26"/>
        <v>8.166507775682625</v>
      </c>
      <c r="DT15" s="827">
        <v>42</v>
      </c>
      <c r="DU15" s="827">
        <v>670</v>
      </c>
      <c r="DV15" s="387">
        <v>8</v>
      </c>
      <c r="DW15" s="607">
        <v>0.6</v>
      </c>
      <c r="DX15" s="147">
        <v>-39.6</v>
      </c>
    </row>
    <row r="16" spans="1:128" ht="15">
      <c r="A16" s="234"/>
      <c r="B16" s="82"/>
      <c r="C16" s="344"/>
      <c r="D16" s="518"/>
      <c r="E16" s="318"/>
      <c r="F16" s="519"/>
      <c r="G16" s="252"/>
      <c r="H16" s="101"/>
      <c r="I16" s="358"/>
      <c r="J16" s="118"/>
      <c r="K16" s="143"/>
      <c r="L16" s="118"/>
      <c r="M16" s="143"/>
      <c r="N16" s="102">
        <v>100</v>
      </c>
      <c r="O16" s="366" t="str">
        <f>IF(Settings!K$4=1,Q16,IF(Settings!K$4=2,P16,IF(Settings!K$4=3,Q16,IF(Settings!K$4=4,W16,IF(Settings!K$4=5,Q16,IF(Settings!K$4=7,W16,IF(Settings!K$4=8,Q16,IF(Settings!K$4=9,W16,W16))))))))</f>
        <v>Hi Shelf 2nd Order</v>
      </c>
      <c r="P16" s="145" t="s">
        <v>293</v>
      </c>
      <c r="Q16" s="145" t="s">
        <v>294</v>
      </c>
      <c r="R16" s="72" t="e">
        <f t="shared" si="19"/>
        <v>#VALUE!</v>
      </c>
      <c r="S16" s="72" t="e">
        <f t="shared" si="20"/>
        <v>#VALUE!</v>
      </c>
      <c r="T16" s="72">
        <f t="shared" si="21"/>
        <v>4.5</v>
      </c>
      <c r="U16" s="72">
        <f t="shared" si="22"/>
        <v>0.77750249999999999</v>
      </c>
      <c r="V16" s="72" t="e">
        <f t="shared" si="23"/>
        <v>#VALUE!</v>
      </c>
      <c r="W16" s="145" t="s">
        <v>293</v>
      </c>
      <c r="X16" s="149">
        <v>-4.5</v>
      </c>
      <c r="Y16" s="184"/>
      <c r="Z16" s="185"/>
      <c r="AA16" s="191"/>
      <c r="AB16" s="191"/>
      <c r="AC16" s="394"/>
      <c r="AD16" s="393"/>
      <c r="AE16" s="401"/>
      <c r="AF16" s="541"/>
      <c r="AG16" s="555"/>
      <c r="AH16" s="556"/>
      <c r="AJ16" s="253"/>
      <c r="AK16" s="165"/>
      <c r="AL16" s="563"/>
      <c r="AM16" s="564"/>
      <c r="AN16" s="565"/>
      <c r="AO16" s="387"/>
      <c r="AP16" s="686"/>
      <c r="AQ16" s="680"/>
      <c r="AR16" s="681"/>
      <c r="AS16" s="680"/>
      <c r="AT16" s="682"/>
      <c r="AU16" s="682"/>
      <c r="AV16" s="566"/>
      <c r="AW16" s="571"/>
      <c r="AX16" s="566"/>
      <c r="AY16" s="165"/>
      <c r="AZ16" s="253"/>
      <c r="BA16" s="166"/>
      <c r="BB16" s="166"/>
      <c r="BC16" s="571"/>
      <c r="BD16" s="571"/>
      <c r="BE16" s="572"/>
      <c r="BF16" s="496"/>
      <c r="BG16" s="497"/>
      <c r="BH16" s="497"/>
      <c r="BI16" s="263"/>
      <c r="BJ16" s="263"/>
      <c r="BK16" s="263"/>
      <c r="BL16" s="263"/>
      <c r="BM16" s="263"/>
      <c r="BN16" s="263"/>
      <c r="BO16" s="263"/>
      <c r="DH16" s="253"/>
      <c r="DI16" s="165"/>
      <c r="DJ16" s="165"/>
      <c r="DK16" s="166"/>
      <c r="DL16" s="166"/>
      <c r="DM16" s="387"/>
      <c r="DN16" s="780"/>
      <c r="DO16" s="611"/>
      <c r="DP16" s="615"/>
      <c r="DQ16" s="615"/>
      <c r="DR16" s="615"/>
      <c r="DS16" s="615"/>
      <c r="DT16" s="615"/>
      <c r="DU16" s="615"/>
      <c r="DV16" s="615"/>
      <c r="DW16" s="607">
        <v>0.6</v>
      </c>
      <c r="DX16" s="147">
        <v>-39.799999999999997</v>
      </c>
    </row>
    <row r="17" spans="1:191" ht="16" thickBot="1">
      <c r="A17" s="250"/>
      <c r="B17" s="329"/>
      <c r="C17" s="520"/>
      <c r="D17" s="521"/>
      <c r="E17" s="522"/>
      <c r="F17" s="523"/>
      <c r="G17" s="360"/>
      <c r="H17" s="333"/>
      <c r="I17" s="361"/>
      <c r="J17" s="335"/>
      <c r="K17" s="99"/>
      <c r="L17" s="335"/>
      <c r="M17" s="99"/>
      <c r="N17" s="74"/>
      <c r="O17" s="111"/>
      <c r="P17" s="105"/>
      <c r="Q17" s="74"/>
      <c r="R17" s="74"/>
      <c r="S17" s="74"/>
      <c r="T17" s="74"/>
      <c r="U17" s="74"/>
      <c r="V17" s="74"/>
      <c r="W17" s="337"/>
      <c r="X17" s="151"/>
      <c r="Y17" s="186"/>
      <c r="Z17" s="187"/>
      <c r="AA17" s="193"/>
      <c r="AB17" s="405"/>
      <c r="AC17" s="395"/>
      <c r="AD17" s="397"/>
      <c r="AE17" s="403"/>
      <c r="AF17" s="557"/>
      <c r="AG17" s="558"/>
      <c r="AH17" s="559"/>
      <c r="AJ17" s="253"/>
      <c r="AK17" s="165"/>
      <c r="AL17" s="563"/>
      <c r="AM17" s="564"/>
      <c r="AN17" s="565"/>
      <c r="AO17" s="387"/>
      <c r="AP17" s="686"/>
      <c r="AQ17" s="680"/>
      <c r="AR17" s="681"/>
      <c r="AS17" s="680"/>
      <c r="AT17" s="682"/>
      <c r="AU17" s="682"/>
      <c r="AV17" s="566"/>
      <c r="AW17" s="571"/>
      <c r="AX17" s="566"/>
      <c r="AY17" s="165"/>
      <c r="AZ17" s="253"/>
      <c r="BA17" s="166"/>
      <c r="BB17" s="166"/>
      <c r="BC17" s="571"/>
      <c r="BD17" s="571"/>
      <c r="BE17" s="572"/>
      <c r="BF17" s="496"/>
      <c r="BG17" s="497"/>
      <c r="BH17" s="497"/>
      <c r="BI17" s="263"/>
      <c r="BJ17" s="263"/>
      <c r="BK17" s="263"/>
      <c r="BL17" s="263"/>
      <c r="BM17" s="263"/>
      <c r="BN17" s="263"/>
      <c r="BO17" s="263"/>
      <c r="DH17" s="253"/>
      <c r="DI17" s="165"/>
      <c r="DJ17" s="165"/>
      <c r="DK17" s="166"/>
      <c r="DL17" s="166"/>
      <c r="DM17" s="387"/>
      <c r="DN17" s="780"/>
      <c r="DO17" s="611"/>
      <c r="DP17" s="615"/>
      <c r="DQ17" s="615"/>
      <c r="DR17" s="615"/>
      <c r="DS17" s="615"/>
      <c r="DT17" s="615"/>
      <c r="DU17" s="615"/>
      <c r="DV17" s="615"/>
      <c r="DW17" s="607">
        <v>0.7</v>
      </c>
      <c r="DX17" s="147">
        <v>-37.200000000000003</v>
      </c>
    </row>
    <row r="18" spans="1:191" ht="16" thickBot="1">
      <c r="C18" s="344"/>
      <c r="D18" s="344"/>
      <c r="E18" s="344"/>
      <c r="F18" s="344"/>
      <c r="G18" s="75"/>
      <c r="AC18" s="396"/>
      <c r="AD18" s="393"/>
      <c r="AE18" s="560"/>
      <c r="AF18" s="541"/>
      <c r="AG18" s="541"/>
      <c r="AH18" s="561"/>
      <c r="AJ18" s="253"/>
      <c r="AK18" s="165"/>
      <c r="AL18" s="563"/>
      <c r="AM18" s="564"/>
      <c r="AN18" s="565"/>
      <c r="AO18" s="387"/>
      <c r="AP18" s="686"/>
      <c r="AQ18" s="680"/>
      <c r="AR18" s="681"/>
      <c r="AS18" s="680"/>
      <c r="AT18" s="682"/>
      <c r="AU18" s="682"/>
      <c r="AV18" s="566"/>
      <c r="AW18" s="571"/>
      <c r="AX18" s="566"/>
      <c r="AY18" s="165"/>
      <c r="AZ18" s="253"/>
      <c r="BA18" s="166"/>
      <c r="BB18" s="166"/>
      <c r="BC18" s="571"/>
      <c r="BD18" s="571"/>
      <c r="BE18" s="572"/>
      <c r="BF18" s="496"/>
      <c r="BG18" s="497"/>
      <c r="BH18" s="497"/>
      <c r="BI18" s="263"/>
      <c r="BJ18" s="263"/>
      <c r="BK18" s="263"/>
      <c r="BL18" s="263"/>
      <c r="BM18" s="263"/>
      <c r="BN18" s="263"/>
      <c r="BO18" s="263"/>
      <c r="DH18" s="253"/>
      <c r="DI18" s="165"/>
      <c r="DJ18" s="165"/>
      <c r="DK18" s="166"/>
      <c r="DL18" s="166"/>
      <c r="DM18" s="387"/>
      <c r="DN18" s="780"/>
      <c r="DO18" s="611"/>
      <c r="DP18" s="615"/>
      <c r="DQ18" s="615"/>
      <c r="DR18" s="615"/>
      <c r="DS18" s="615"/>
      <c r="DT18" s="615"/>
      <c r="DU18" s="615"/>
      <c r="DV18" s="615"/>
      <c r="DW18" s="607">
        <v>0.7</v>
      </c>
      <c r="DX18" s="147">
        <v>-37.4</v>
      </c>
    </row>
    <row r="19" spans="1:191" ht="15">
      <c r="A19" s="237" t="s">
        <v>329</v>
      </c>
      <c r="B19" s="241" t="s">
        <v>243</v>
      </c>
      <c r="C19" s="514" t="s">
        <v>28</v>
      </c>
      <c r="D19" s="515">
        <v>4.5</v>
      </c>
      <c r="E19" s="516">
        <v>3000</v>
      </c>
      <c r="F19" s="517">
        <v>3.2</v>
      </c>
      <c r="G19" s="359">
        <v>0</v>
      </c>
      <c r="H19" s="100" t="s">
        <v>5</v>
      </c>
      <c r="I19" s="357">
        <v>0</v>
      </c>
      <c r="J19" s="243">
        <v>28</v>
      </c>
      <c r="K19" s="144" t="s">
        <v>269</v>
      </c>
      <c r="L19" s="243">
        <v>80</v>
      </c>
      <c r="M19" s="144" t="s">
        <v>269</v>
      </c>
      <c r="N19" s="272">
        <v>32</v>
      </c>
      <c r="O19" s="109">
        <f>IF(Settings!K$4=1,Q19,IF(Settings!K$4=2,P19,IF(Settings!K$4=3,Q19,IF(Settings!K$4=4,W19,IF(Settings!K$4=5,Q19,IF(Settings!K$4=7,W19,IF(Settings!K$4=8,Q19,IF(Settings!K$4=9,W19,W19))))))))</f>
        <v>2.4430056583651609</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40">
        <f t="shared" ref="W19" si="32">SQRT(2^S19)/((2^S19)-1)</f>
        <v>2.4430056583651609</v>
      </c>
      <c r="X19" s="148">
        <v>8</v>
      </c>
      <c r="Y19" s="182"/>
      <c r="Z19" s="183"/>
      <c r="AA19" s="189"/>
      <c r="AB19" s="404">
        <v>9</v>
      </c>
      <c r="AC19" s="697">
        <f t="shared" ref="AC19:AH19" si="33">IF($AM$1=1,AJ19,IF($AM$1=2,AJ19,IF($AM$1=3,BD19,IF($AM$1=4,DH19,IF($AM$1=5,AX19,IF($AM$1=6,AX19,IF($AM$1=7,AX19,IF($AM$1=8,AQ19,IF($AM$1=9,AQ19,IF($AM$1=10,BK19,IF($AM$1=11,BR19,IF($AM$1=12,BY19,IF($AM$1=13,CF19,IF($AM$1=14,CM19,IF($AM$1=15,CT19,IF($AM$1=17,DQ19,DA19))))))))))))))))</f>
        <v>0</v>
      </c>
      <c r="AD19" s="691">
        <f t="shared" si="33"/>
        <v>0</v>
      </c>
      <c r="AE19" s="714">
        <f t="shared" si="33"/>
        <v>9.7684380556507477</v>
      </c>
      <c r="AF19" s="688">
        <f t="shared" si="33"/>
        <v>42</v>
      </c>
      <c r="AG19" s="398">
        <f t="shared" si="33"/>
        <v>670</v>
      </c>
      <c r="AH19" s="761">
        <f t="shared" si="33"/>
        <v>8</v>
      </c>
      <c r="AI19" s="708">
        <f>IF($AM$1=1,AP19,IF($AM$1=2,AP19,IF($AM$1=3,BJ19,IF($AM$1=4,DN19,IF($AM$1=5,BD19,IF($AM$1=6,BD19,IF($AM$1=7,BD19,IF($AM$1=8,AW19,IF($AM$1=9,AW19,IF($AM$1=10,BQ19,IF($AM$1=11,BX19,IF($AM$1=12,CE19,IF($AM$1=13,CL19,IF($AM$1=14,CS19,IF($AM$1=15,CZ19,IF($AM$1=17,DY19,DG19))))))))))))))))</f>
        <v>0</v>
      </c>
      <c r="AJ19" s="253"/>
      <c r="AK19" s="165"/>
      <c r="AL19" s="563">
        <f>AB19-(L$2-32)</f>
        <v>9</v>
      </c>
      <c r="AM19" s="564">
        <v>8</v>
      </c>
      <c r="AN19" s="565">
        <f>AM19*16</f>
        <v>128</v>
      </c>
      <c r="AO19" s="387">
        <v>6</v>
      </c>
      <c r="AP19" s="686"/>
      <c r="AQ19" s="680">
        <v>95</v>
      </c>
      <c r="AR19" s="681">
        <v>3</v>
      </c>
      <c r="AS19" s="680">
        <v>90</v>
      </c>
      <c r="AT19" s="682">
        <v>25</v>
      </c>
      <c r="AU19" s="682" t="s">
        <v>451</v>
      </c>
      <c r="AV19" s="387"/>
      <c r="AX19" s="387">
        <f>ROUNDDOWN((20*(LOG10(($AS19*1.333)/0.7754)))-$L$2,0)</f>
        <v>11</v>
      </c>
      <c r="AY19" s="165">
        <f>IF($C19="LF",6,8)</f>
        <v>6</v>
      </c>
      <c r="AZ19" s="253">
        <f>ROUNDDOWN(SQRT($E19*$F19)*0.75,0)</f>
        <v>73</v>
      </c>
      <c r="BA19" s="166">
        <f>VLOOKUP($D19,Settings!$R$7:$U$16,(IF($C19="LF",2,IF($C19="MF",3,4))),FALSE)</f>
        <v>14</v>
      </c>
      <c r="BB19" s="166" t="str">
        <f>(IF($C19="LF","2.0X","4.0X"))</f>
        <v>2.0X</v>
      </c>
      <c r="BC19" s="571"/>
      <c r="BD19" s="571"/>
      <c r="BE19" s="572"/>
      <c r="BF19" s="496">
        <f>AS19</f>
        <v>90</v>
      </c>
      <c r="BG19" s="497">
        <f>AT19</f>
        <v>25</v>
      </c>
      <c r="BH19" s="497">
        <f>BG19*2</f>
        <v>50</v>
      </c>
      <c r="BI19" s="263">
        <f>AQ19*1.41</f>
        <v>133.94999999999999</v>
      </c>
      <c r="BJ19" s="263"/>
      <c r="BK19" s="680">
        <f>IF((BM19*1.333)&gt;IF(F19=4,110,109.5),IF(F19=4,110,109.5),(BM19*1.333))</f>
        <v>97.308999999999997</v>
      </c>
      <c r="BL19" s="681">
        <f>IF(((BK19*(10^(8/20)))+BK19)&gt;(IF(F19=4,110,109.5)*1.41),6,8)</f>
        <v>6</v>
      </c>
      <c r="BM19" s="680">
        <f>IF((ROUNDDOWN(SQRT(E19*F19)*0.75,0))&gt;IF(F19=4,110,109.5),IF(F19=4,110,109.5),(ROUNDDOWN(SQRT(E19*F19)*0.75,0)))</f>
        <v>73</v>
      </c>
      <c r="BN19" s="682">
        <f>VLOOKUP($D19,Settings!$R$7:$U$16,(IF($C19="LF",2,IF($C19="MF",3,4))),FALSE)</f>
        <v>14</v>
      </c>
      <c r="BO19" s="682" t="str">
        <f>(IF($C19="LF","2.0X","4.0X"))</f>
        <v>2.0X</v>
      </c>
      <c r="BQ19" s="776"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80">
        <f>IF((BT19*1.333)&gt;IF(F19=4,100,109.5),IF(F19=4,100,109.5),(BT19*1.333))</f>
        <v>97.308999999999997</v>
      </c>
      <c r="BS19" s="681">
        <f>IF(((BR19*(10^(8/20)))+BR19)&gt;(IF(F19=4,100,109.5)*1.41),6,8)</f>
        <v>6</v>
      </c>
      <c r="BT19" s="680">
        <f>IF((ROUNDDOWN(SQRT(E19*F19)*0.75,0))&gt;IF(F19=4,100,109.5),IF(F19=4,100,109.5),(ROUNDDOWN(SQRT(E19*F19)*0.75,0)))</f>
        <v>73</v>
      </c>
      <c r="BU19" s="682">
        <f>VLOOKUP($D19,Settings!$R$7:$U$16,(IF($C19="LF",2,IF($C19="MF",3,4))),FALSE)</f>
        <v>14</v>
      </c>
      <c r="BV19" s="682" t="str">
        <f>(IF($C19="LF","2.0X","4.0X"))</f>
        <v>2.0X</v>
      </c>
      <c r="BX19" s="687"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80">
        <f>IF((CA19*1.333)&gt;IF(F19=4,77,109.5),IF(F19=4,77,109.5),(CA19*1.333))</f>
        <v>97.308999999999997</v>
      </c>
      <c r="BZ19" s="681">
        <f>IF(((BY19*(10^(8/20)))+BY19)&gt;(IF(F19=4,77,109.5)*1.41),6,8)</f>
        <v>6</v>
      </c>
      <c r="CA19" s="680">
        <f>IF((ROUNDDOWN(SQRT(E19*F19)*0.75,0))&gt;IF(F19=4,77,109.5),IF(F19=4,77,109.5),(ROUNDDOWN(SQRT(E19*F19)*0.75,0)))</f>
        <v>73</v>
      </c>
      <c r="CB19" s="682">
        <f>VLOOKUP($D19,Settings!$R$7:$U$16,(IF($C19="LF",2,IF($C19="MF",3,4))),FALSE)</f>
        <v>14</v>
      </c>
      <c r="CC19" s="682" t="str">
        <f>(IF($C19="LF","2.0X","4.0X"))</f>
        <v>2.0X</v>
      </c>
      <c r="CE19" s="709"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80">
        <f>IF((CH19*1.333)&gt;IF(F19=4,100,109.5),IF(F19=4,100,109.5),(CH19*1.333))</f>
        <v>97.308999999999997</v>
      </c>
      <c r="CG19" s="681">
        <f>IF(((CF19*(10^(8/20)))+CF19)&gt;(IF(F19=4,100,109.5)*1.41),6,8)</f>
        <v>6</v>
      </c>
      <c r="CH19" s="680">
        <f>IF((ROUNDDOWN(SQRT(E19*F19)*0.75,0))&gt;IF(F19=4,100,109.5),IF(F19=4,100,109.5),(ROUNDDOWN(SQRT(E19*F19)*0.75,0)))</f>
        <v>73</v>
      </c>
      <c r="CI19" s="682">
        <f>VLOOKUP($D19,Settings!$R$7:$U$16,(IF($C19="LF",2,IF($C19="MF",3,4))),FALSE)</f>
        <v>14</v>
      </c>
      <c r="CJ19" s="682" t="str">
        <f>(IF($C19="LF","2.0X","4.0X"))</f>
        <v>2.0X</v>
      </c>
      <c r="CL19" s="707"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80">
        <f>IF((CO19*1.333)&gt;IF(F19=4,71,100),IF(F19=4,71,100),(CO19*1.333))</f>
        <v>97.308999999999997</v>
      </c>
      <c r="CN19" s="681">
        <f>IF(((CM19*(10^(8/20)))+CM19)&gt;(IF(F19=4,71,100)*1.41),6,8)</f>
        <v>6</v>
      </c>
      <c r="CO19" s="680">
        <f>IF((ROUNDDOWN(SQRT(E19*F19)*0.75,0))&gt;IF(F19=4,71,100),IF(F19=4,71,100),(ROUNDDOWN(SQRT(E19*F19)*0.75,0)))</f>
        <v>73</v>
      </c>
      <c r="CP19" s="682">
        <f>VLOOKUP($D19,Settings!$R$7:$U$16,(IF($C19="LF",2,IF($C19="MF",3,4))),FALSE)</f>
        <v>14</v>
      </c>
      <c r="CQ19" s="682" t="str">
        <f>(IF($C19="LF","2.0X","4.0X"))</f>
        <v>2.0X</v>
      </c>
      <c r="CS19" s="707"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80">
        <f>IF((CV19*1.333)&gt;IF(F19=4,55,77.5),IF(F19=4,55,77.5),(CV19*1.333))</f>
        <v>77.5</v>
      </c>
      <c r="CU19" s="681">
        <f>IF(((CT19*(10^(8/20)))+CT19)&gt;(IF(F19=4,55,77.5)*1.41),6,8)</f>
        <v>6</v>
      </c>
      <c r="CV19" s="680">
        <f>IF((ROUNDDOWN(SQRT(E19*F19)*0.75,0))&gt;IF(F19=4,55,77.5),IF(F19=4,55,77.5),(ROUNDDOWN(SQRT(E19*F19)*0.75,0)))</f>
        <v>73</v>
      </c>
      <c r="CW19" s="682">
        <f>VLOOKUP($D19,Settings!$R$7:$U$16,(IF($C19="LF",2,IF($C19="MF",3,4))),FALSE)</f>
        <v>14</v>
      </c>
      <c r="CX19" s="682" t="str">
        <f>(IF($C19="LF","2.0X","4.0X"))</f>
        <v>2.0X</v>
      </c>
      <c r="CZ19" s="707"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80">
        <f>IF((DC19*1.333)&gt;IF(F19=4,40,56.6),IF(F19=4,40,56.6),(DC19*1.333))</f>
        <v>56.6</v>
      </c>
      <c r="DB19" s="681">
        <f>IF(((DA19*(10^(8/20)))+DA19)&gt;(IF(F19=4,40,56.6)*1.41),6,8)</f>
        <v>6</v>
      </c>
      <c r="DC19" s="680">
        <f>IF((ROUNDDOWN(SQRT(E19*F19)*0.75,0))&gt;IF(F19=4,40,56.6),IF(F19=4,40,56.6),(ROUNDDOWN(SQRT(E19*F19)*0.75,0)))</f>
        <v>56.6</v>
      </c>
      <c r="DD19" s="682">
        <f>VLOOKUP($D19,Settings!$R$7:$U$16,(IF($C19="LF",2,IF($C19="MF",3,4))),FALSE)</f>
        <v>14</v>
      </c>
      <c r="DE19" s="682" t="str">
        <f>(IF($C19="LF","2.0X","4.0X"))</f>
        <v>2.0X</v>
      </c>
      <c r="DG19" s="709"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3"/>
      <c r="DI19" s="165"/>
      <c r="DJ19" s="253" t="str">
        <f>VLOOKUP(DP19,$DW$9:$DX$213,2,TRUE)</f>
        <v>Out</v>
      </c>
      <c r="DK19" s="166"/>
      <c r="DL19" s="166"/>
      <c r="DM19" s="72"/>
      <c r="DN19" s="709"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611">
        <f>IF(C19="LF",(E19*1.33),IF(C19="MID",(E19*1.26),E19*1.19))</f>
        <v>3990</v>
      </c>
      <c r="DP19" s="615">
        <f>(SQRT(F19*DO19))-1</f>
        <v>111.99557513460428</v>
      </c>
      <c r="DQ19" s="615"/>
      <c r="DR19" s="615"/>
      <c r="DS19" s="563">
        <f>(20*LOG10(AQ19/0.775))-$L$2</f>
        <v>9.7684380556507477</v>
      </c>
      <c r="DT19" s="827">
        <v>42</v>
      </c>
      <c r="DU19" s="827">
        <v>670</v>
      </c>
      <c r="DV19" s="387">
        <v>8</v>
      </c>
      <c r="DW19" s="607">
        <v>0.7</v>
      </c>
      <c r="DX19" s="147">
        <v>-37.6</v>
      </c>
    </row>
    <row r="20" spans="1:191" ht="15">
      <c r="A20" s="234" t="s">
        <v>260</v>
      </c>
      <c r="B20" s="130"/>
      <c r="C20" s="524"/>
      <c r="D20" s="525"/>
      <c r="E20" s="526"/>
      <c r="F20" s="527"/>
      <c r="G20" s="451"/>
      <c r="H20" s="101"/>
      <c r="I20" s="358"/>
      <c r="J20" s="120"/>
      <c r="K20" s="81"/>
      <c r="L20" s="120"/>
      <c r="M20" s="81"/>
      <c r="O20" s="110"/>
      <c r="P20" s="78"/>
      <c r="W20" s="200"/>
      <c r="X20" s="149"/>
      <c r="Y20" s="184"/>
      <c r="Z20" s="185"/>
      <c r="AA20" s="191"/>
      <c r="AB20" s="402"/>
      <c r="AC20" s="394"/>
      <c r="AD20" s="393"/>
      <c r="AE20" s="78"/>
      <c r="AF20" s="541"/>
      <c r="AG20" s="555"/>
      <c r="AH20" s="556"/>
      <c r="AJ20" s="253"/>
      <c r="AK20" s="165"/>
      <c r="AL20" s="563"/>
      <c r="AM20" s="564"/>
      <c r="AN20" s="565"/>
      <c r="AO20" s="387"/>
      <c r="AP20" s="686"/>
      <c r="AQ20" s="680"/>
      <c r="AR20" s="681"/>
      <c r="AS20" s="680"/>
      <c r="AT20" s="682"/>
      <c r="AU20" s="682"/>
      <c r="AV20" s="566"/>
      <c r="AW20" s="571"/>
      <c r="AX20" s="566"/>
      <c r="AY20" s="165"/>
      <c r="AZ20" s="253"/>
      <c r="BA20" s="166"/>
      <c r="BB20" s="166"/>
      <c r="BC20" s="571"/>
      <c r="BD20" s="571"/>
      <c r="BE20" s="572"/>
      <c r="BF20" s="496"/>
      <c r="BG20" s="497"/>
      <c r="BH20" s="497"/>
      <c r="BI20" s="263"/>
      <c r="BJ20" s="263"/>
      <c r="BK20" s="263"/>
      <c r="BL20" s="263"/>
      <c r="BM20" s="263"/>
      <c r="BN20" s="263"/>
      <c r="BO20" s="263"/>
      <c r="DH20" s="253"/>
      <c r="DI20" s="165"/>
      <c r="DJ20" s="165"/>
      <c r="DK20" s="166"/>
      <c r="DL20" s="166"/>
      <c r="DM20" s="387"/>
      <c r="DN20" s="780"/>
      <c r="DO20" s="611"/>
      <c r="DP20" s="615"/>
      <c r="DQ20" s="615"/>
      <c r="DR20" s="615"/>
      <c r="DS20" s="615"/>
      <c r="DT20" s="615"/>
      <c r="DU20" s="615"/>
      <c r="DV20" s="615"/>
      <c r="DW20" s="607">
        <v>0.7</v>
      </c>
      <c r="DX20" s="147">
        <v>-37.799999999999997</v>
      </c>
    </row>
    <row r="21" spans="1:191" s="463" customFormat="1" ht="15">
      <c r="A21" s="453" t="s">
        <v>331</v>
      </c>
      <c r="B21" s="454" t="s">
        <v>243</v>
      </c>
      <c r="C21" s="528" t="s">
        <v>28</v>
      </c>
      <c r="D21" s="529">
        <v>4.5</v>
      </c>
      <c r="E21" s="530">
        <v>3000</v>
      </c>
      <c r="F21" s="531">
        <v>3.2</v>
      </c>
      <c r="G21" s="455">
        <v>1.5</v>
      </c>
      <c r="H21" s="456" t="s">
        <v>9</v>
      </c>
      <c r="I21" s="457">
        <v>3.5</v>
      </c>
      <c r="J21" s="458">
        <v>28</v>
      </c>
      <c r="K21" s="459" t="s">
        <v>269</v>
      </c>
      <c r="L21" s="458">
        <v>80</v>
      </c>
      <c r="M21" s="459" t="s">
        <v>269</v>
      </c>
      <c r="N21" s="460">
        <v>32</v>
      </c>
      <c r="O21" s="324">
        <f>IF(Settings!K$4=1,Q21,IF(Settings!K$4=2,P21,IF(Settings!K$4=3,Q21,IF(Settings!K$4=4,W21,IF(Settings!K$4=5,Q21,IF(Settings!K$4=7,W21,IF(Settings!K$4=8,Q21,IF(Settings!K$4=9,W21,W21))))))))</f>
        <v>2.4430056583651609</v>
      </c>
      <c r="P21" s="325">
        <v>0.65</v>
      </c>
      <c r="Q21" s="245">
        <v>2.2000000000000002</v>
      </c>
      <c r="R21" s="245">
        <f t="shared" ref="R21" si="34">2/LOG10(2)*LOG10(0.5*((1/Q21)+(SQRT((1/Q21^2) + 4))))</f>
        <v>0.65025238903946903</v>
      </c>
      <c r="S21" s="245">
        <f t="shared" ref="S21" si="35">R21*U21*V21/1.1996</f>
        <v>0.58649406647084423</v>
      </c>
      <c r="T21" s="245">
        <f t="shared" ref="T21" si="36">ABS(X21)</f>
        <v>8</v>
      </c>
      <c r="U21" s="245">
        <f t="shared" ref="U21" si="37">T21*T21*0.001096+T21*0.019913+0.6657</f>
        <v>0.89514799999999994</v>
      </c>
      <c r="V21" s="245">
        <f t="shared" ref="V21" si="38">R21*R21*R21*0.006407-R21*R21*0.05673+R21*0.0543+1.19563</f>
        <v>1.2087132354620187</v>
      </c>
      <c r="W21" s="326">
        <f t="shared" ref="W21" si="39">SQRT(2^S21)/((2^S21)-1)</f>
        <v>2.4430056583651609</v>
      </c>
      <c r="X21" s="327">
        <v>8</v>
      </c>
      <c r="Y21" s="246"/>
      <c r="Z21" s="247"/>
      <c r="AA21" s="248"/>
      <c r="AB21" s="461">
        <v>9</v>
      </c>
      <c r="AC21" s="719">
        <f t="shared" ref="AC21:AH21" si="40">IF($AM$1=1,AJ21,IF($AM$1=2,AJ21,IF($AM$1=3,BD21,IF($AM$1=4,DH21,IF($AM$1=5,AX21,IF($AM$1=6,AX21,IF($AM$1=7,AX21,IF($AM$1=8,AQ21,IF($AM$1=9,AQ21,IF($AM$1=10,BK21,IF($AM$1=11,BR21,IF($AM$1=12,BY21,IF($AM$1=13,CF21,IF($AM$1=14,CM21,IF($AM$1=15,CT21,IF($AM$1=17,DQ21,DA21))))))))))))))))</f>
        <v>0</v>
      </c>
      <c r="AD21" s="720">
        <f t="shared" si="40"/>
        <v>0</v>
      </c>
      <c r="AE21" s="721">
        <f t="shared" si="40"/>
        <v>9.7684380556507477</v>
      </c>
      <c r="AF21" s="722">
        <f t="shared" si="40"/>
        <v>42</v>
      </c>
      <c r="AG21" s="462">
        <f t="shared" si="40"/>
        <v>670</v>
      </c>
      <c r="AH21" s="764">
        <f t="shared" si="40"/>
        <v>8</v>
      </c>
      <c r="AI21" s="708">
        <f>IF($AM$1=1,AP21,IF($AM$1=2,AP21,IF($AM$1=3,BJ21,IF($AM$1=4,DN21,IF($AM$1=5,BD21,IF($AM$1=6,BD21,IF($AM$1=7,BD21,IF($AM$1=8,AW21,IF($AM$1=9,AW21,IF($AM$1=10,BQ21,IF($AM$1=11,BX21,IF($AM$1=12,CE21,IF($AM$1=13,CL21,IF($AM$1=14,CS21,IF($AM$1=15,CZ21,IF($AM$1=17,DY21,DG21))))))))))))))))</f>
        <v>0</v>
      </c>
      <c r="AJ21" s="253"/>
      <c r="AK21" s="165"/>
      <c r="AL21" s="563">
        <f>AB21-(L$2-32)</f>
        <v>9</v>
      </c>
      <c r="AM21" s="564">
        <v>8</v>
      </c>
      <c r="AN21" s="565">
        <f>AM21*16</f>
        <v>128</v>
      </c>
      <c r="AO21" s="387">
        <v>6</v>
      </c>
      <c r="AP21" s="686"/>
      <c r="AQ21" s="680">
        <v>95</v>
      </c>
      <c r="AR21" s="681">
        <v>3</v>
      </c>
      <c r="AS21" s="680">
        <v>90</v>
      </c>
      <c r="AT21" s="682">
        <v>25</v>
      </c>
      <c r="AU21" s="682" t="s">
        <v>451</v>
      </c>
      <c r="AV21" s="387"/>
      <c r="AW21" s="77"/>
      <c r="AX21" s="387">
        <f>ROUNDDOWN((20*(LOG10(($AS21*1.333)/0.7754)))-$L$2,0)</f>
        <v>11</v>
      </c>
      <c r="AY21" s="165">
        <f>IF($C21="LF",6,8)</f>
        <v>6</v>
      </c>
      <c r="AZ21" s="253">
        <f>ROUNDDOWN(SQRT($E21*$F21)*0.75,0)</f>
        <v>73</v>
      </c>
      <c r="BA21" s="166">
        <f>VLOOKUP($D21,Settings!$R$7:$U$16,(IF($C21="LF",2,IF($C21="MF",3,4))),FALSE)</f>
        <v>14</v>
      </c>
      <c r="BB21" s="166" t="str">
        <f>(IF($C21="LF","2.0X","4.0X"))</f>
        <v>2.0X</v>
      </c>
      <c r="BC21" s="571"/>
      <c r="BD21" s="571"/>
      <c r="BE21" s="572"/>
      <c r="BF21" s="496">
        <f>AS21</f>
        <v>90</v>
      </c>
      <c r="BG21" s="497">
        <f>AT21</f>
        <v>25</v>
      </c>
      <c r="BH21" s="497">
        <f>BG21*2</f>
        <v>50</v>
      </c>
      <c r="BI21" s="263">
        <f>AQ21*1.41</f>
        <v>133.94999999999999</v>
      </c>
      <c r="BJ21" s="263"/>
      <c r="BK21" s="680">
        <f>IF((BM21*1.333)&gt;IF(F21=4,110,109.5),IF(F21=4,110,109.5),(BM21*1.333))</f>
        <v>97.308999999999997</v>
      </c>
      <c r="BL21" s="681">
        <f>IF(((BK21*(10^(8/20)))+BK21)&gt;(IF(F21=4,110,109.5)*1.41),6,8)</f>
        <v>6</v>
      </c>
      <c r="BM21" s="680">
        <f>IF((ROUNDDOWN(SQRT(E21*F21)*0.75,0))&gt;IF(F21=4,110,109.5),IF(F21=4,110,109.5),(ROUNDDOWN(SQRT(E21*F21)*0.75,0)))</f>
        <v>73</v>
      </c>
      <c r="BN21" s="682">
        <f>VLOOKUP($D21,Settings!$R$7:$U$16,(IF($C21="LF",2,IF($C21="MF",3,4))),FALSE)</f>
        <v>14</v>
      </c>
      <c r="BO21" s="682" t="str">
        <f>(IF($C21="LF","2.0X","4.0X"))</f>
        <v>2.0X</v>
      </c>
      <c r="BP21" s="77"/>
      <c r="BQ21" s="776"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80">
        <f>IF((BT21*1.333)&gt;IF(F21=4,100,109.5),IF(F21=4,100,109.5),(BT21*1.333))</f>
        <v>97.308999999999997</v>
      </c>
      <c r="BS21" s="681">
        <f>IF(((BR21*(10^(8/20)))+BR21)&gt;(IF(F21=4,100,109.5)*1.41),6,8)</f>
        <v>6</v>
      </c>
      <c r="BT21" s="680">
        <f>IF((ROUNDDOWN(SQRT(E21*F21)*0.75,0))&gt;IF(F21=4,100,109.5),IF(F21=4,100,109.5),(ROUNDDOWN(SQRT(E21*F21)*0.75,0)))</f>
        <v>73</v>
      </c>
      <c r="BU21" s="682">
        <f>VLOOKUP($D21,Settings!$R$7:$U$16,(IF($C21="LF",2,IF($C21="MF",3,4))),FALSE)</f>
        <v>14</v>
      </c>
      <c r="BV21" s="682" t="str">
        <f>(IF($C21="LF","2.0X","4.0X"))</f>
        <v>2.0X</v>
      </c>
      <c r="BW21" s="77"/>
      <c r="BX21" s="687"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80">
        <f>IF((CA21*1.333)&gt;IF(F21=4,77,109.5),IF(F21=4,77,109.5),(CA21*1.333))</f>
        <v>97.308999999999997</v>
      </c>
      <c r="BZ21" s="681">
        <f>IF(((BY21*(10^(8/20)))+BY21)&gt;(IF(F21=4,77,109.5)*1.41),6,8)</f>
        <v>6</v>
      </c>
      <c r="CA21" s="680">
        <f>IF((ROUNDDOWN(SQRT(E21*F21)*0.75,0))&gt;IF(F21=4,77,109.5),IF(F21=4,77,109.5),(ROUNDDOWN(SQRT(E21*F21)*0.75,0)))</f>
        <v>73</v>
      </c>
      <c r="CB21" s="682">
        <f>VLOOKUP($D21,Settings!$R$7:$U$16,(IF($C21="LF",2,IF($C21="MF",3,4))),FALSE)</f>
        <v>14</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80">
        <f>IF((CH21*1.333)&gt;IF(F21=4,100,109.5),IF(F21=4,100,109.5),(CH21*1.333))</f>
        <v>97.308999999999997</v>
      </c>
      <c r="CG21" s="681">
        <f>IF(((CF21*(10^(8/20)))+CF21)&gt;(IF(F21=4,100,109.5)*1.41),6,8)</f>
        <v>6</v>
      </c>
      <c r="CH21" s="680">
        <f>IF((ROUNDDOWN(SQRT(E21*F21)*0.75,0))&gt;IF(F21=4,100,109.5),IF(F21=4,100,109.5),(ROUNDDOWN(SQRT(E21*F21)*0.75,0)))</f>
        <v>73</v>
      </c>
      <c r="CI21" s="682">
        <f>VLOOKUP($D21,Settings!$R$7:$U$16,(IF($C21="LF",2,IF($C21="MF",3,4))),FALSE)</f>
        <v>14</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80">
        <f>IF((CO21*1.333)&gt;IF(F21=4,71,100),IF(F21=4,71,100),(CO21*1.333))</f>
        <v>97.308999999999997</v>
      </c>
      <c r="CN21" s="681">
        <f>IF(((CM21*(10^(8/20)))+CM21)&gt;(IF(F21=4,71,100)*1.41),6,8)</f>
        <v>6</v>
      </c>
      <c r="CO21" s="680">
        <f>IF((ROUNDDOWN(SQRT(E21*F21)*0.75,0))&gt;IF(F21=4,71,100),IF(F21=4,71,100),(ROUNDDOWN(SQRT(E21*F21)*0.75,0)))</f>
        <v>73</v>
      </c>
      <c r="CP21" s="682">
        <f>VLOOKUP($D21,Settings!$R$7:$U$16,(IF($C21="LF",2,IF($C21="MF",3,4))),FALSE)</f>
        <v>14</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80">
        <f>IF((CV21*1.333)&gt;IF(F21=4,55,77.5),IF(F21=4,55,77.5),(CV21*1.333))</f>
        <v>77.5</v>
      </c>
      <c r="CU21" s="681">
        <f>IF(((CT21*(10^(8/20)))+CT21)&gt;(IF(F21=4,55,77.5)*1.41),6,8)</f>
        <v>6</v>
      </c>
      <c r="CV21" s="680">
        <f>IF((ROUNDDOWN(SQRT(E21*F21)*0.75,0))&gt;IF(F21=4,55,77.5),IF(F21=4,55,77.5),(ROUNDDOWN(SQRT(E21*F21)*0.75,0)))</f>
        <v>73</v>
      </c>
      <c r="CW21" s="682">
        <f>VLOOKUP($D21,Settings!$R$7:$U$16,(IF($C21="LF",2,IF($C21="MF",3,4))),FALSE)</f>
        <v>14</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80">
        <f>IF((DC21*1.333)&gt;IF(F21=4,40,56.6),IF(F21=4,40,56.6),(DC21*1.333))</f>
        <v>56.6</v>
      </c>
      <c r="DB21" s="681">
        <f>IF(((DA21*(10^(8/20)))+DA21)&gt;(IF(F21=4,40,56.6)*1.41),6,8)</f>
        <v>6</v>
      </c>
      <c r="DC21" s="680">
        <f>IF((ROUNDDOWN(SQRT(E21*F21)*0.75,0))&gt;IF(F21=4,40,56.6),IF(F21=4,40,56.6),(ROUNDDOWN(SQRT(E21*F21)*0.75,0)))</f>
        <v>56.6</v>
      </c>
      <c r="DD21" s="682">
        <f>VLOOKUP($D21,Settings!$R$7:$U$16,(IF($C21="LF",2,IF($C21="MF",3,4))),FALSE)</f>
        <v>14</v>
      </c>
      <c r="DE21" s="682" t="str">
        <f>(IF($C21="LF","2.0X","4.0X"))</f>
        <v>2.0X</v>
      </c>
      <c r="DF21" s="77"/>
      <c r="DG21" s="709"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t="str">
        <f>VLOOKUP(DP21,$DW$9:$DX$213,2,TRUE)</f>
        <v>Out</v>
      </c>
      <c r="DK21" s="166"/>
      <c r="DL21" s="166"/>
      <c r="DM21" s="72"/>
      <c r="DN21" s="709"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611">
        <f>IF(C21="LF",(E21*1.33),IF(C21="MID",(E21*1.26),E21*1.19))</f>
        <v>3990</v>
      </c>
      <c r="DP21" s="615">
        <f>(SQRT(F21*DO21))-1</f>
        <v>111.99557513460428</v>
      </c>
      <c r="DQ21" s="615"/>
      <c r="DR21" s="615"/>
      <c r="DS21" s="563">
        <f>(20*LOG10(AQ21/0.775))-$L$2</f>
        <v>9.7684380556507477</v>
      </c>
      <c r="DT21" s="827">
        <v>42</v>
      </c>
      <c r="DU21" s="827">
        <v>670</v>
      </c>
      <c r="DV21" s="387">
        <v>8</v>
      </c>
      <c r="DW21" s="607">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8"/>
      <c r="B22" s="239"/>
      <c r="C22" s="524"/>
      <c r="D22" s="525"/>
      <c r="E22" s="526"/>
      <c r="F22" s="527"/>
      <c r="G22" s="448"/>
      <c r="H22" s="449"/>
      <c r="I22" s="358"/>
      <c r="J22" s="118"/>
      <c r="K22" s="143"/>
      <c r="L22" s="118"/>
      <c r="M22" s="143"/>
      <c r="N22" s="450">
        <v>40</v>
      </c>
      <c r="O22" s="110">
        <f>IF(Settings!K$4=1,Q22,IF(Settings!K$4=2,P22,IF(Settings!K$4=3,Q22,IF(Settings!K$4=4,W22,IF(Settings!K$4=5,Q22,IF(Settings!K$4=7,W22,IF(Settings!K$4=8,Q22,IF(Settings!K$4=9,W22,W22))))))))</f>
        <v>7.2430372149154119</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402"/>
      <c r="AC22" s="394"/>
      <c r="AD22" s="393"/>
      <c r="AE22" s="401"/>
      <c r="AF22" s="541"/>
      <c r="AG22" s="555"/>
      <c r="AH22" s="556"/>
      <c r="AJ22" s="253"/>
      <c r="AK22" s="165"/>
      <c r="AL22" s="563"/>
      <c r="AM22" s="564"/>
      <c r="AN22" s="565"/>
      <c r="AO22" s="387"/>
      <c r="AP22" s="686"/>
      <c r="AQ22" s="680"/>
      <c r="AR22" s="681"/>
      <c r="AS22" s="680"/>
      <c r="AT22" s="682"/>
      <c r="AU22" s="682"/>
      <c r="AV22" s="566"/>
      <c r="AW22" s="571"/>
      <c r="AX22" s="566"/>
      <c r="AY22" s="165"/>
      <c r="AZ22" s="253"/>
      <c r="BA22" s="166"/>
      <c r="BB22" s="166"/>
      <c r="BC22" s="571"/>
      <c r="BD22" s="571"/>
      <c r="BE22" s="572"/>
      <c r="BF22" s="496"/>
      <c r="BG22" s="497"/>
      <c r="BH22" s="497"/>
      <c r="BI22" s="263"/>
      <c r="BJ22" s="263"/>
      <c r="BK22" s="263"/>
      <c r="BL22" s="263"/>
      <c r="BM22" s="263"/>
      <c r="BN22" s="263"/>
      <c r="BO22" s="263"/>
      <c r="DH22" s="253"/>
      <c r="DI22" s="165"/>
      <c r="DJ22" s="165"/>
      <c r="DK22" s="166"/>
      <c r="DL22" s="166"/>
      <c r="DM22" s="387"/>
      <c r="DN22" s="780"/>
      <c r="DO22" s="611"/>
      <c r="DP22" s="615"/>
      <c r="DQ22" s="615"/>
      <c r="DR22" s="615"/>
      <c r="DS22" s="615"/>
      <c r="DT22" s="615"/>
      <c r="DU22" s="615"/>
      <c r="DV22" s="615"/>
      <c r="DW22" s="607">
        <v>0.7</v>
      </c>
      <c r="DX22" s="147">
        <v>-38.200000000000003</v>
      </c>
    </row>
    <row r="23" spans="1:191" ht="15">
      <c r="A23" s="238"/>
      <c r="B23" s="239"/>
      <c r="C23" s="524"/>
      <c r="D23" s="525"/>
      <c r="E23" s="526"/>
      <c r="F23" s="527"/>
      <c r="G23" s="448"/>
      <c r="H23" s="449"/>
      <c r="I23" s="358"/>
      <c r="J23" s="118"/>
      <c r="K23" s="143"/>
      <c r="L23" s="118"/>
      <c r="M23" s="143"/>
      <c r="N23" s="450">
        <v>75</v>
      </c>
      <c r="O23" s="110" t="str">
        <f>IF(Settings!K$4=1,Q23,IF(Settings!K$4=2,P23,IF(Settings!K$4=3,Q23,IF(Settings!K$4=4,W23,IF(Settings!K$4=5,Q23,IF(Settings!K$4=7,W23,IF(Settings!K$4=8,Q23,IF(Settings!K$4=9,W23,W23))))))))</f>
        <v>Hi Shelf 2nd Order</v>
      </c>
      <c r="P23" s="78" t="s">
        <v>293</v>
      </c>
      <c r="Q23" s="72" t="s">
        <v>293</v>
      </c>
      <c r="R23" s="72" t="e">
        <f t="shared" si="41"/>
        <v>#VALUE!</v>
      </c>
      <c r="S23" s="72" t="e">
        <f t="shared" si="42"/>
        <v>#VALUE!</v>
      </c>
      <c r="T23" s="72">
        <f t="shared" si="43"/>
        <v>10</v>
      </c>
      <c r="U23" s="72">
        <f t="shared" si="44"/>
        <v>0.97442999999999991</v>
      </c>
      <c r="V23" s="72" t="e">
        <f t="shared" si="45"/>
        <v>#VALUE!</v>
      </c>
      <c r="W23" s="200" t="s">
        <v>293</v>
      </c>
      <c r="X23" s="149">
        <v>-10</v>
      </c>
      <c r="Y23" s="184"/>
      <c r="Z23" s="185"/>
      <c r="AA23" s="191"/>
      <c r="AB23" s="402"/>
      <c r="AC23" s="394"/>
      <c r="AD23" s="393"/>
      <c r="AE23" s="401"/>
      <c r="AF23" s="541"/>
      <c r="AG23" s="555"/>
      <c r="AH23" s="556"/>
      <c r="AJ23" s="253"/>
      <c r="AK23" s="165"/>
      <c r="AL23" s="563"/>
      <c r="AM23" s="564"/>
      <c r="AN23" s="565"/>
      <c r="AO23" s="387"/>
      <c r="AP23" s="686"/>
      <c r="AQ23" s="680"/>
      <c r="AR23" s="681"/>
      <c r="AS23" s="680"/>
      <c r="AT23" s="682"/>
      <c r="AU23" s="682"/>
      <c r="AV23" s="566"/>
      <c r="AW23" s="571"/>
      <c r="AX23" s="566"/>
      <c r="AY23" s="165"/>
      <c r="AZ23" s="253"/>
      <c r="BA23" s="166"/>
      <c r="BB23" s="166"/>
      <c r="BC23" s="571"/>
      <c r="BD23" s="571"/>
      <c r="BE23" s="572"/>
      <c r="BF23" s="496"/>
      <c r="BG23" s="497"/>
      <c r="BH23" s="497"/>
      <c r="BI23" s="263"/>
      <c r="BJ23" s="263"/>
      <c r="BK23" s="263"/>
      <c r="BL23" s="263"/>
      <c r="BM23" s="263"/>
      <c r="BN23" s="263"/>
      <c r="BO23" s="263"/>
      <c r="DH23" s="253"/>
      <c r="DI23" s="165"/>
      <c r="DJ23" s="165"/>
      <c r="DK23" s="166"/>
      <c r="DL23" s="166"/>
      <c r="DM23" s="387"/>
      <c r="DN23" s="780"/>
      <c r="DO23" s="611"/>
      <c r="DP23" s="615"/>
      <c r="DQ23" s="615"/>
      <c r="DR23" s="615"/>
      <c r="DS23" s="615"/>
      <c r="DT23" s="615"/>
      <c r="DU23" s="615"/>
      <c r="DV23" s="615"/>
      <c r="DW23" s="607">
        <v>0.7</v>
      </c>
      <c r="DX23" s="147">
        <v>-38.4</v>
      </c>
    </row>
    <row r="24" spans="1:191" ht="16" thickBot="1">
      <c r="A24" s="250"/>
      <c r="B24" s="329"/>
      <c r="C24" s="520"/>
      <c r="D24" s="521"/>
      <c r="E24" s="522"/>
      <c r="F24" s="523"/>
      <c r="G24" s="360"/>
      <c r="H24" s="333"/>
      <c r="I24" s="361"/>
      <c r="J24" s="335"/>
      <c r="K24" s="99"/>
      <c r="L24" s="335"/>
      <c r="M24" s="99"/>
      <c r="N24" s="74"/>
      <c r="O24" s="111"/>
      <c r="P24" s="105"/>
      <c r="Q24" s="74"/>
      <c r="R24" s="74"/>
      <c r="S24" s="74"/>
      <c r="T24" s="74"/>
      <c r="U24" s="74"/>
      <c r="V24" s="74"/>
      <c r="W24" s="337"/>
      <c r="X24" s="151"/>
      <c r="Y24" s="186"/>
      <c r="Z24" s="187"/>
      <c r="AA24" s="193"/>
      <c r="AB24" s="405"/>
      <c r="AC24" s="395"/>
      <c r="AD24" s="397"/>
      <c r="AE24" s="403"/>
      <c r="AF24" s="557"/>
      <c r="AG24" s="558"/>
      <c r="AH24" s="559"/>
      <c r="AJ24" s="253"/>
      <c r="AK24" s="165"/>
      <c r="AL24" s="563"/>
      <c r="AM24" s="564"/>
      <c r="AN24" s="565"/>
      <c r="AO24" s="387"/>
      <c r="AP24" s="686"/>
      <c r="AQ24" s="680"/>
      <c r="AR24" s="681"/>
      <c r="AS24" s="680"/>
      <c r="AT24" s="682"/>
      <c r="AU24" s="682"/>
      <c r="AV24" s="566"/>
      <c r="AW24" s="571"/>
      <c r="AX24" s="566"/>
      <c r="AY24" s="165"/>
      <c r="AZ24" s="253"/>
      <c r="BA24" s="166"/>
      <c r="BB24" s="166"/>
      <c r="BC24" s="571"/>
      <c r="BD24" s="571"/>
      <c r="BE24" s="572"/>
      <c r="BF24" s="496"/>
      <c r="BG24" s="497"/>
      <c r="BH24" s="497"/>
      <c r="BI24" s="263"/>
      <c r="BJ24" s="263"/>
      <c r="BK24" s="263"/>
      <c r="BL24" s="263"/>
      <c r="BM24" s="263"/>
      <c r="BN24" s="263"/>
      <c r="BO24" s="263"/>
      <c r="DH24" s="253"/>
      <c r="DI24" s="165"/>
      <c r="DJ24" s="165"/>
      <c r="DK24" s="166"/>
      <c r="DL24" s="166"/>
      <c r="DM24" s="387"/>
      <c r="DN24" s="780"/>
      <c r="DO24" s="611"/>
      <c r="DP24" s="615"/>
      <c r="DQ24" s="615"/>
      <c r="DR24" s="615"/>
      <c r="DS24" s="615"/>
      <c r="DT24" s="615"/>
      <c r="DU24" s="615"/>
      <c r="DV24" s="615"/>
      <c r="DW24" s="607">
        <v>0.8</v>
      </c>
      <c r="DX24" s="147">
        <v>-36.200000000000003</v>
      </c>
    </row>
    <row r="25" spans="1:191" ht="16" thickBot="1">
      <c r="C25" s="344"/>
      <c r="D25" s="344"/>
      <c r="E25" s="344"/>
      <c r="F25" s="344"/>
      <c r="G25" s="75"/>
      <c r="AC25" s="396"/>
      <c r="AD25" s="393"/>
      <c r="AE25" s="560"/>
      <c r="AF25" s="541"/>
      <c r="AG25" s="541"/>
      <c r="AH25" s="561"/>
      <c r="AJ25" s="253"/>
      <c r="AK25" s="165"/>
      <c r="AL25" s="563"/>
      <c r="AM25" s="564"/>
      <c r="AN25" s="565"/>
      <c r="AO25" s="387"/>
      <c r="AP25" s="686"/>
      <c r="AQ25" s="680"/>
      <c r="AR25" s="681"/>
      <c r="AS25" s="680"/>
      <c r="AT25" s="682"/>
      <c r="AU25" s="682"/>
      <c r="AV25" s="566"/>
      <c r="AW25" s="571"/>
      <c r="AX25" s="566"/>
      <c r="AY25" s="165"/>
      <c r="AZ25" s="253"/>
      <c r="BA25" s="166"/>
      <c r="BB25" s="166"/>
      <c r="BC25" s="571"/>
      <c r="BD25" s="571"/>
      <c r="BE25" s="572"/>
      <c r="BF25" s="496"/>
      <c r="BG25" s="497"/>
      <c r="BH25" s="497"/>
      <c r="BI25" s="263"/>
      <c r="BJ25" s="263"/>
      <c r="BK25" s="263"/>
      <c r="BL25" s="263"/>
      <c r="BM25" s="263"/>
      <c r="BN25" s="263"/>
      <c r="BO25" s="263"/>
      <c r="DH25" s="253"/>
      <c r="DI25" s="165"/>
      <c r="DJ25" s="165"/>
      <c r="DK25" s="166"/>
      <c r="DL25" s="166"/>
      <c r="DM25" s="387"/>
      <c r="DN25" s="780"/>
      <c r="DO25" s="611"/>
      <c r="DP25" s="615"/>
      <c r="DQ25" s="615"/>
      <c r="DR25" s="615"/>
      <c r="DS25" s="615"/>
      <c r="DT25" s="615"/>
      <c r="DU25" s="615"/>
      <c r="DV25" s="615"/>
      <c r="DW25" s="607">
        <v>0.8</v>
      </c>
      <c r="DX25" s="147">
        <v>-36.4</v>
      </c>
    </row>
    <row r="26" spans="1:191" ht="15">
      <c r="A26" s="237" t="s">
        <v>329</v>
      </c>
      <c r="B26" s="241" t="s">
        <v>243</v>
      </c>
      <c r="C26" s="514" t="s">
        <v>28</v>
      </c>
      <c r="D26" s="515">
        <v>4.5</v>
      </c>
      <c r="E26" s="516">
        <v>3000</v>
      </c>
      <c r="F26" s="517">
        <v>3.2</v>
      </c>
      <c r="G26" s="359">
        <v>0</v>
      </c>
      <c r="H26" s="100" t="s">
        <v>5</v>
      </c>
      <c r="I26" s="357">
        <v>0</v>
      </c>
      <c r="J26" s="243">
        <v>28</v>
      </c>
      <c r="K26" s="144" t="s">
        <v>269</v>
      </c>
      <c r="L26" s="243">
        <v>80</v>
      </c>
      <c r="M26" s="144" t="s">
        <v>269</v>
      </c>
      <c r="N26" s="272">
        <v>32</v>
      </c>
      <c r="O26" s="109">
        <f>IF(Settings!K$4=1,Q26,IF(Settings!K$4=2,P26,IF(Settings!K$4=3,Q26,IF(Settings!K$4=4,W26,IF(Settings!K$4=5,Q26,IF(Settings!K$4=7,W26,IF(Settings!K$4=8,Q26,IF(Settings!K$4=9,W26,W26))))))))</f>
        <v>2.4430056583651609</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40">
        <f t="shared" ref="W26" si="52">SQRT(2^S26)/((2^S26)-1)</f>
        <v>2.4430056583651609</v>
      </c>
      <c r="X26" s="148">
        <v>8</v>
      </c>
      <c r="Y26" s="182"/>
      <c r="Z26" s="183"/>
      <c r="AA26" s="189"/>
      <c r="AB26" s="404">
        <v>9</v>
      </c>
      <c r="AC26" s="697">
        <f t="shared" ref="AC26:AH26" si="53">IF($AM$1=1,AJ26,IF($AM$1=2,AJ26,IF($AM$1=3,BD26,IF($AM$1=4,DH26,IF($AM$1=5,AX26,IF($AM$1=6,AX26,IF($AM$1=7,AX26,IF($AM$1=8,AQ26,IF($AM$1=9,AQ26,IF($AM$1=10,BK26,IF($AM$1=11,BR26,IF($AM$1=12,BY26,IF($AM$1=13,CF26,IF($AM$1=14,CM26,IF($AM$1=15,CT26,IF($AM$1=17,DQ26,DA26))))))))))))))))</f>
        <v>0</v>
      </c>
      <c r="AD26" s="691">
        <f t="shared" si="53"/>
        <v>0</v>
      </c>
      <c r="AE26" s="714">
        <f t="shared" si="53"/>
        <v>13.44132599457329</v>
      </c>
      <c r="AF26" s="688">
        <f t="shared" si="53"/>
        <v>42</v>
      </c>
      <c r="AG26" s="398">
        <f t="shared" si="53"/>
        <v>670</v>
      </c>
      <c r="AH26" s="761">
        <f t="shared" si="53"/>
        <v>8</v>
      </c>
      <c r="AI26" s="708">
        <f>IF($AM$1=1,AP26,IF($AM$1=2,AP26,IF($AM$1=3,BJ26,IF($AM$1=4,DN26,IF($AM$1=5,BD26,IF($AM$1=6,BD26,IF($AM$1=7,BD26,IF($AM$1=8,AW26,IF($AM$1=9,AW26,IF($AM$1=10,BQ26,IF($AM$1=11,BX26,IF($AM$1=12,CE26,IF($AM$1=13,CL26,IF($AM$1=14,CS26,IF($AM$1=15,CZ26,IF($AM$1=17,DY26,DG26))))))))))))))))</f>
        <v>0</v>
      </c>
      <c r="AJ26" s="253"/>
      <c r="AK26" s="165"/>
      <c r="AL26" s="563">
        <f>AB26-(L$2-32)</f>
        <v>9</v>
      </c>
      <c r="AM26" s="564">
        <v>8</v>
      </c>
      <c r="AN26" s="565">
        <f>AM26*16</f>
        <v>128</v>
      </c>
      <c r="AO26" s="387">
        <v>6</v>
      </c>
      <c r="AP26" s="686"/>
      <c r="AQ26" s="680">
        <v>145</v>
      </c>
      <c r="AR26" s="681">
        <f>IF(((AQ26*(10^(8/20)))+AQ26)&gt;(IF(F26=4,110,109.5)*1.41),6,8)</f>
        <v>6</v>
      </c>
      <c r="AS26" s="680">
        <v>110</v>
      </c>
      <c r="AT26" s="682">
        <v>25</v>
      </c>
      <c r="AU26" s="682" t="s">
        <v>451</v>
      </c>
      <c r="AV26" s="387"/>
      <c r="AX26" s="387">
        <f>ROUNDDOWN((20*(LOG10(($AS26*1.333)/0.7754)))-$L$2,0)</f>
        <v>13</v>
      </c>
      <c r="AY26" s="165">
        <f>IF($C26="LF",6,8)</f>
        <v>6</v>
      </c>
      <c r="AZ26" s="253">
        <f>ROUNDDOWN(SQRT($E26*$F26)*0.75,0)</f>
        <v>73</v>
      </c>
      <c r="BA26" s="166">
        <f>VLOOKUP($D26,Settings!$R$7:$U$16,(IF($C26="LF",2,IF($C26="MF",3,4))),FALSE)</f>
        <v>14</v>
      </c>
      <c r="BB26" s="166" t="str">
        <f>(IF($C26="LF","2.0X","4.0X"))</f>
        <v>2.0X</v>
      </c>
      <c r="BC26" s="571"/>
      <c r="BD26" s="571"/>
      <c r="BE26" s="572"/>
      <c r="BF26" s="496">
        <f>AS26</f>
        <v>110</v>
      </c>
      <c r="BG26" s="497">
        <f>AT26</f>
        <v>25</v>
      </c>
      <c r="BH26" s="497">
        <f>BG26*2</f>
        <v>50</v>
      </c>
      <c r="BI26" s="263">
        <f>AQ26*1.41</f>
        <v>204.45</v>
      </c>
      <c r="BJ26" s="263"/>
      <c r="BK26" s="680">
        <f>IF((BM26*1.333)&gt;IF(F26=4,110,109.5),IF(F26=4,110,109.5),(BM26*1.333))</f>
        <v>97.308999999999997</v>
      </c>
      <c r="BL26" s="681">
        <f>IF(((BK26*(10^(8/20)))+BK26)&gt;(IF(F26=4,110,109.5)*1.41),6,8)</f>
        <v>6</v>
      </c>
      <c r="BM26" s="680">
        <f>IF((ROUNDDOWN(SQRT(E26*F26)*0.75,0))&gt;IF(F26=4,110,109.5),IF(F26=4,110,109.5),(ROUNDDOWN(SQRT(E26*F26)*0.75,0)))</f>
        <v>73</v>
      </c>
      <c r="BN26" s="682">
        <f>VLOOKUP($D26,Settings!$R$7:$U$16,(IF($C26="LF",2,IF($C26="MF",3,4))),FALSE)</f>
        <v>14</v>
      </c>
      <c r="BO26" s="682" t="str">
        <f>(IF($C26="LF","2.0X","4.0X"))</f>
        <v>2.0X</v>
      </c>
      <c r="BQ26" s="776"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80">
        <f>IF((BT26*1.333)&gt;IF(F26=4,100,109.5),IF(F26=4,100,109.5),(BT26*1.333))</f>
        <v>97.308999999999997</v>
      </c>
      <c r="BS26" s="681">
        <f>IF(((BR26*(10^(8/20)))+BR26)&gt;(IF(F26=4,100,109.5)*1.41),6,8)</f>
        <v>6</v>
      </c>
      <c r="BT26" s="680">
        <f>IF((ROUNDDOWN(SQRT(E26*F26)*0.75,0))&gt;IF(F26=4,100,109.5),IF(F26=4,100,109.5),(ROUNDDOWN(SQRT(E26*F26)*0.75,0)))</f>
        <v>73</v>
      </c>
      <c r="BU26" s="682">
        <f>VLOOKUP($D26,Settings!$R$7:$U$16,(IF($C26="LF",2,IF($C26="MF",3,4))),FALSE)</f>
        <v>14</v>
      </c>
      <c r="BV26" s="682" t="str">
        <f>(IF($C26="LF","2.0X","4.0X"))</f>
        <v>2.0X</v>
      </c>
      <c r="BX26" s="687"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80">
        <f>IF((CA26*1.333)&gt;IF(F26=4,77,109.5),IF(F26=4,77,109.5),(CA26*1.333))</f>
        <v>97.308999999999997</v>
      </c>
      <c r="BZ26" s="681">
        <f>IF(((BY26*(10^(8/20)))+BY26)&gt;(IF(F26=4,77,109.5)*1.41),6,8)</f>
        <v>6</v>
      </c>
      <c r="CA26" s="680">
        <f>IF((ROUNDDOWN(SQRT(E26*F26)*0.75,0))&gt;IF(F26=4,77,109.5),IF(F26=4,77,109.5),(ROUNDDOWN(SQRT(E26*F26)*0.75,0)))</f>
        <v>73</v>
      </c>
      <c r="CB26" s="682">
        <f>VLOOKUP($D26,Settings!$R$7:$U$16,(IF($C26="LF",2,IF($C26="MF",3,4))),FALSE)</f>
        <v>14</v>
      </c>
      <c r="CC26" s="682" t="str">
        <f>(IF($C26="LF","2.0X","4.0X"))</f>
        <v>2.0X</v>
      </c>
      <c r="CE26" s="709"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80">
        <f>IF((CH26*1.333)&gt;IF(F26=4,100,109.5),IF(F26=4,100,109.5),(CH26*1.333))</f>
        <v>97.308999999999997</v>
      </c>
      <c r="CG26" s="681">
        <f>IF(((CF26*(10^(8/20)))+CF26)&gt;(IF(F26=4,100,109.5)*1.41),6,8)</f>
        <v>6</v>
      </c>
      <c r="CH26" s="680">
        <f>IF((ROUNDDOWN(SQRT(E26*F26)*0.75,0))&gt;IF(F26=4,100,109.5),IF(F26=4,100,109.5),(ROUNDDOWN(SQRT(E26*F26)*0.75,0)))</f>
        <v>73</v>
      </c>
      <c r="CI26" s="682">
        <f>VLOOKUP($D26,Settings!$R$7:$U$16,(IF($C26="LF",2,IF($C26="MF",3,4))),FALSE)</f>
        <v>14</v>
      </c>
      <c r="CJ26" s="682" t="str">
        <f>(IF($C26="LF","2.0X","4.0X"))</f>
        <v>2.0X</v>
      </c>
      <c r="CL26" s="707"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80">
        <f>IF((CO26*1.333)&gt;IF(F26=4,71,100),IF(F26=4,71,100),(CO26*1.333))</f>
        <v>97.308999999999997</v>
      </c>
      <c r="CN26" s="681">
        <f>IF(((CM26*(10^(8/20)))+CM26)&gt;(IF(F26=4,71,100)*1.41),6,8)</f>
        <v>6</v>
      </c>
      <c r="CO26" s="680">
        <f>IF((ROUNDDOWN(SQRT(E26*F26)*0.75,0))&gt;IF(F26=4,71,100),IF(F26=4,71,100),(ROUNDDOWN(SQRT(E26*F26)*0.75,0)))</f>
        <v>73</v>
      </c>
      <c r="CP26" s="682">
        <f>VLOOKUP($D26,Settings!$R$7:$U$16,(IF($C26="LF",2,IF($C26="MF",3,4))),FALSE)</f>
        <v>14</v>
      </c>
      <c r="CQ26" s="682" t="str">
        <f>(IF($C26="LF","2.0X","4.0X"))</f>
        <v>2.0X</v>
      </c>
      <c r="CS26" s="707"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80">
        <f>IF((CV26*1.333)&gt;IF(F26=4,55,77.5),IF(F26=4,55,77.5),(CV26*1.333))</f>
        <v>77.5</v>
      </c>
      <c r="CU26" s="681">
        <f>IF(((CT26*(10^(8/20)))+CT26)&gt;(IF(F26=4,55,77.5)*1.41),6,8)</f>
        <v>6</v>
      </c>
      <c r="CV26" s="680">
        <f>IF((ROUNDDOWN(SQRT(E26*F26)*0.75,0))&gt;IF(F26=4,55,77.5),IF(F26=4,55,77.5),(ROUNDDOWN(SQRT(E26*F26)*0.75,0)))</f>
        <v>73</v>
      </c>
      <c r="CW26" s="682">
        <f>VLOOKUP($D26,Settings!$R$7:$U$16,(IF($C26="LF",2,IF($C26="MF",3,4))),FALSE)</f>
        <v>14</v>
      </c>
      <c r="CX26" s="682" t="str">
        <f>(IF($C26="LF","2.0X","4.0X"))</f>
        <v>2.0X</v>
      </c>
      <c r="CZ26" s="707"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80">
        <f>IF((DC26*1.333)&gt;IF(F26=4,40,56.6),IF(F26=4,40,56.6),(DC26*1.333))</f>
        <v>56.6</v>
      </c>
      <c r="DB26" s="681">
        <f>IF(((DA26*(10^(8/20)))+DA26)&gt;(IF(F26=4,40,56.6)*1.41),6,8)</f>
        <v>6</v>
      </c>
      <c r="DC26" s="680">
        <f>IF((ROUNDDOWN(SQRT(E26*F26)*0.75,0))&gt;IF(F26=4,40,56.6),IF(F26=4,40,56.6),(ROUNDDOWN(SQRT(E26*F26)*0.75,0)))</f>
        <v>56.6</v>
      </c>
      <c r="DD26" s="682">
        <f>VLOOKUP($D26,Settings!$R$7:$U$16,(IF($C26="LF",2,IF($C26="MF",3,4))),FALSE)</f>
        <v>14</v>
      </c>
      <c r="DE26" s="682" t="str">
        <f>(IF($C26="LF","2.0X","4.0X"))</f>
        <v>2.0X</v>
      </c>
      <c r="DG26" s="709"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3"/>
      <c r="DI26" s="165"/>
      <c r="DJ26" s="253" t="str">
        <f>VLOOKUP(DP26,$DW$9:$DX$213,2,TRUE)</f>
        <v>Out</v>
      </c>
      <c r="DK26" s="166"/>
      <c r="DL26" s="166"/>
      <c r="DM26" s="72"/>
      <c r="DN26" s="709"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611">
        <f>IF(C26="LF",(E26*1.33),IF(C26="MID",(E26*1.26),E26*1.19))</f>
        <v>3990</v>
      </c>
      <c r="DP26" s="615">
        <f>(SQRT(F26*DO26))-1</f>
        <v>111.99557513460428</v>
      </c>
      <c r="DQ26" s="615"/>
      <c r="DR26" s="615"/>
      <c r="DS26" s="563">
        <f>(20*LOG10(AQ26/0.775))-$L$2</f>
        <v>13.44132599457329</v>
      </c>
      <c r="DT26" s="827">
        <v>42</v>
      </c>
      <c r="DU26" s="827">
        <v>670</v>
      </c>
      <c r="DV26" s="387">
        <v>8</v>
      </c>
      <c r="DW26" s="607">
        <v>0.8</v>
      </c>
      <c r="DX26" s="147">
        <v>-36.6</v>
      </c>
    </row>
    <row r="27" spans="1:191" ht="15">
      <c r="A27" s="234" t="s">
        <v>397</v>
      </c>
      <c r="B27" s="130"/>
      <c r="C27" s="524"/>
      <c r="D27" s="525"/>
      <c r="E27" s="526"/>
      <c r="F27" s="527"/>
      <c r="G27" s="451"/>
      <c r="H27" s="101"/>
      <c r="I27" s="358"/>
      <c r="J27" s="120"/>
      <c r="K27" s="81"/>
      <c r="L27" s="120"/>
      <c r="M27" s="81"/>
      <c r="O27" s="110"/>
      <c r="P27" s="78"/>
      <c r="W27" s="200"/>
      <c r="X27" s="149"/>
      <c r="Y27" s="184"/>
      <c r="Z27" s="185"/>
      <c r="AA27" s="191"/>
      <c r="AB27" s="402"/>
      <c r="AC27" s="394"/>
      <c r="AD27" s="393"/>
      <c r="AE27" s="78"/>
      <c r="AF27" s="541"/>
      <c r="AG27" s="555"/>
      <c r="AH27" s="556"/>
      <c r="AJ27" s="253"/>
      <c r="AK27" s="165"/>
      <c r="AL27" s="563"/>
      <c r="AM27" s="564"/>
      <c r="AN27" s="565"/>
      <c r="AO27" s="387"/>
      <c r="AP27" s="686"/>
      <c r="AQ27" s="680"/>
      <c r="AR27" s="681"/>
      <c r="AS27" s="680"/>
      <c r="AT27" s="682"/>
      <c r="AU27" s="682"/>
      <c r="AV27" s="566"/>
      <c r="AW27" s="571"/>
      <c r="AX27" s="566"/>
      <c r="AY27" s="165"/>
      <c r="AZ27" s="253"/>
      <c r="BA27" s="166"/>
      <c r="BB27" s="166"/>
      <c r="BC27" s="571"/>
      <c r="BD27" s="571"/>
      <c r="BE27" s="572"/>
      <c r="BF27" s="496"/>
      <c r="BG27" s="497"/>
      <c r="BH27" s="497"/>
      <c r="BI27" s="263"/>
      <c r="BJ27" s="263"/>
      <c r="BK27" s="263"/>
      <c r="BL27" s="263"/>
      <c r="BM27" s="263"/>
      <c r="BN27" s="263"/>
      <c r="BO27" s="263"/>
      <c r="DH27" s="253"/>
      <c r="DI27" s="165"/>
      <c r="DJ27" s="165"/>
      <c r="DK27" s="166"/>
      <c r="DL27" s="166"/>
      <c r="DM27" s="387"/>
      <c r="DN27" s="780"/>
      <c r="DO27" s="611"/>
      <c r="DP27" s="615"/>
      <c r="DQ27" s="615"/>
      <c r="DR27" s="615"/>
      <c r="DS27" s="615"/>
      <c r="DT27" s="615"/>
      <c r="DU27" s="615"/>
      <c r="DV27" s="615"/>
      <c r="DW27" s="607">
        <v>0.8</v>
      </c>
      <c r="DX27" s="147">
        <v>-36.799999999999997</v>
      </c>
    </row>
    <row r="28" spans="1:191" s="463" customFormat="1" ht="15">
      <c r="A28" s="453" t="s">
        <v>331</v>
      </c>
      <c r="B28" s="454" t="s">
        <v>243</v>
      </c>
      <c r="C28" s="528" t="s">
        <v>28</v>
      </c>
      <c r="D28" s="529">
        <v>4.5</v>
      </c>
      <c r="E28" s="530">
        <v>3000</v>
      </c>
      <c r="F28" s="531">
        <v>3.2</v>
      </c>
      <c r="G28" s="455">
        <v>1.5</v>
      </c>
      <c r="H28" s="456" t="s">
        <v>9</v>
      </c>
      <c r="I28" s="457">
        <v>3.5</v>
      </c>
      <c r="J28" s="458">
        <v>28</v>
      </c>
      <c r="K28" s="459" t="s">
        <v>269</v>
      </c>
      <c r="L28" s="458">
        <v>80</v>
      </c>
      <c r="M28" s="459" t="s">
        <v>269</v>
      </c>
      <c r="N28" s="460">
        <v>32</v>
      </c>
      <c r="O28" s="324">
        <f>IF(Settings!K$4=1,Q28,IF(Settings!K$4=2,P28,IF(Settings!K$4=3,Q28,IF(Settings!K$4=4,W28,IF(Settings!K$4=5,Q28,IF(Settings!K$4=7,W28,IF(Settings!K$4=8,Q28,IF(Settings!K$4=9,W28,W28))))))))</f>
        <v>2.4430056583651609</v>
      </c>
      <c r="P28" s="325">
        <v>0.65</v>
      </c>
      <c r="Q28" s="245">
        <v>2.2000000000000002</v>
      </c>
      <c r="R28" s="245">
        <f t="shared" ref="R28:R30" si="54">2/LOG10(2)*LOG10(0.5*((1/Q28)+(SQRT((1/Q28^2) + 4))))</f>
        <v>0.65025238903946903</v>
      </c>
      <c r="S28" s="245">
        <f t="shared" ref="S28:S30" si="55">R28*U28*V28/1.1996</f>
        <v>0.58649406647084423</v>
      </c>
      <c r="T28" s="245">
        <f t="shared" ref="T28:T30" si="56">ABS(X28)</f>
        <v>8</v>
      </c>
      <c r="U28" s="245">
        <f t="shared" ref="U28:U30" si="57">T28*T28*0.001096+T28*0.019913+0.6657</f>
        <v>0.89514799999999994</v>
      </c>
      <c r="V28" s="245">
        <f t="shared" ref="V28:V30" si="58">R28*R28*R28*0.006407-R28*R28*0.05673+R28*0.0543+1.19563</f>
        <v>1.2087132354620187</v>
      </c>
      <c r="W28" s="326">
        <f t="shared" ref="W28:W29" si="59">SQRT(2^S28)/((2^S28)-1)</f>
        <v>2.4430056583651609</v>
      </c>
      <c r="X28" s="327">
        <v>8</v>
      </c>
      <c r="Y28" s="246"/>
      <c r="Z28" s="247"/>
      <c r="AA28" s="248"/>
      <c r="AB28" s="461">
        <v>9</v>
      </c>
      <c r="AC28" s="719">
        <f t="shared" ref="AC28:AH28" si="60">IF($AM$1=1,AJ28,IF($AM$1=2,AJ28,IF($AM$1=3,BD28,IF($AM$1=4,DH28,IF($AM$1=5,AX28,IF($AM$1=6,AX28,IF($AM$1=7,AX28,IF($AM$1=8,AQ28,IF($AM$1=9,AQ28,IF($AM$1=10,BK28,IF($AM$1=11,BR28,IF($AM$1=12,BY28,IF($AM$1=13,CF28,IF($AM$1=14,CM28,IF($AM$1=15,CT28,IF($AM$1=17,DQ28,DA28))))))))))))))))</f>
        <v>0</v>
      </c>
      <c r="AD28" s="720">
        <f t="shared" si="60"/>
        <v>0</v>
      </c>
      <c r="AE28" s="721">
        <f t="shared" si="60"/>
        <v>13.44132599457329</v>
      </c>
      <c r="AF28" s="722">
        <f t="shared" si="60"/>
        <v>42</v>
      </c>
      <c r="AG28" s="462">
        <f t="shared" si="60"/>
        <v>670</v>
      </c>
      <c r="AH28" s="764">
        <f t="shared" si="60"/>
        <v>8</v>
      </c>
      <c r="AI28" s="708">
        <f>IF($AM$1=1,AP28,IF($AM$1=2,AP28,IF($AM$1=3,BJ28,IF($AM$1=4,DN28,IF($AM$1=5,BD28,IF($AM$1=6,BD28,IF($AM$1=7,BD28,IF($AM$1=8,AW28,IF($AM$1=9,AW28,IF($AM$1=10,BQ28,IF($AM$1=11,BX28,IF($AM$1=12,CE28,IF($AM$1=13,CL28,IF($AM$1=14,CS28,IF($AM$1=15,CZ28,IF($AM$1=17,DY28,DG28))))))))))))))))</f>
        <v>0</v>
      </c>
      <c r="AJ28" s="253"/>
      <c r="AK28" s="165"/>
      <c r="AL28" s="563">
        <f>AB28-(L$2-32)</f>
        <v>9</v>
      </c>
      <c r="AM28" s="564">
        <v>8</v>
      </c>
      <c r="AN28" s="565">
        <f>AM28*16</f>
        <v>128</v>
      </c>
      <c r="AO28" s="387">
        <v>6</v>
      </c>
      <c r="AP28" s="686"/>
      <c r="AQ28" s="680">
        <v>145</v>
      </c>
      <c r="AR28" s="681">
        <f>IF(((AQ28*(10^(8/20)))+AQ28)&gt;(IF(F28=4,110,109.5)*1.41),6,8)</f>
        <v>6</v>
      </c>
      <c r="AS28" s="680">
        <v>110</v>
      </c>
      <c r="AT28" s="682">
        <v>25</v>
      </c>
      <c r="AU28" s="682" t="s">
        <v>451</v>
      </c>
      <c r="AV28" s="387"/>
      <c r="AW28" s="77"/>
      <c r="AX28" s="387">
        <f>ROUNDDOWN((20*(LOG10(($AS28*1.333)/0.7754)))-$L$2,0)</f>
        <v>13</v>
      </c>
      <c r="AY28" s="165">
        <f>IF($C28="LF",6,8)</f>
        <v>6</v>
      </c>
      <c r="AZ28" s="253">
        <f>ROUNDDOWN(SQRT($E28*$F28)*0.75,0)</f>
        <v>73</v>
      </c>
      <c r="BA28" s="166">
        <f>VLOOKUP($D28,Settings!$R$7:$U$16,(IF($C28="LF",2,IF($C28="MF",3,4))),FALSE)</f>
        <v>14</v>
      </c>
      <c r="BB28" s="166" t="str">
        <f>(IF($C28="LF","2.0X","4.0X"))</f>
        <v>2.0X</v>
      </c>
      <c r="BC28" s="571"/>
      <c r="BD28" s="571"/>
      <c r="BE28" s="572"/>
      <c r="BF28" s="496">
        <f>AS28</f>
        <v>110</v>
      </c>
      <c r="BG28" s="497">
        <f>AT28</f>
        <v>25</v>
      </c>
      <c r="BH28" s="497">
        <f>BG28*2</f>
        <v>50</v>
      </c>
      <c r="BI28" s="263">
        <f>AQ28*1.41</f>
        <v>204.45</v>
      </c>
      <c r="BJ28" s="263"/>
      <c r="BK28" s="680">
        <f>IF((BM28*1.333)&gt;IF(F28=4,110,109.5),IF(F28=4,110,109.5),(BM28*1.333))</f>
        <v>97.308999999999997</v>
      </c>
      <c r="BL28" s="681">
        <f>IF(((BK28*(10^(8/20)))+BK28)&gt;(IF(F28=4,110,109.5)*1.41),6,8)</f>
        <v>6</v>
      </c>
      <c r="BM28" s="680">
        <f>IF((ROUNDDOWN(SQRT(E28*F28)*0.75,0))&gt;IF(F28=4,110,109.5),IF(F28=4,110,109.5),(ROUNDDOWN(SQRT(E28*F28)*0.75,0)))</f>
        <v>73</v>
      </c>
      <c r="BN28" s="682">
        <f>VLOOKUP($D28,Settings!$R$7:$U$16,(IF($C28="LF",2,IF($C28="MF",3,4))),FALSE)</f>
        <v>14</v>
      </c>
      <c r="BO28" s="682" t="str">
        <f>(IF($C28="LF","2.0X","4.0X"))</f>
        <v>2.0X</v>
      </c>
      <c r="BP28" s="77"/>
      <c r="BQ28" s="776"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80">
        <f>IF((BT28*1.333)&gt;IF(F28=4,100,109.5),IF(F28=4,100,109.5),(BT28*1.333))</f>
        <v>97.308999999999997</v>
      </c>
      <c r="BS28" s="681">
        <f>IF(((BR28*(10^(8/20)))+BR28)&gt;(IF(F28=4,100,109.5)*1.41),6,8)</f>
        <v>6</v>
      </c>
      <c r="BT28" s="680">
        <f>IF((ROUNDDOWN(SQRT(E28*F28)*0.75,0))&gt;IF(F28=4,100,109.5),IF(F28=4,100,109.5),(ROUNDDOWN(SQRT(E28*F28)*0.75,0)))</f>
        <v>73</v>
      </c>
      <c r="BU28" s="682">
        <f>VLOOKUP($D28,Settings!$R$7:$U$16,(IF($C28="LF",2,IF($C28="MF",3,4))),FALSE)</f>
        <v>14</v>
      </c>
      <c r="BV28" s="682" t="str">
        <f>(IF($C28="LF","2.0X","4.0X"))</f>
        <v>2.0X</v>
      </c>
      <c r="BW28" s="77"/>
      <c r="BX28" s="687"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80">
        <f>IF((CA28*1.333)&gt;IF(F28=4,77,109.5),IF(F28=4,77,109.5),(CA28*1.333))</f>
        <v>97.308999999999997</v>
      </c>
      <c r="BZ28" s="681">
        <f>IF(((BY28*(10^(8/20)))+BY28)&gt;(IF(F28=4,77,109.5)*1.41),6,8)</f>
        <v>6</v>
      </c>
      <c r="CA28" s="680">
        <f>IF((ROUNDDOWN(SQRT(E28*F28)*0.75,0))&gt;IF(F28=4,77,109.5),IF(F28=4,77,109.5),(ROUNDDOWN(SQRT(E28*F28)*0.75,0)))</f>
        <v>73</v>
      </c>
      <c r="CB28" s="682">
        <f>VLOOKUP($D28,Settings!$R$7:$U$16,(IF($C28="LF",2,IF($C28="MF",3,4))),FALSE)</f>
        <v>14</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80">
        <f>IF((CH28*1.333)&gt;IF(F28=4,100,109.5),IF(F28=4,100,109.5),(CH28*1.333))</f>
        <v>97.308999999999997</v>
      </c>
      <c r="CG28" s="681">
        <f>IF(((CF28*(10^(8/20)))+CF28)&gt;(IF(F28=4,100,109.5)*1.41),6,8)</f>
        <v>6</v>
      </c>
      <c r="CH28" s="680">
        <f>IF((ROUNDDOWN(SQRT(E28*F28)*0.75,0))&gt;IF(F28=4,100,109.5),IF(F28=4,100,109.5),(ROUNDDOWN(SQRT(E28*F28)*0.75,0)))</f>
        <v>73</v>
      </c>
      <c r="CI28" s="682">
        <f>VLOOKUP($D28,Settings!$R$7:$U$16,(IF($C28="LF",2,IF($C28="MF",3,4))),FALSE)</f>
        <v>14</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80">
        <f>IF((CO28*1.333)&gt;IF(F28=4,71,100),IF(F28=4,71,100),(CO28*1.333))</f>
        <v>97.308999999999997</v>
      </c>
      <c r="CN28" s="681">
        <f>IF(((CM28*(10^(8/20)))+CM28)&gt;(IF(F28=4,71,100)*1.41),6,8)</f>
        <v>6</v>
      </c>
      <c r="CO28" s="680">
        <f>IF((ROUNDDOWN(SQRT(E28*F28)*0.75,0))&gt;IF(F28=4,71,100),IF(F28=4,71,100),(ROUNDDOWN(SQRT(E28*F28)*0.75,0)))</f>
        <v>73</v>
      </c>
      <c r="CP28" s="682">
        <f>VLOOKUP($D28,Settings!$R$7:$U$16,(IF($C28="LF",2,IF($C28="MF",3,4))),FALSE)</f>
        <v>14</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80">
        <f>IF((CV28*1.333)&gt;IF(F28=4,55,77.5),IF(F28=4,55,77.5),(CV28*1.333))</f>
        <v>77.5</v>
      </c>
      <c r="CU28" s="681">
        <f>IF(((CT28*(10^(8/20)))+CT28)&gt;(IF(F28=4,55,77.5)*1.41),6,8)</f>
        <v>6</v>
      </c>
      <c r="CV28" s="680">
        <f>IF((ROUNDDOWN(SQRT(E28*F28)*0.75,0))&gt;IF(F28=4,55,77.5),IF(F28=4,55,77.5),(ROUNDDOWN(SQRT(E28*F28)*0.75,0)))</f>
        <v>73</v>
      </c>
      <c r="CW28" s="682">
        <f>VLOOKUP($D28,Settings!$R$7:$U$16,(IF($C28="LF",2,IF($C28="MF",3,4))),FALSE)</f>
        <v>14</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56.6</v>
      </c>
      <c r="DD28" s="682">
        <f>VLOOKUP($D28,Settings!$R$7:$U$16,(IF($C28="LF",2,IF($C28="MF",3,4))),FALSE)</f>
        <v>14</v>
      </c>
      <c r="DE28" s="682" t="str">
        <f>(IF($C28="LF","2.0X","4.0X"))</f>
        <v>2.0X</v>
      </c>
      <c r="DF28" s="77"/>
      <c r="DG28" s="709"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VLOOKUP(DP28,$DW$9:$DX$213,2,TRUE)</f>
        <v>Out</v>
      </c>
      <c r="DK28" s="166"/>
      <c r="DL28" s="166"/>
      <c r="DM28" s="72"/>
      <c r="DN28" s="709"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IF(C28="LF",(E28*1.33),IF(C28="MID",(E28*1.26),E28*1.19))</f>
        <v>3990</v>
      </c>
      <c r="DP28" s="615">
        <f>(SQRT(F28*DO28))-1</f>
        <v>111.99557513460428</v>
      </c>
      <c r="DQ28" s="615"/>
      <c r="DR28" s="615"/>
      <c r="DS28" s="563">
        <f>(20*LOG10(AQ28/0.775))-$L$2</f>
        <v>13.44132599457329</v>
      </c>
      <c r="DT28" s="827">
        <v>42</v>
      </c>
      <c r="DU28" s="827">
        <v>670</v>
      </c>
      <c r="DV28" s="387">
        <v>8</v>
      </c>
      <c r="DW28" s="607">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8"/>
      <c r="B29" s="239"/>
      <c r="C29" s="524"/>
      <c r="D29" s="525"/>
      <c r="E29" s="526"/>
      <c r="F29" s="527"/>
      <c r="G29" s="448"/>
      <c r="H29" s="449"/>
      <c r="I29" s="358"/>
      <c r="J29" s="118"/>
      <c r="K29" s="143"/>
      <c r="L29" s="118"/>
      <c r="M29" s="143"/>
      <c r="N29" s="450">
        <v>40</v>
      </c>
      <c r="O29" s="110">
        <f>IF(Settings!K$4=1,Q29,IF(Settings!K$4=2,P29,IF(Settings!K$4=3,Q29,IF(Settings!K$4=4,W29,IF(Settings!K$4=5,Q29,IF(Settings!K$4=7,W29,IF(Settings!K$4=8,Q29,IF(Settings!K$4=9,W29,W29))))))))</f>
        <v>7.2430372149154119</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402"/>
      <c r="AC29" s="394"/>
      <c r="AD29" s="393"/>
      <c r="AE29" s="401"/>
      <c r="AF29" s="541"/>
      <c r="AG29" s="555"/>
      <c r="AH29" s="556"/>
      <c r="AJ29" s="253"/>
      <c r="AK29" s="165"/>
      <c r="AL29" s="563"/>
      <c r="AM29" s="564"/>
      <c r="AN29" s="565"/>
      <c r="AO29" s="387"/>
      <c r="AP29" s="686"/>
      <c r="AQ29" s="680"/>
      <c r="AR29" s="681"/>
      <c r="AS29" s="680"/>
      <c r="AT29" s="682"/>
      <c r="AU29" s="682"/>
      <c r="AV29" s="566"/>
      <c r="AW29" s="571"/>
      <c r="AX29" s="566"/>
      <c r="AY29" s="165"/>
      <c r="AZ29" s="253"/>
      <c r="BA29" s="166"/>
      <c r="BB29" s="166"/>
      <c r="BC29" s="571"/>
      <c r="BD29" s="571"/>
      <c r="BE29" s="572"/>
      <c r="BF29" s="496"/>
      <c r="BG29" s="497"/>
      <c r="BH29" s="497"/>
      <c r="BI29" s="263"/>
      <c r="BJ29" s="263"/>
      <c r="BK29" s="263"/>
      <c r="BL29" s="263"/>
      <c r="BM29" s="263"/>
      <c r="BN29" s="263"/>
      <c r="BO29" s="263"/>
      <c r="DH29" s="253"/>
      <c r="DI29" s="165"/>
      <c r="DJ29" s="165"/>
      <c r="DK29" s="166"/>
      <c r="DL29" s="166"/>
      <c r="DM29" s="387"/>
      <c r="DN29" s="780"/>
      <c r="DO29" s="611"/>
      <c r="DP29" s="615"/>
      <c r="DQ29" s="615"/>
      <c r="DR29" s="615"/>
      <c r="DS29" s="615"/>
      <c r="DT29" s="615"/>
      <c r="DU29" s="615"/>
      <c r="DV29" s="615"/>
      <c r="DW29" s="607">
        <v>0.9</v>
      </c>
      <c r="DX29" s="147">
        <v>-35.200000000000003</v>
      </c>
    </row>
    <row r="30" spans="1:191" ht="15">
      <c r="A30" s="238"/>
      <c r="B30" s="239"/>
      <c r="C30" s="524"/>
      <c r="D30" s="525"/>
      <c r="E30" s="526"/>
      <c r="F30" s="527"/>
      <c r="G30" s="448"/>
      <c r="H30" s="449"/>
      <c r="I30" s="358"/>
      <c r="J30" s="118"/>
      <c r="K30" s="143"/>
      <c r="L30" s="118"/>
      <c r="M30" s="143"/>
      <c r="N30" s="450">
        <v>75</v>
      </c>
      <c r="O30" s="110" t="str">
        <f>IF(Settings!K$4=1,Q30,IF(Settings!K$4=2,P30,IF(Settings!K$4=3,Q30,IF(Settings!K$4=4,W30,IF(Settings!K$4=5,Q30,IF(Settings!K$4=7,W30,IF(Settings!K$4=8,Q30,IF(Settings!K$4=9,W30,W30))))))))</f>
        <v>Hi Shelf 2nd Order</v>
      </c>
      <c r="P30" s="78" t="s">
        <v>293</v>
      </c>
      <c r="Q30" s="72" t="s">
        <v>293</v>
      </c>
      <c r="R30" s="72" t="e">
        <f t="shared" si="54"/>
        <v>#VALUE!</v>
      </c>
      <c r="S30" s="72" t="e">
        <f t="shared" si="55"/>
        <v>#VALUE!</v>
      </c>
      <c r="T30" s="72">
        <f t="shared" si="56"/>
        <v>10</v>
      </c>
      <c r="U30" s="72">
        <f t="shared" si="57"/>
        <v>0.97442999999999991</v>
      </c>
      <c r="V30" s="72" t="e">
        <f t="shared" si="58"/>
        <v>#VALUE!</v>
      </c>
      <c r="W30" s="200" t="s">
        <v>293</v>
      </c>
      <c r="X30" s="149">
        <v>-10</v>
      </c>
      <c r="Y30" s="184"/>
      <c r="Z30" s="185"/>
      <c r="AA30" s="191"/>
      <c r="AB30" s="402"/>
      <c r="AC30" s="394"/>
      <c r="AD30" s="393"/>
      <c r="AE30" s="401"/>
      <c r="AF30" s="541"/>
      <c r="AG30" s="555"/>
      <c r="AH30" s="556"/>
      <c r="AJ30" s="253"/>
      <c r="AK30" s="165"/>
      <c r="AL30" s="563"/>
      <c r="AM30" s="564"/>
      <c r="AN30" s="565"/>
      <c r="AO30" s="387"/>
      <c r="AP30" s="686"/>
      <c r="AQ30" s="680"/>
      <c r="AR30" s="681"/>
      <c r="AS30" s="680"/>
      <c r="AT30" s="682"/>
      <c r="AU30" s="682"/>
      <c r="AV30" s="566"/>
      <c r="AW30" s="571"/>
      <c r="AX30" s="566"/>
      <c r="AY30" s="165"/>
      <c r="AZ30" s="253"/>
      <c r="BA30" s="166"/>
      <c r="BB30" s="166"/>
      <c r="BC30" s="571"/>
      <c r="BD30" s="571"/>
      <c r="BE30" s="572"/>
      <c r="BF30" s="496"/>
      <c r="BG30" s="497"/>
      <c r="BH30" s="497"/>
      <c r="BI30" s="263"/>
      <c r="BJ30" s="263"/>
      <c r="BK30" s="263"/>
      <c r="BL30" s="263"/>
      <c r="BM30" s="263"/>
      <c r="BN30" s="263"/>
      <c r="BO30" s="263"/>
      <c r="DH30" s="253"/>
      <c r="DI30" s="165"/>
      <c r="DJ30" s="165"/>
      <c r="DK30" s="166"/>
      <c r="DL30" s="166"/>
      <c r="DM30" s="387"/>
      <c r="DN30" s="780"/>
      <c r="DO30" s="611"/>
      <c r="DP30" s="615"/>
      <c r="DQ30" s="615"/>
      <c r="DR30" s="615"/>
      <c r="DS30" s="615"/>
      <c r="DT30" s="615"/>
      <c r="DU30" s="615"/>
      <c r="DV30" s="615"/>
      <c r="DW30" s="607">
        <v>0.9</v>
      </c>
      <c r="DX30" s="147">
        <v>-35.4</v>
      </c>
    </row>
    <row r="31" spans="1:191" ht="16" thickBot="1">
      <c r="A31" s="250"/>
      <c r="B31" s="329"/>
      <c r="C31" s="520"/>
      <c r="D31" s="521"/>
      <c r="E31" s="522"/>
      <c r="F31" s="523"/>
      <c r="G31" s="360"/>
      <c r="H31" s="333"/>
      <c r="I31" s="361"/>
      <c r="J31" s="335"/>
      <c r="K31" s="99"/>
      <c r="L31" s="335"/>
      <c r="M31" s="99"/>
      <c r="N31" s="74"/>
      <c r="O31" s="111"/>
      <c r="P31" s="105"/>
      <c r="Q31" s="74"/>
      <c r="R31" s="74"/>
      <c r="S31" s="74"/>
      <c r="T31" s="74"/>
      <c r="U31" s="74"/>
      <c r="V31" s="74"/>
      <c r="W31" s="337"/>
      <c r="X31" s="151"/>
      <c r="Y31" s="186"/>
      <c r="Z31" s="187"/>
      <c r="AA31" s="193"/>
      <c r="AB31" s="405"/>
      <c r="AC31" s="395"/>
      <c r="AD31" s="397"/>
      <c r="AE31" s="403"/>
      <c r="AF31" s="557"/>
      <c r="AG31" s="558"/>
      <c r="AH31" s="559"/>
      <c r="AJ31" s="253"/>
      <c r="AK31" s="165"/>
      <c r="AL31" s="563"/>
      <c r="AM31" s="564"/>
      <c r="AN31" s="565"/>
      <c r="AO31" s="387"/>
      <c r="AP31" s="686"/>
      <c r="AQ31" s="680"/>
      <c r="AR31" s="681"/>
      <c r="AS31" s="680"/>
      <c r="AT31" s="682"/>
      <c r="AU31" s="682"/>
      <c r="AV31" s="566"/>
      <c r="AW31" s="571"/>
      <c r="AX31" s="566"/>
      <c r="AY31" s="165"/>
      <c r="AZ31" s="253"/>
      <c r="BA31" s="166"/>
      <c r="BB31" s="166"/>
      <c r="BC31" s="571"/>
      <c r="BD31" s="571"/>
      <c r="BE31" s="572"/>
      <c r="BF31" s="496"/>
      <c r="BG31" s="497"/>
      <c r="BH31" s="497"/>
      <c r="BI31" s="263"/>
      <c r="BJ31" s="263"/>
      <c r="BK31" s="263"/>
      <c r="BL31" s="263"/>
      <c r="BM31" s="263"/>
      <c r="BN31" s="263"/>
      <c r="BO31" s="263"/>
      <c r="DH31" s="253"/>
      <c r="DI31" s="165"/>
      <c r="DJ31" s="165"/>
      <c r="DK31" s="166"/>
      <c r="DL31" s="166"/>
      <c r="DM31" s="387"/>
      <c r="DN31" s="780"/>
      <c r="DO31" s="611"/>
      <c r="DP31" s="615"/>
      <c r="DQ31" s="615"/>
      <c r="DR31" s="615"/>
      <c r="DS31" s="615"/>
      <c r="DT31" s="615"/>
      <c r="DU31" s="615"/>
      <c r="DV31" s="615"/>
      <c r="DW31" s="607">
        <v>0.9</v>
      </c>
      <c r="DX31" s="147">
        <v>-35.6</v>
      </c>
    </row>
    <row r="32" spans="1:191" ht="16" thickBot="1">
      <c r="C32" s="344"/>
      <c r="D32" s="344"/>
      <c r="E32" s="344"/>
      <c r="F32" s="344"/>
      <c r="G32" s="75"/>
      <c r="AC32" s="396"/>
      <c r="AD32" s="393"/>
      <c r="AE32" s="560"/>
      <c r="AF32" s="541"/>
      <c r="AG32" s="541"/>
      <c r="AH32" s="561"/>
      <c r="AJ32" s="253"/>
      <c r="AK32" s="165"/>
      <c r="AL32" s="563"/>
      <c r="AM32" s="564"/>
      <c r="AN32" s="565"/>
      <c r="AO32" s="387"/>
      <c r="AP32" s="686"/>
      <c r="AQ32" s="680"/>
      <c r="AR32" s="681"/>
      <c r="AS32" s="680"/>
      <c r="AT32" s="682"/>
      <c r="AU32" s="682"/>
      <c r="AV32" s="566"/>
      <c r="AW32" s="571"/>
      <c r="AX32" s="566"/>
      <c r="AY32" s="165"/>
      <c r="AZ32" s="253"/>
      <c r="BA32" s="166"/>
      <c r="BB32" s="166"/>
      <c r="BC32" s="571"/>
      <c r="BD32" s="571"/>
      <c r="BE32" s="572"/>
      <c r="BF32" s="496"/>
      <c r="BG32" s="497"/>
      <c r="BH32" s="497"/>
      <c r="BI32" s="263"/>
      <c r="BJ32" s="263"/>
      <c r="BK32" s="263"/>
      <c r="BL32" s="263"/>
      <c r="BM32" s="263"/>
      <c r="BN32" s="263"/>
      <c r="BO32" s="263"/>
      <c r="DH32" s="253"/>
      <c r="DI32" s="165"/>
      <c r="DJ32" s="165"/>
      <c r="DK32" s="166"/>
      <c r="DL32" s="166"/>
      <c r="DM32" s="387"/>
      <c r="DN32" s="780"/>
      <c r="DO32" s="611"/>
      <c r="DP32" s="615"/>
      <c r="DQ32" s="615"/>
      <c r="DR32" s="615"/>
      <c r="DS32" s="615"/>
      <c r="DT32" s="615"/>
      <c r="DU32" s="615"/>
      <c r="DV32" s="615"/>
      <c r="DW32" s="607">
        <v>0.9</v>
      </c>
      <c r="DX32" s="147">
        <v>-35.799999999999997</v>
      </c>
    </row>
    <row r="33" spans="1:191" ht="15">
      <c r="A33" s="237" t="s">
        <v>271</v>
      </c>
      <c r="B33" s="241" t="s">
        <v>243</v>
      </c>
      <c r="C33" s="514" t="s">
        <v>28</v>
      </c>
      <c r="D33" s="515">
        <v>4.5</v>
      </c>
      <c r="E33" s="516">
        <v>2000</v>
      </c>
      <c r="F33" s="517">
        <v>3.2</v>
      </c>
      <c r="G33" s="359">
        <v>0</v>
      </c>
      <c r="H33" s="100" t="s">
        <v>5</v>
      </c>
      <c r="I33" s="357">
        <v>0</v>
      </c>
      <c r="J33" s="768">
        <v>20.2</v>
      </c>
      <c r="K33" s="144" t="s">
        <v>269</v>
      </c>
      <c r="L33" s="243">
        <v>80</v>
      </c>
      <c r="M33" s="144" t="s">
        <v>269</v>
      </c>
      <c r="N33" s="272">
        <v>38</v>
      </c>
      <c r="O33" s="109">
        <f>IF(Settings!K$4=1,Q33,IF(Settings!K$4=2,P33,IF(Settings!K$4=3,Q33,IF(Settings!K$4=4,W33,IF(Settings!K$4=5,Q33,IF(Settings!K$4=7,W33,IF(Settings!K$4=8,Q33,IF(Settings!K$4=9,W33,W33))))))))</f>
        <v>2.4164537233591874</v>
      </c>
      <c r="P33" s="79">
        <v>1</v>
      </c>
      <c r="Q33" s="55">
        <v>2</v>
      </c>
      <c r="R33" s="55">
        <f t="shared" ref="R33:R40" si="61">2/LOG10(2)*LOG10(0.5*((1/Q33)+(SQRT((1/Q33^2) + 4))))</f>
        <v>0.71403727372115267</v>
      </c>
      <c r="S33" s="55">
        <f t="shared" ref="S33:S40" si="62">R33*U33*V33/1.1996</f>
        <v>0.59284973100890803</v>
      </c>
      <c r="T33" s="55">
        <f t="shared" ref="T33:T40" si="63">ABS(X33)</f>
        <v>6</v>
      </c>
      <c r="U33" s="55">
        <f t="shared" ref="U33:U40" si="64">T33*T33*0.001096+T33*0.019913+0.6657</f>
        <v>0.82463399999999998</v>
      </c>
      <c r="V33" s="55">
        <f t="shared" ref="V33:V40" si="65">R33*R33*R33*0.006407-R33*R33*0.05673+R33*0.0543+1.19563</f>
        <v>1.2078109542620918</v>
      </c>
      <c r="W33" s="340">
        <f t="shared" ref="W33:W40" si="66">SQRT(2^S33)/((2^S33)-1)</f>
        <v>2.4164537233591874</v>
      </c>
      <c r="X33" s="148">
        <v>6</v>
      </c>
      <c r="Y33" s="182"/>
      <c r="Z33" s="183"/>
      <c r="AA33" s="189"/>
      <c r="AB33" s="404">
        <v>8</v>
      </c>
      <c r="AC33" s="697">
        <f t="shared" ref="AC33:AH33" si="67">IF($AM$1=1,AJ33,IF($AM$1=2,AJ33,IF($AM$1=3,BD33,IF($AM$1=4,DH33,IF($AM$1=5,AX33,IF($AM$1=6,AX33,IF($AM$1=7,AX33,IF($AM$1=8,AQ33,IF($AM$1=9,AQ33,IF($AM$1=10,BK33,IF($AM$1=11,BR33,IF($AM$1=12,BY33,IF($AM$1=13,CF33,IF($AM$1=14,CM33,IF($AM$1=15,CT33,IF($AM$1=17,DQ33,DA33))))))))))))))))</f>
        <v>0</v>
      </c>
      <c r="AD33" s="691">
        <f t="shared" si="67"/>
        <v>0</v>
      </c>
      <c r="AE33" s="714">
        <f t="shared" si="67"/>
        <v>9.2988161386602926</v>
      </c>
      <c r="AF33" s="688">
        <f t="shared" si="67"/>
        <v>42</v>
      </c>
      <c r="AG33" s="398">
        <f t="shared" si="67"/>
        <v>670</v>
      </c>
      <c r="AH33" s="761">
        <f t="shared" si="67"/>
        <v>8</v>
      </c>
      <c r="AI33" s="708">
        <f>IF($AM$1=1,AP33,IF($AM$1=2,AP33,IF($AM$1=3,BJ33,IF($AM$1=4,DN33,IF($AM$1=5,BD33,IF($AM$1=6,BD33,IF($AM$1=7,BD33,IF($AM$1=8,AW33,IF($AM$1=9,AW33,IF($AM$1=10,BQ33,IF($AM$1=11,BX33,IF($AM$1=12,CE33,IF($AM$1=13,CL33,IF($AM$1=14,CS33,IF($AM$1=15,CZ33,IF($AM$1=17,DY33,DG33))))))))))))))))</f>
        <v>0</v>
      </c>
      <c r="AJ33" s="253"/>
      <c r="AK33" s="165"/>
      <c r="AL33" s="563">
        <f>AB33-(L$2-32)</f>
        <v>8</v>
      </c>
      <c r="AM33" s="564">
        <v>8</v>
      </c>
      <c r="AN33" s="565">
        <f>AM33*16</f>
        <v>128</v>
      </c>
      <c r="AO33" s="387">
        <v>6</v>
      </c>
      <c r="AP33" s="686"/>
      <c r="AQ33" s="680">
        <v>90</v>
      </c>
      <c r="AR33" s="681">
        <v>3</v>
      </c>
      <c r="AS33" s="680">
        <v>70</v>
      </c>
      <c r="AT33" s="682">
        <v>20</v>
      </c>
      <c r="AU33" s="682" t="str">
        <f>(IF($C33="LF","2X","4X"))</f>
        <v>2X</v>
      </c>
      <c r="AV33" s="387"/>
      <c r="AX33" s="387">
        <f>ROUNDDOWN((20*(LOG10(($AS33*1.333)/0.7754)))-$L$2,0)</f>
        <v>9</v>
      </c>
      <c r="AY33" s="165">
        <f>IF($C33="LF",6,8)</f>
        <v>6</v>
      </c>
      <c r="AZ33" s="253">
        <f>ROUNDDOWN(SQRT($E33*$F33)*0.75,0)</f>
        <v>60</v>
      </c>
      <c r="BA33" s="166">
        <f>VLOOKUP($D33,Settings!$R$7:$U$16,(IF($C33="LF",2,IF($C33="MF",3,4))),FALSE)</f>
        <v>14</v>
      </c>
      <c r="BB33" s="166" t="str">
        <f>(IF($C33="LF","2.0X","4.0X"))</f>
        <v>2.0X</v>
      </c>
      <c r="BC33" s="571"/>
      <c r="BD33" s="571"/>
      <c r="BE33" s="572"/>
      <c r="BF33" s="496">
        <f>AS33</f>
        <v>70</v>
      </c>
      <c r="BG33" s="497">
        <f>AT33</f>
        <v>20</v>
      </c>
      <c r="BH33" s="497">
        <f>BG33*2</f>
        <v>40</v>
      </c>
      <c r="BI33" s="263">
        <f>AQ33*1.41</f>
        <v>126.89999999999999</v>
      </c>
      <c r="BJ33" s="263"/>
      <c r="BK33" s="680">
        <f>IF((BM33*1.333)&gt;IF(F33=4,110,109.5),IF(F33=4,110,109.5),(BM33*1.333))</f>
        <v>79.98</v>
      </c>
      <c r="BL33" s="681">
        <f>IF(((BK33*(10^(8/20)))+BK33)&gt;(IF(F33=4,110,109.5)*1.41),6,8)</f>
        <v>6</v>
      </c>
      <c r="BM33" s="680">
        <f>IF((ROUNDDOWN(SQRT(E33*F33)*0.75,0))&gt;IF(F33=4,110,109.5),IF(F33=4,110,109.5),(ROUNDDOWN(SQRT(E33*F33)*0.75,0)))</f>
        <v>60</v>
      </c>
      <c r="BN33" s="682">
        <f>VLOOKUP($D33,Settings!$R$7:$U$16,(IF($C33="LF",2,IF($C33="MF",3,4))),FALSE)</f>
        <v>14</v>
      </c>
      <c r="BO33" s="682" t="str">
        <f>(IF($C33="LF","2.0X","4.0X"))</f>
        <v>2.0X</v>
      </c>
      <c r="BQ33" s="776"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80">
        <f>IF((BT33*1.333)&gt;IF(F33=4,100,109.5),IF(F33=4,100,109.5),(BT33*1.333))</f>
        <v>79.98</v>
      </c>
      <c r="BS33" s="681">
        <f>IF(((BR33*(10^(8/20)))+BR33)&gt;(IF(F33=4,100,109.5)*1.41),6,8)</f>
        <v>6</v>
      </c>
      <c r="BT33" s="680">
        <f>IF((ROUNDDOWN(SQRT(E33*F33)*0.75,0))&gt;IF(F33=4,100,109.5),IF(F33=4,100,109.5),(ROUNDDOWN(SQRT(E33*F33)*0.75,0)))</f>
        <v>60</v>
      </c>
      <c r="BU33" s="682">
        <f>VLOOKUP($D33,Settings!$R$7:$U$16,(IF($C33="LF",2,IF($C33="MF",3,4))),FALSE)</f>
        <v>14</v>
      </c>
      <c r="BV33" s="682" t="str">
        <f>(IF($C33="LF","2.0X","4.0X"))</f>
        <v>2.0X</v>
      </c>
      <c r="BX33" s="687"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3" s="680">
        <f>IF((CA33*1.333)&gt;IF(F33=4,77,109.5),IF(F33=4,77,109.5),(CA33*1.333))</f>
        <v>79.98</v>
      </c>
      <c r="BZ33" s="681">
        <f>IF(((BY33*(10^(8/20)))+BY33)&gt;(IF(F33=4,77,109.5)*1.41),6,8)</f>
        <v>6</v>
      </c>
      <c r="CA33" s="680">
        <f>IF((ROUNDDOWN(SQRT(E33*F33)*0.75,0))&gt;IF(F33=4,77,109.5),IF(F33=4,77,109.5),(ROUNDDOWN(SQRT(E33*F33)*0.75,0)))</f>
        <v>60</v>
      </c>
      <c r="CB33" s="682">
        <f>VLOOKUP($D33,Settings!$R$7:$U$16,(IF($C33="LF",2,IF($C33="MF",3,4))),FALSE)</f>
        <v>14</v>
      </c>
      <c r="CC33" s="682" t="str">
        <f>(IF($C33="LF","2.0X","4.0X"))</f>
        <v>2.0X</v>
      </c>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80">
        <f>IF((CH33*1.333)&gt;IF(F33=4,100,109.5),IF(F33=4,100,109.5),(CH33*1.333))</f>
        <v>79.98</v>
      </c>
      <c r="CG33" s="681">
        <f>IF(((CF33*(10^(8/20)))+CF33)&gt;(IF(F33=4,100,109.5)*1.41),6,8)</f>
        <v>6</v>
      </c>
      <c r="CH33" s="680">
        <f>IF((ROUNDDOWN(SQRT(E33*F33)*0.75,0))&gt;IF(F33=4,100,109.5),IF(F33=4,100,109.5),(ROUNDDOWN(SQRT(E33*F33)*0.75,0)))</f>
        <v>60</v>
      </c>
      <c r="CI33" s="682">
        <f>VLOOKUP($D33,Settings!$R$7:$U$16,(IF($C33="LF",2,IF($C33="MF",3,4))),FALSE)</f>
        <v>14</v>
      </c>
      <c r="CJ33" s="682" t="str">
        <f>(IF($C33="LF","2.0X","4.0X"))</f>
        <v>2.0X</v>
      </c>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3" s="680">
        <f>IF((CO33*1.333)&gt;IF(F33=4,71,100),IF(F33=4,71,100),(CO33*1.333))</f>
        <v>79.98</v>
      </c>
      <c r="CN33" s="681">
        <f>IF(((CM33*(10^(8/20)))+CM33)&gt;(IF(F33=4,71,100)*1.41),6,8)</f>
        <v>6</v>
      </c>
      <c r="CO33" s="680">
        <f>IF((ROUNDDOWN(SQRT(E33*F33)*0.75,0))&gt;IF(F33=4,71,100),IF(F33=4,71,100),(ROUNDDOWN(SQRT(E33*F33)*0.75,0)))</f>
        <v>60</v>
      </c>
      <c r="CP33" s="682">
        <f>VLOOKUP($D33,Settings!$R$7:$U$16,(IF($C33="LF",2,IF($C33="MF",3,4))),FALSE)</f>
        <v>14</v>
      </c>
      <c r="CQ33" s="682" t="str">
        <f>(IF($C33="LF","2.0X","4.0X"))</f>
        <v>2.0X</v>
      </c>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680">
        <f>IF((CV33*1.333)&gt;IF(F33=4,55,77.5),IF(F33=4,55,77.5),(CV33*1.333))</f>
        <v>77.5</v>
      </c>
      <c r="CU33" s="681">
        <f>IF(((CT33*(10^(8/20)))+CT33)&gt;(IF(F33=4,55,77.5)*1.41),6,8)</f>
        <v>6</v>
      </c>
      <c r="CV33" s="680">
        <f>IF((ROUNDDOWN(SQRT(E33*F33)*0.75,0))&gt;IF(F33=4,55,77.5),IF(F33=4,55,77.5),(ROUNDDOWN(SQRT(E33*F33)*0.75,0)))</f>
        <v>60</v>
      </c>
      <c r="CW33" s="682">
        <f>VLOOKUP($D33,Settings!$R$7:$U$16,(IF($C33="LF",2,IF($C33="MF",3,4))),FALSE)</f>
        <v>14</v>
      </c>
      <c r="CX33" s="682" t="str">
        <f>(IF($C33="LF","2.0X","4.0X"))</f>
        <v>2.0X</v>
      </c>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680">
        <f>IF((DC33*1.333)&gt;IF(F33=4,40,56.6),IF(F33=4,40,56.6),(DC33*1.333))</f>
        <v>56.6</v>
      </c>
      <c r="DB33" s="681">
        <f>IF(((DA33*(10^(8/20)))+DA33)&gt;(IF(F33=4,40,56.6)*1.41),6,8)</f>
        <v>6</v>
      </c>
      <c r="DC33" s="680">
        <f>IF((ROUNDDOWN(SQRT(E33*F33)*0.75,0))&gt;IF(F33=4,40,56.6),IF(F33=4,40,56.6),(ROUNDDOWN(SQRT(E33*F33)*0.75,0)))</f>
        <v>56.6</v>
      </c>
      <c r="DD33" s="682">
        <f>VLOOKUP($D33,Settings!$R$7:$U$16,(IF($C33="LF",2,IF($C33="MF",3,4))),FALSE)</f>
        <v>14</v>
      </c>
      <c r="DE33" s="682" t="str">
        <f>(IF($C33="LF","2.0X","4.0X"))</f>
        <v>2.0X</v>
      </c>
      <c r="DG33" s="709"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3"/>
      <c r="DI33" s="165"/>
      <c r="DJ33" s="253" t="str">
        <f>VLOOKUP(DP33,$DW$9:$DX$213,2,TRUE)</f>
        <v>Out</v>
      </c>
      <c r="DK33" s="166"/>
      <c r="DL33" s="166"/>
      <c r="DM33" s="72"/>
      <c r="DN33" s="709"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611">
        <f>IF(C33="LF",(E33*1.33),IF(C33="MID",(E33*1.26),E33*1.19))</f>
        <v>2660</v>
      </c>
      <c r="DP33" s="615">
        <f>(SQRT(F33*DO33))-1</f>
        <v>91.260500757366373</v>
      </c>
      <c r="DQ33" s="615"/>
      <c r="DR33" s="615"/>
      <c r="DS33" s="563">
        <f>(20*LOG10(AQ33/0.775))-$L$2</f>
        <v>9.2988161386602926</v>
      </c>
      <c r="DT33" s="827">
        <v>42</v>
      </c>
      <c r="DU33" s="827">
        <v>670</v>
      </c>
      <c r="DV33" s="387">
        <v>8</v>
      </c>
      <c r="DW33" s="607">
        <v>0.9</v>
      </c>
      <c r="DX33" s="147">
        <v>-36</v>
      </c>
    </row>
    <row r="34" spans="1:191" ht="15">
      <c r="A34" s="234" t="s">
        <v>260</v>
      </c>
      <c r="B34" s="130"/>
      <c r="C34" s="524"/>
      <c r="D34" s="525"/>
      <c r="E34" s="526"/>
      <c r="F34" s="527"/>
      <c r="G34" s="451"/>
      <c r="H34" s="101"/>
      <c r="I34" s="358"/>
      <c r="J34" s="120"/>
      <c r="K34" s="81"/>
      <c r="L34" s="120"/>
      <c r="M34" s="81"/>
      <c r="N34" s="437"/>
      <c r="O34" s="110"/>
      <c r="P34" s="78"/>
      <c r="W34" s="200"/>
      <c r="X34" s="149"/>
      <c r="Y34" s="184"/>
      <c r="Z34" s="185"/>
      <c r="AA34" s="191"/>
      <c r="AB34" s="402"/>
      <c r="AC34" s="394"/>
      <c r="AD34" s="393"/>
      <c r="AE34" s="78"/>
      <c r="AF34" s="541"/>
      <c r="AG34" s="555"/>
      <c r="AH34" s="556"/>
      <c r="AJ34" s="253"/>
      <c r="AK34" s="165"/>
      <c r="AL34" s="563"/>
      <c r="AM34" s="564"/>
      <c r="AN34" s="565"/>
      <c r="AO34" s="387"/>
      <c r="AP34" s="686"/>
      <c r="AQ34" s="680"/>
      <c r="AR34" s="681"/>
      <c r="AS34" s="680"/>
      <c r="AT34" s="682"/>
      <c r="AU34" s="682"/>
      <c r="AV34" s="566"/>
      <c r="AW34" s="571"/>
      <c r="AX34" s="566"/>
      <c r="AY34" s="165"/>
      <c r="AZ34" s="253"/>
      <c r="BA34" s="166"/>
      <c r="BB34" s="166"/>
      <c r="BC34" s="571"/>
      <c r="BD34" s="571"/>
      <c r="BE34" s="572"/>
      <c r="BF34" s="496"/>
      <c r="BG34" s="497"/>
      <c r="BH34" s="497"/>
      <c r="BI34" s="263"/>
      <c r="BJ34" s="263"/>
      <c r="BK34" s="263"/>
      <c r="BL34" s="263"/>
      <c r="BM34" s="263"/>
      <c r="BN34" s="263"/>
      <c r="BO34" s="263"/>
      <c r="DH34" s="253"/>
      <c r="DI34" s="165"/>
      <c r="DJ34" s="165"/>
      <c r="DK34" s="166"/>
      <c r="DL34" s="166"/>
      <c r="DM34" s="387"/>
      <c r="DN34" s="780"/>
      <c r="DO34" s="611"/>
      <c r="DP34" s="615"/>
      <c r="DQ34" s="615"/>
      <c r="DR34" s="615"/>
      <c r="DS34" s="615"/>
      <c r="DT34" s="615"/>
      <c r="DU34" s="615"/>
      <c r="DV34" s="615"/>
      <c r="DW34" s="607">
        <v>1</v>
      </c>
      <c r="DX34" s="147">
        <v>-34.4</v>
      </c>
    </row>
    <row r="35" spans="1:191" s="463" customFormat="1" ht="15">
      <c r="A35" s="453" t="s">
        <v>331</v>
      </c>
      <c r="B35" s="454" t="s">
        <v>243</v>
      </c>
      <c r="C35" s="528" t="s">
        <v>28</v>
      </c>
      <c r="D35" s="529">
        <v>4.5</v>
      </c>
      <c r="E35" s="530">
        <v>2000</v>
      </c>
      <c r="F35" s="531">
        <v>3.2</v>
      </c>
      <c r="G35" s="464">
        <v>1</v>
      </c>
      <c r="H35" s="456" t="s">
        <v>9</v>
      </c>
      <c r="I35" s="457">
        <v>3.4</v>
      </c>
      <c r="J35" s="769">
        <v>20.2</v>
      </c>
      <c r="K35" s="459" t="s">
        <v>269</v>
      </c>
      <c r="L35" s="458">
        <v>80</v>
      </c>
      <c r="M35" s="459" t="s">
        <v>269</v>
      </c>
      <c r="N35" s="460">
        <v>38</v>
      </c>
      <c r="O35" s="324">
        <f>IF(Settings!K$4=1,Q35,IF(Settings!K$4=2,P35,IF(Settings!K$4=3,Q35,IF(Settings!K$4=4,W35,IF(Settings!K$4=5,Q35,IF(Settings!K$4=7,W35,IF(Settings!K$4=8,Q35,IF(Settings!K$4=9,W35,W35))))))))</f>
        <v>2.8421038088086514</v>
      </c>
      <c r="P35" s="325">
        <v>1</v>
      </c>
      <c r="Q35" s="245">
        <v>2</v>
      </c>
      <c r="R35" s="245">
        <f t="shared" ref="R35" si="68">2/LOG10(2)*LOG10(0.5*((1/Q35)+(SQRT((1/Q35^2) + 4))))</f>
        <v>0.71403727372115267</v>
      </c>
      <c r="S35" s="245">
        <f t="shared" ref="S35" si="69">R35*U35*V35/1.1996</f>
        <v>0.50503254670644426</v>
      </c>
      <c r="T35" s="245">
        <f t="shared" ref="T35" si="70">ABS(X35)</f>
        <v>1.69</v>
      </c>
      <c r="U35" s="245">
        <f t="shared" ref="U35" si="71">T35*T35*0.001096+T35*0.019913+0.6657</f>
        <v>0.70248325559999991</v>
      </c>
      <c r="V35" s="245">
        <f t="shared" ref="V35" si="72">R35*R35*R35*0.006407-R35*R35*0.05673+R35*0.0543+1.19563</f>
        <v>1.2078109542620918</v>
      </c>
      <c r="W35" s="326">
        <f t="shared" ref="W35" si="73">SQRT(2^S35)/((2^S35)-1)</f>
        <v>2.8421038088086514</v>
      </c>
      <c r="X35" s="327">
        <v>1.69</v>
      </c>
      <c r="Y35" s="246"/>
      <c r="Z35" s="247"/>
      <c r="AA35" s="248"/>
      <c r="AB35" s="461">
        <v>8</v>
      </c>
      <c r="AC35" s="719">
        <f t="shared" ref="AC35:AH35" si="74">IF($AM$1=1,AJ35,IF($AM$1=2,AJ35,IF($AM$1=3,BD35,IF($AM$1=4,DH35,IF($AM$1=5,AX35,IF($AM$1=6,AX35,IF($AM$1=7,AX35,IF($AM$1=8,AQ35,IF($AM$1=9,AQ35,IF($AM$1=10,BK35,IF($AM$1=11,BR35,IF($AM$1=12,BY35,IF($AM$1=13,CF35,IF($AM$1=14,CM35,IF($AM$1=15,CT35,IF($AM$1=17,DQ35,DA35))))))))))))))))</f>
        <v>0</v>
      </c>
      <c r="AD35" s="720">
        <f t="shared" si="74"/>
        <v>0</v>
      </c>
      <c r="AE35" s="721">
        <f t="shared" si="74"/>
        <v>9.2988161386602926</v>
      </c>
      <c r="AF35" s="722">
        <f t="shared" si="74"/>
        <v>42</v>
      </c>
      <c r="AG35" s="462">
        <f t="shared" si="74"/>
        <v>670</v>
      </c>
      <c r="AH35" s="764">
        <f t="shared" si="74"/>
        <v>8</v>
      </c>
      <c r="AI35" s="708">
        <f>IF($AM$1=1,AP35,IF($AM$1=2,AP35,IF($AM$1=3,BJ35,IF($AM$1=4,DN35,IF($AM$1=5,BD35,IF($AM$1=6,BD35,IF($AM$1=7,BD35,IF($AM$1=8,AW35,IF($AM$1=9,AW35,IF($AM$1=10,BQ35,IF($AM$1=11,BX35,IF($AM$1=12,CE35,IF($AM$1=13,CL35,IF($AM$1=14,CS35,IF($AM$1=15,CZ35,IF($AM$1=17,DY35,DG35))))))))))))))))</f>
        <v>0</v>
      </c>
      <c r="AJ35" s="253"/>
      <c r="AK35" s="165"/>
      <c r="AL35" s="563">
        <f>AB35-(L$2-32)</f>
        <v>8</v>
      </c>
      <c r="AM35" s="564">
        <v>8</v>
      </c>
      <c r="AN35" s="565">
        <f>AM35*16</f>
        <v>128</v>
      </c>
      <c r="AO35" s="387">
        <v>6</v>
      </c>
      <c r="AP35" s="686"/>
      <c r="AQ35" s="680">
        <v>90</v>
      </c>
      <c r="AR35" s="681">
        <v>3</v>
      </c>
      <c r="AS35" s="680">
        <v>70</v>
      </c>
      <c r="AT35" s="682">
        <v>20</v>
      </c>
      <c r="AU35" s="682" t="str">
        <f>(IF($C35="LF","2X","4X"))</f>
        <v>2X</v>
      </c>
      <c r="AV35" s="387"/>
      <c r="AW35" s="77"/>
      <c r="AX35" s="387">
        <f>ROUNDDOWN((20*(LOG10(($AS35*1.333)/0.7754)))-$L$2,0)</f>
        <v>9</v>
      </c>
      <c r="AY35" s="165">
        <f>IF($C35="LF",6,8)</f>
        <v>6</v>
      </c>
      <c r="AZ35" s="253">
        <f>ROUNDDOWN(SQRT($E35*$F35)*0.75,0)</f>
        <v>60</v>
      </c>
      <c r="BA35" s="166">
        <f>VLOOKUP($D35,Settings!$R$7:$U$16,(IF($C35="LF",2,IF($C35="MF",3,4))),FALSE)</f>
        <v>14</v>
      </c>
      <c r="BB35" s="166" t="str">
        <f>(IF($C35="LF","2.0X","4.0X"))</f>
        <v>2.0X</v>
      </c>
      <c r="BC35" s="571"/>
      <c r="BD35" s="571"/>
      <c r="BE35" s="572"/>
      <c r="BF35" s="496">
        <f>AS35</f>
        <v>70</v>
      </c>
      <c r="BG35" s="497">
        <f>AT35</f>
        <v>20</v>
      </c>
      <c r="BH35" s="497">
        <f>BG35*2</f>
        <v>40</v>
      </c>
      <c r="BI35" s="263">
        <f>AQ35*1.41</f>
        <v>126.89999999999999</v>
      </c>
      <c r="BJ35" s="263"/>
      <c r="BK35" s="680">
        <f>IF((BM35*1.333)&gt;IF(F35=4,110,109.5),IF(F35=4,110,109.5),(BM35*1.333))</f>
        <v>79.98</v>
      </c>
      <c r="BL35" s="681">
        <f>IF(((BK35*(10^(8/20)))+BK35)&gt;(IF(F35=4,110,109.5)*1.41),6,8)</f>
        <v>6</v>
      </c>
      <c r="BM35" s="680">
        <f>IF((ROUNDDOWN(SQRT(E35*F35)*0.75,0))&gt;IF(F35=4,110,109.5),IF(F35=4,110,109.5),(ROUNDDOWN(SQRT(E35*F35)*0.75,0)))</f>
        <v>60</v>
      </c>
      <c r="BN35" s="682">
        <f>VLOOKUP($D35,Settings!$R$7:$U$16,(IF($C35="LF",2,IF($C35="MF",3,4))),FALSE)</f>
        <v>14</v>
      </c>
      <c r="BO35" s="682" t="str">
        <f>(IF($C35="LF","2.0X","4.0X"))</f>
        <v>2.0X</v>
      </c>
      <c r="BP35" s="77"/>
      <c r="BQ35" s="776"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80">
        <f>IF((BT35*1.333)&gt;IF(F35=4,100,109.5),IF(F35=4,100,109.5),(BT35*1.333))</f>
        <v>79.98</v>
      </c>
      <c r="BS35" s="681">
        <f>IF(((BR35*(10^(8/20)))+BR35)&gt;(IF(F35=4,100,109.5)*1.41),6,8)</f>
        <v>6</v>
      </c>
      <c r="BT35" s="680">
        <f>IF((ROUNDDOWN(SQRT(E35*F35)*0.75,0))&gt;IF(F35=4,100,109.5),IF(F35=4,100,109.5),(ROUNDDOWN(SQRT(E35*F35)*0.75,0)))</f>
        <v>60</v>
      </c>
      <c r="BU35" s="682">
        <f>VLOOKUP($D35,Settings!$R$7:$U$16,(IF($C35="LF",2,IF($C35="MF",3,4))),FALSE)</f>
        <v>14</v>
      </c>
      <c r="BV35" s="682" t="str">
        <f>(IF($C35="LF","2.0X","4.0X"))</f>
        <v>2.0X</v>
      </c>
      <c r="BW35" s="77"/>
      <c r="BX35" s="687"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80">
        <f>IF((CA35*1.333)&gt;IF(F35=4,77,109.5),IF(F35=4,77,109.5),(CA35*1.333))</f>
        <v>79.98</v>
      </c>
      <c r="BZ35" s="681">
        <f>IF(((BY35*(10^(8/20)))+BY35)&gt;(IF(F35=4,77,109.5)*1.41),6,8)</f>
        <v>6</v>
      </c>
      <c r="CA35" s="680">
        <f>IF((ROUNDDOWN(SQRT(E35*F35)*0.75,0))&gt;IF(F35=4,77,109.5),IF(F35=4,77,109.5),(ROUNDDOWN(SQRT(E35*F35)*0.75,0)))</f>
        <v>60</v>
      </c>
      <c r="CB35" s="682">
        <f>VLOOKUP($D35,Settings!$R$7:$U$16,(IF($C35="LF",2,IF($C35="MF",3,4))),FALSE)</f>
        <v>14</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80">
        <f>IF((CH35*1.333)&gt;IF(F35=4,100,109.5),IF(F35=4,100,109.5),(CH35*1.333))</f>
        <v>79.98</v>
      </c>
      <c r="CG35" s="681">
        <f>IF(((CF35*(10^(8/20)))+CF35)&gt;(IF(F35=4,100,109.5)*1.41),6,8)</f>
        <v>6</v>
      </c>
      <c r="CH35" s="680">
        <f>IF((ROUNDDOWN(SQRT(E35*F35)*0.75,0))&gt;IF(F35=4,100,109.5),IF(F35=4,100,109.5),(ROUNDDOWN(SQRT(E35*F35)*0.75,0)))</f>
        <v>60</v>
      </c>
      <c r="CI35" s="682">
        <f>VLOOKUP($D35,Settings!$R$7:$U$16,(IF($C35="LF",2,IF($C35="MF",3,4))),FALSE)</f>
        <v>14</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80">
        <f>IF((CO35*1.333)&gt;IF(F35=4,71,100),IF(F35=4,71,100),(CO35*1.333))</f>
        <v>79.98</v>
      </c>
      <c r="CN35" s="681">
        <f>IF(((CM35*(10^(8/20)))+CM35)&gt;(IF(F35=4,71,100)*1.41),6,8)</f>
        <v>6</v>
      </c>
      <c r="CO35" s="680">
        <f>IF((ROUNDDOWN(SQRT(E35*F35)*0.75,0))&gt;IF(F35=4,71,100),IF(F35=4,71,100),(ROUNDDOWN(SQRT(E35*F35)*0.75,0)))</f>
        <v>60</v>
      </c>
      <c r="CP35" s="682">
        <f>VLOOKUP($D35,Settings!$R$7:$U$16,(IF($C35="LF",2,IF($C35="MF",3,4))),FALSE)</f>
        <v>14</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80">
        <f>IF((CV35*1.333)&gt;IF(F35=4,55,77.5),IF(F35=4,55,77.5),(CV35*1.333))</f>
        <v>77.5</v>
      </c>
      <c r="CU35" s="681">
        <f>IF(((CT35*(10^(8/20)))+CT35)&gt;(IF(F35=4,55,77.5)*1.41),6,8)</f>
        <v>6</v>
      </c>
      <c r="CV35" s="680">
        <f>IF((ROUNDDOWN(SQRT(E35*F35)*0.75,0))&gt;IF(F35=4,55,77.5),IF(F35=4,55,77.5),(ROUNDDOWN(SQRT(E35*F35)*0.75,0)))</f>
        <v>60</v>
      </c>
      <c r="CW35" s="682">
        <f>VLOOKUP($D35,Settings!$R$7:$U$16,(IF($C35="LF",2,IF($C35="MF",3,4))),FALSE)</f>
        <v>14</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80">
        <f>IF((DC35*1.333)&gt;IF(F35=4,40,56.6),IF(F35=4,40,56.6),(DC35*1.333))</f>
        <v>56.6</v>
      </c>
      <c r="DB35" s="681">
        <f>IF(((DA35*(10^(8/20)))+DA35)&gt;(IF(F35=4,40,56.6)*1.41),6,8)</f>
        <v>6</v>
      </c>
      <c r="DC35" s="680">
        <f>IF((ROUNDDOWN(SQRT(E35*F35)*0.75,0))&gt;IF(F35=4,40,56.6),IF(F35=4,40,56.6),(ROUNDDOWN(SQRT(E35*F35)*0.75,0)))</f>
        <v>56.6</v>
      </c>
      <c r="DD35" s="682">
        <f>VLOOKUP($D35,Settings!$R$7:$U$16,(IF($C35="LF",2,IF($C35="MF",3,4))),FALSE)</f>
        <v>14</v>
      </c>
      <c r="DE35" s="682" t="str">
        <f>(IF($C35="LF","2.0X","4.0X"))</f>
        <v>2.0X</v>
      </c>
      <c r="DF35" s="77"/>
      <c r="DG35" s="709"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VLOOKUP(DP35,$DW$9:$DX$213,2,TRUE)</f>
        <v>Out</v>
      </c>
      <c r="DK35" s="166"/>
      <c r="DL35" s="166"/>
      <c r="DM35" s="72"/>
      <c r="DN35" s="709"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IF(C35="LF",(E35*1.33),IF(C35="MID",(E35*1.26),E35*1.19))</f>
        <v>2660</v>
      </c>
      <c r="DP35" s="615">
        <f>(SQRT(F35*DO35))-1</f>
        <v>91.260500757366373</v>
      </c>
      <c r="DQ35" s="615"/>
      <c r="DR35" s="615"/>
      <c r="DS35" s="563">
        <f>(20*LOG10(AQ35/0.775))-$L$2</f>
        <v>9.2988161386602926</v>
      </c>
      <c r="DT35" s="827">
        <v>42</v>
      </c>
      <c r="DU35" s="827">
        <v>670</v>
      </c>
      <c r="DV35" s="387">
        <v>8</v>
      </c>
      <c r="DW35" s="607">
        <v>1</v>
      </c>
      <c r="DX35" s="147">
        <v>-34.6</v>
      </c>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row>
    <row r="36" spans="1:191" ht="15">
      <c r="A36" s="234"/>
      <c r="B36" s="130"/>
      <c r="C36" s="524"/>
      <c r="D36" s="525"/>
      <c r="E36" s="526"/>
      <c r="F36" s="527"/>
      <c r="G36" s="451"/>
      <c r="H36" s="101"/>
      <c r="I36" s="358"/>
      <c r="J36" s="120"/>
      <c r="K36" s="81"/>
      <c r="L36" s="120"/>
      <c r="M36" s="81"/>
      <c r="N36" s="465">
        <v>56</v>
      </c>
      <c r="O36" s="110">
        <f>IF(Settings!K$4=1,Q36,IF(Settings!K$4=2,P36,IF(Settings!K$4=3,Q36,IF(Settings!K$4=4,W36,IF(Settings!K$4=5,Q36,IF(Settings!K$4=7,W36,IF(Settings!K$4=8,Q36,IF(Settings!K$4=9,W36,W36))))))))</f>
        <v>9.8247025487076503</v>
      </c>
      <c r="P36" s="78">
        <v>0.2</v>
      </c>
      <c r="Q36" s="72">
        <v>7</v>
      </c>
      <c r="R36" s="72">
        <f t="shared" ref="R36:R37" si="75">2/LOG10(2)*LOG10(0.5*((1/Q36)+(SQRT((1/Q36^2) + 4))))</f>
        <v>0.20592443820822665</v>
      </c>
      <c r="S36" s="72">
        <f t="shared" ref="S36:S37" si="76">R36*U36*V36/1.1996</f>
        <v>0.14678032164919708</v>
      </c>
      <c r="T36" s="72">
        <f t="shared" ref="T36:T37" si="77">ABS(X36)</f>
        <v>2</v>
      </c>
      <c r="U36" s="72">
        <f t="shared" ref="U36:U37" si="78">T36*T36*0.001096+T36*0.019913+0.6657</f>
        <v>0.70990999999999993</v>
      </c>
      <c r="V36" s="72">
        <f t="shared" ref="V36:V37" si="79">R36*R36*R36*0.006407-R36*R36*0.05673+R36*0.0543+1.19563</f>
        <v>1.2044620156832335</v>
      </c>
      <c r="W36" s="200">
        <f t="shared" ref="W36" si="80">SQRT(2^S36)/((2^S36)-1)</f>
        <v>9.8247025487076503</v>
      </c>
      <c r="X36" s="149">
        <v>2</v>
      </c>
      <c r="Y36" s="184"/>
      <c r="Z36" s="185"/>
      <c r="AA36" s="191"/>
      <c r="AB36" s="402"/>
      <c r="AC36" s="394"/>
      <c r="AD36" s="393"/>
      <c r="AE36" s="401"/>
      <c r="AF36" s="541"/>
      <c r="AG36" s="555"/>
      <c r="AH36" s="556"/>
      <c r="AJ36" s="253"/>
      <c r="AK36" s="165"/>
      <c r="AL36" s="563"/>
      <c r="AM36" s="564"/>
      <c r="AN36" s="565"/>
      <c r="AO36" s="387"/>
      <c r="AP36" s="686"/>
      <c r="AQ36" s="680"/>
      <c r="AR36" s="681"/>
      <c r="AS36" s="680"/>
      <c r="AT36" s="682"/>
      <c r="AU36" s="682"/>
      <c r="AV36" s="566"/>
      <c r="AW36" s="571"/>
      <c r="AX36" s="566"/>
      <c r="AY36" s="165"/>
      <c r="AZ36" s="253"/>
      <c r="BA36" s="166"/>
      <c r="BB36" s="166"/>
      <c r="BC36" s="571"/>
      <c r="BD36" s="571"/>
      <c r="BE36" s="572"/>
      <c r="BF36" s="496"/>
      <c r="BG36" s="497"/>
      <c r="BH36" s="497"/>
      <c r="BI36" s="263"/>
      <c r="BJ36" s="263"/>
      <c r="BK36" s="263"/>
      <c r="BL36" s="263"/>
      <c r="BM36" s="263"/>
      <c r="BN36" s="263"/>
      <c r="BO36" s="263"/>
      <c r="DH36" s="253"/>
      <c r="DI36" s="165"/>
      <c r="DJ36" s="165"/>
      <c r="DK36" s="166"/>
      <c r="DL36" s="166"/>
      <c r="DM36" s="387"/>
      <c r="DN36" s="780"/>
      <c r="DO36" s="611"/>
      <c r="DP36" s="615"/>
      <c r="DQ36" s="615"/>
      <c r="DR36" s="615"/>
      <c r="DS36" s="615"/>
      <c r="DT36" s="615"/>
      <c r="DU36" s="615"/>
      <c r="DV36" s="615"/>
      <c r="DW36" s="607">
        <v>1</v>
      </c>
      <c r="DX36" s="147">
        <v>-34.799999999999997</v>
      </c>
    </row>
    <row r="37" spans="1:191" s="319" customFormat="1" ht="16" thickBot="1">
      <c r="A37" s="234"/>
      <c r="B37" s="130"/>
      <c r="C37" s="524"/>
      <c r="D37" s="525"/>
      <c r="E37" s="526"/>
      <c r="F37" s="527"/>
      <c r="G37" s="451"/>
      <c r="H37" s="101"/>
      <c r="I37" s="358"/>
      <c r="J37" s="120"/>
      <c r="K37" s="81"/>
      <c r="L37" s="120"/>
      <c r="M37" s="81"/>
      <c r="N37" s="465">
        <v>75</v>
      </c>
      <c r="O37" s="110" t="str">
        <f>IF(Settings!K$4=1,Q37,IF(Settings!K$4=2,P37,IF(Settings!K$4=3,Q37,IF(Settings!K$4=4,W37,IF(Settings!K$4=5,Q37,IF(Settings!K$4=7,W37,IF(Settings!K$4=8,Q37,IF(Settings!K$4=9,W37,W37))))))))</f>
        <v>Hi Shelf 2nd Order</v>
      </c>
      <c r="P37" s="78" t="s">
        <v>293</v>
      </c>
      <c r="Q37" s="72" t="s">
        <v>293</v>
      </c>
      <c r="R37" s="72" t="e">
        <f t="shared" si="75"/>
        <v>#VALUE!</v>
      </c>
      <c r="S37" s="72" t="e">
        <f t="shared" si="76"/>
        <v>#VALUE!</v>
      </c>
      <c r="T37" s="72">
        <f t="shared" si="77"/>
        <v>7</v>
      </c>
      <c r="U37" s="72">
        <f t="shared" si="78"/>
        <v>0.85879499999999998</v>
      </c>
      <c r="V37" s="72" t="e">
        <f t="shared" si="79"/>
        <v>#VALUE!</v>
      </c>
      <c r="W37" s="200" t="s">
        <v>293</v>
      </c>
      <c r="X37" s="149">
        <v>-7</v>
      </c>
      <c r="Y37" s="184"/>
      <c r="Z37" s="185"/>
      <c r="AA37" s="191"/>
      <c r="AB37" s="402"/>
      <c r="AC37" s="394"/>
      <c r="AD37" s="393"/>
      <c r="AE37" s="401"/>
      <c r="AF37" s="541"/>
      <c r="AG37" s="555"/>
      <c r="AH37" s="556"/>
      <c r="AI37" s="708"/>
      <c r="AJ37" s="253"/>
      <c r="AK37" s="165"/>
      <c r="AL37" s="563"/>
      <c r="AM37" s="564"/>
      <c r="AN37" s="565"/>
      <c r="AO37" s="387"/>
      <c r="AP37" s="686"/>
      <c r="AQ37" s="680"/>
      <c r="AR37" s="681"/>
      <c r="AS37" s="680"/>
      <c r="AT37" s="682"/>
      <c r="AU37" s="682"/>
      <c r="AV37" s="566"/>
      <c r="AW37" s="571"/>
      <c r="AX37" s="566"/>
      <c r="AY37" s="165"/>
      <c r="AZ37" s="253"/>
      <c r="BA37" s="166"/>
      <c r="BB37" s="166"/>
      <c r="BC37" s="571"/>
      <c r="BD37" s="571"/>
      <c r="BE37" s="572"/>
      <c r="BF37" s="496"/>
      <c r="BG37" s="497"/>
      <c r="BH37" s="497"/>
      <c r="BI37" s="263"/>
      <c r="BJ37" s="263"/>
      <c r="BK37" s="263"/>
      <c r="BL37" s="263"/>
      <c r="BM37" s="263"/>
      <c r="BN37" s="263"/>
      <c r="BO37" s="263"/>
      <c r="BP37" s="77"/>
      <c r="BQ37" s="77"/>
      <c r="BR37" s="77"/>
      <c r="BS37" s="77"/>
      <c r="BT37" s="77"/>
      <c r="BU37" s="77"/>
      <c r="BV37" s="77"/>
      <c r="BW37" s="77"/>
      <c r="BX37" s="77"/>
      <c r="BY37" s="77"/>
      <c r="BZ37" s="77"/>
      <c r="CA37" s="77"/>
      <c r="CB37" s="77"/>
      <c r="CC37" s="77"/>
      <c r="CD37" s="77"/>
      <c r="CE37" s="708"/>
      <c r="CF37" s="77"/>
      <c r="CG37" s="77"/>
      <c r="CH37" s="77"/>
      <c r="CI37" s="77"/>
      <c r="CJ37" s="77"/>
      <c r="CK37" s="77"/>
      <c r="CL37" s="708"/>
      <c r="CM37" s="77"/>
      <c r="CN37" s="77"/>
      <c r="CO37" s="77"/>
      <c r="CP37" s="77"/>
      <c r="CQ37" s="77"/>
      <c r="CR37" s="77"/>
      <c r="CS37" s="708"/>
      <c r="CT37" s="77"/>
      <c r="CU37" s="77"/>
      <c r="CV37" s="77"/>
      <c r="CW37" s="77"/>
      <c r="CX37" s="77"/>
      <c r="CY37" s="77"/>
      <c r="CZ37" s="708"/>
      <c r="DA37" s="77"/>
      <c r="DB37" s="77"/>
      <c r="DC37" s="77"/>
      <c r="DD37" s="77"/>
      <c r="DE37" s="77"/>
      <c r="DF37" s="77"/>
      <c r="DG37" s="708"/>
      <c r="DH37" s="72"/>
      <c r="DI37" s="72"/>
      <c r="DJ37" s="408"/>
      <c r="DK37" s="72"/>
      <c r="DL37" s="72"/>
      <c r="DM37" s="72"/>
      <c r="DN37" s="708"/>
      <c r="DO37" s="608"/>
      <c r="DP37" s="612"/>
      <c r="DQ37" s="612"/>
      <c r="DR37" s="612"/>
      <c r="DS37" s="612"/>
      <c r="DT37" s="612"/>
      <c r="DU37" s="612"/>
      <c r="DV37" s="612"/>
      <c r="DW37" s="607">
        <v>1</v>
      </c>
      <c r="DX37" s="147">
        <v>-35</v>
      </c>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row>
    <row r="38" spans="1:191" ht="16" thickBot="1">
      <c r="A38" s="473"/>
      <c r="B38" s="329"/>
      <c r="C38" s="520"/>
      <c r="D38" s="521"/>
      <c r="E38" s="522"/>
      <c r="F38" s="523"/>
      <c r="G38" s="360"/>
      <c r="H38" s="333"/>
      <c r="I38" s="361"/>
      <c r="J38" s="335"/>
      <c r="K38" s="99"/>
      <c r="L38" s="335"/>
      <c r="M38" s="99"/>
      <c r="N38" s="466"/>
      <c r="O38" s="111"/>
      <c r="P38" s="105"/>
      <c r="Q38" s="74"/>
      <c r="R38" s="74"/>
      <c r="S38" s="74"/>
      <c r="T38" s="74"/>
      <c r="U38" s="74"/>
      <c r="V38" s="74"/>
      <c r="W38" s="337"/>
      <c r="X38" s="151"/>
      <c r="Y38" s="219"/>
      <c r="Z38" s="187"/>
      <c r="AA38" s="193"/>
      <c r="AB38" s="405"/>
      <c r="AC38" s="470"/>
      <c r="AD38" s="397"/>
      <c r="AE38" s="403"/>
      <c r="AF38" s="557"/>
      <c r="AG38" s="557"/>
      <c r="AH38" s="765"/>
      <c r="AJ38" s="253"/>
      <c r="AK38" s="165"/>
      <c r="AL38" s="563"/>
      <c r="AM38" s="564"/>
      <c r="AN38" s="565"/>
      <c r="AO38" s="387"/>
      <c r="AP38" s="686"/>
      <c r="AQ38" s="680"/>
      <c r="AR38" s="681"/>
      <c r="AS38" s="680"/>
      <c r="AT38" s="682"/>
      <c r="AU38" s="682"/>
      <c r="AV38" s="566"/>
      <c r="AW38" s="571"/>
      <c r="AX38" s="566"/>
      <c r="AY38" s="165"/>
      <c r="AZ38" s="253"/>
      <c r="BA38" s="166"/>
      <c r="BB38" s="166"/>
      <c r="BC38" s="571"/>
      <c r="BD38" s="571"/>
      <c r="BE38" s="572"/>
      <c r="BF38" s="496"/>
      <c r="BG38" s="497"/>
      <c r="BH38" s="497"/>
      <c r="BI38" s="263"/>
      <c r="BJ38" s="263"/>
      <c r="BK38" s="263"/>
      <c r="BL38" s="263"/>
      <c r="BM38" s="263"/>
      <c r="BN38" s="263"/>
      <c r="BO38" s="263"/>
      <c r="DH38" s="72"/>
      <c r="DI38" s="72"/>
      <c r="DJ38" s="408"/>
      <c r="DK38" s="72"/>
      <c r="DL38" s="72"/>
      <c r="DM38" s="72"/>
      <c r="DO38" s="608"/>
      <c r="DP38" s="612"/>
      <c r="DQ38" s="612"/>
      <c r="DR38" s="612"/>
      <c r="DS38" s="612"/>
      <c r="DT38" s="612"/>
      <c r="DU38" s="612"/>
      <c r="DV38" s="612"/>
      <c r="DW38" s="607">
        <v>1.1000000000000001</v>
      </c>
      <c r="DX38" s="147">
        <v>-33.6</v>
      </c>
    </row>
    <row r="39" spans="1:191" ht="16" thickBot="1">
      <c r="B39" s="76"/>
      <c r="C39" s="344"/>
      <c r="D39" s="518"/>
      <c r="E39" s="318"/>
      <c r="F39" s="313"/>
      <c r="G39" s="408"/>
      <c r="I39" s="447"/>
      <c r="O39" s="112"/>
      <c r="X39" s="147"/>
      <c r="Y39" s="203"/>
      <c r="Z39" s="185"/>
      <c r="AA39" s="191"/>
      <c r="AB39" s="402"/>
      <c r="AC39" s="396"/>
      <c r="AD39" s="393"/>
      <c r="AE39" s="560"/>
      <c r="AF39" s="541"/>
      <c r="AG39" s="541"/>
      <c r="AH39" s="561"/>
      <c r="AJ39" s="253"/>
      <c r="AK39" s="165"/>
      <c r="AL39" s="563"/>
      <c r="AM39" s="564"/>
      <c r="AN39" s="565"/>
      <c r="AO39" s="387"/>
      <c r="AP39" s="686"/>
      <c r="AQ39" s="680"/>
      <c r="AR39" s="681"/>
      <c r="AS39" s="680"/>
      <c r="AT39" s="682"/>
      <c r="AU39" s="682"/>
      <c r="AV39" s="566"/>
      <c r="AW39" s="571"/>
      <c r="AX39" s="566"/>
      <c r="AY39" s="165"/>
      <c r="AZ39" s="253"/>
      <c r="BA39" s="166"/>
      <c r="BB39" s="166"/>
      <c r="BC39" s="571"/>
      <c r="BD39" s="571"/>
      <c r="BE39" s="572"/>
      <c r="BF39" s="496"/>
      <c r="BG39" s="497"/>
      <c r="BH39" s="497"/>
      <c r="BI39" s="263"/>
      <c r="BJ39" s="263"/>
      <c r="BK39" s="263"/>
      <c r="BL39" s="263"/>
      <c r="BM39" s="263"/>
      <c r="BN39" s="263"/>
      <c r="BO39" s="263"/>
      <c r="DH39" s="72"/>
      <c r="DI39" s="72"/>
      <c r="DJ39" s="408"/>
      <c r="DK39" s="72"/>
      <c r="DL39" s="72"/>
      <c r="DM39" s="72"/>
      <c r="DO39" s="608"/>
      <c r="DP39" s="612"/>
      <c r="DQ39" s="612"/>
      <c r="DR39" s="612"/>
      <c r="DS39" s="612"/>
      <c r="DT39" s="612"/>
      <c r="DU39" s="612"/>
      <c r="DV39" s="612"/>
      <c r="DW39" s="607">
        <v>1.1000000000000001</v>
      </c>
      <c r="DX39" s="147">
        <v>-33.799999999999997</v>
      </c>
    </row>
    <row r="40" spans="1:191" ht="15">
      <c r="A40" s="206" t="s">
        <v>266</v>
      </c>
      <c r="B40" s="241" t="s">
        <v>10</v>
      </c>
      <c r="C40" s="514" t="s">
        <v>28</v>
      </c>
      <c r="D40" s="515">
        <v>4</v>
      </c>
      <c r="E40" s="516">
        <v>1000</v>
      </c>
      <c r="F40" s="517">
        <v>6.4</v>
      </c>
      <c r="G40" s="359">
        <v>0</v>
      </c>
      <c r="H40" s="100" t="s">
        <v>5</v>
      </c>
      <c r="I40" s="357">
        <v>0</v>
      </c>
      <c r="J40" s="768">
        <v>20.2</v>
      </c>
      <c r="K40" s="144" t="s">
        <v>269</v>
      </c>
      <c r="L40" s="243">
        <v>80</v>
      </c>
      <c r="M40" s="144" t="s">
        <v>269</v>
      </c>
      <c r="N40" s="272">
        <v>52</v>
      </c>
      <c r="O40" s="109">
        <f>IF(Settings!K$4=1,Q40,IF(Settings!K$4=2,P40,IF(Settings!K$4=3,Q40,IF(Settings!K$4=4,W40,IF(Settings!K$4=5,Q40,IF(Settings!K$4=7,W40,IF(Settings!K$4=8,Q40,IF(Settings!K$4=9,W40,W40))))))))</f>
        <v>3.3826183658427933</v>
      </c>
      <c r="P40" s="79">
        <v>0.56999999999999995</v>
      </c>
      <c r="Q40" s="55">
        <v>2.5</v>
      </c>
      <c r="R40" s="55">
        <f t="shared" si="61"/>
        <v>0.57329847374906295</v>
      </c>
      <c r="S40" s="55">
        <f t="shared" si="62"/>
        <v>0.42496441334938923</v>
      </c>
      <c r="T40" s="55">
        <f t="shared" si="63"/>
        <v>3</v>
      </c>
      <c r="U40" s="55">
        <f t="shared" si="64"/>
        <v>0.73530299999999993</v>
      </c>
      <c r="V40" s="55">
        <f t="shared" si="65"/>
        <v>1.2093218429815902</v>
      </c>
      <c r="W40" s="340">
        <f t="shared" si="66"/>
        <v>3.3826183658427933</v>
      </c>
      <c r="X40" s="148">
        <v>3</v>
      </c>
      <c r="Y40" s="182"/>
      <c r="Z40" s="183"/>
      <c r="AA40" s="189"/>
      <c r="AB40" s="404">
        <v>8</v>
      </c>
      <c r="AC40" s="697">
        <f t="shared" ref="AC40:AH40" si="81">IF($AM$1=1,AJ40,IF($AM$1=2,AJ40,IF($AM$1=3,BD40,IF($AM$1=4,DH40,IF($AM$1=5,AX40,IF($AM$1=6,AX40,IF($AM$1=7,AX40,IF($AM$1=8,AQ40,IF($AM$1=9,AQ40,IF($AM$1=10,BK40,IF($AM$1=11,BR40,IF($AM$1=12,BY40,IF($AM$1=13,CF40,IF($AM$1=14,CM40,IF($AM$1=15,CT40,IF($AM$1=17,DQ40,DA40))))))))))))))))</f>
        <v>0</v>
      </c>
      <c r="AD40" s="691">
        <f t="shared" si="81"/>
        <v>0</v>
      </c>
      <c r="AE40" s="714">
        <f t="shared" si="81"/>
        <v>9.2988161386602926</v>
      </c>
      <c r="AF40" s="688">
        <f t="shared" si="81"/>
        <v>42</v>
      </c>
      <c r="AG40" s="398">
        <f t="shared" si="81"/>
        <v>670</v>
      </c>
      <c r="AH40" s="761">
        <f t="shared" si="81"/>
        <v>8</v>
      </c>
      <c r="AI40" s="708">
        <f>IF($AM$1=1,AP40,IF($AM$1=2,AP40,IF($AM$1=3,BJ40,IF($AM$1=4,DN40,IF($AM$1=5,BD40,IF($AM$1=6,BD40,IF($AM$1=7,BD40,IF($AM$1=8,AW40,IF($AM$1=9,AW40,IF($AM$1=10,BQ40,IF($AM$1=11,BX40,IF($AM$1=12,CE40,IF($AM$1=13,CL40,IF($AM$1=14,CS40,IF($AM$1=15,CZ40,IF($AM$1=17,DY40,DG40))))))))))))))))</f>
        <v>0</v>
      </c>
      <c r="AJ40" s="253"/>
      <c r="AK40" s="165"/>
      <c r="AL40" s="563">
        <f>AB40-(L$2-32)</f>
        <v>8</v>
      </c>
      <c r="AM40" s="564">
        <v>8</v>
      </c>
      <c r="AN40" s="565">
        <f>AM40*16</f>
        <v>128</v>
      </c>
      <c r="AO40" s="387">
        <v>6</v>
      </c>
      <c r="AP40" s="686"/>
      <c r="AQ40" s="680">
        <v>90</v>
      </c>
      <c r="AR40" s="681">
        <f>IF(((AQ40*(10^(8/20)))+AQ40)&gt;(IF(F40=4,110,109.5)*1.41),6,8)</f>
        <v>6</v>
      </c>
      <c r="AS40" s="680">
        <v>67</v>
      </c>
      <c r="AT40" s="682">
        <v>12</v>
      </c>
      <c r="AU40" s="682" t="str">
        <f>(IF($C40="LF","2X","4X"))</f>
        <v>2X</v>
      </c>
      <c r="AV40" s="387"/>
      <c r="AX40" s="387">
        <f>ROUNDDOWN((20*(LOG10(($AS40*1.333)/0.7754)))-$L$2,0)</f>
        <v>9</v>
      </c>
      <c r="AY40" s="165">
        <f>IF($C40="LF",6,8)</f>
        <v>6</v>
      </c>
      <c r="AZ40" s="253">
        <f>ROUNDDOWN(SQRT($E40*$F40)*0.75,0)</f>
        <v>60</v>
      </c>
      <c r="BA40" s="166">
        <f>VLOOKUP($D40,Settings!$R$7:$U$16,(IF($C40="LF",2,IF($C40="MF",3,4))),FALSE)</f>
        <v>12</v>
      </c>
      <c r="BB40" s="166" t="str">
        <f>(IF($C40="LF","2.0X","4.0X"))</f>
        <v>2.0X</v>
      </c>
      <c r="BC40" s="571"/>
      <c r="BD40" s="571"/>
      <c r="BE40" s="572"/>
      <c r="BF40" s="496">
        <f>AS40</f>
        <v>67</v>
      </c>
      <c r="BG40" s="497">
        <f>AT40</f>
        <v>12</v>
      </c>
      <c r="BH40" s="497">
        <f>BG40*2</f>
        <v>24</v>
      </c>
      <c r="BI40" s="263">
        <f>AQ40*1.41</f>
        <v>126.89999999999999</v>
      </c>
      <c r="BJ40" s="263"/>
      <c r="BK40" s="680">
        <f>IF((BM40*1.333)&gt;IF(F40=4,110,109.5),IF(F40=4,110,109.5),(BM40*1.333))</f>
        <v>79.98</v>
      </c>
      <c r="BL40" s="681">
        <f>IF(((BK40*(10^(8/20)))+BK40)&gt;(IF(F40=4,110,109.5)*1.41),6,8)</f>
        <v>6</v>
      </c>
      <c r="BM40" s="680">
        <f>IF((ROUNDDOWN(SQRT(E40*F40)*0.75,0))&gt;IF(F40=4,110,109.5),IF(F40=4,110,109.5),(ROUNDDOWN(SQRT(E40*F40)*0.75,0)))</f>
        <v>60</v>
      </c>
      <c r="BN40" s="682">
        <f>VLOOKUP($D40,Settings!$R$7:$U$16,(IF($C40="LF",2,IF($C40="MF",3,4))),FALSE)</f>
        <v>12</v>
      </c>
      <c r="BO40" s="682" t="str">
        <f>(IF($C40="LF","2.0X","4.0X"))</f>
        <v>2.0X</v>
      </c>
      <c r="BQ40" s="776"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79.98</v>
      </c>
      <c r="BS40" s="681">
        <f>IF(((BR40*(10^(8/20)))+BR40)&gt;(IF(F40=4,100,109.5)*1.41),6,8)</f>
        <v>6</v>
      </c>
      <c r="BT40" s="680">
        <f>IF((ROUNDDOWN(SQRT(E40*F40)*0.75,0))&gt;IF(F40=4,100,109.5),IF(F40=4,100,109.5),(ROUNDDOWN(SQRT(E40*F40)*0.75,0)))</f>
        <v>60</v>
      </c>
      <c r="BU40" s="682">
        <f>VLOOKUP($D40,Settings!$R$7:$U$16,(IF($C40="LF",2,IF($C40="MF",3,4))),FALSE)</f>
        <v>12</v>
      </c>
      <c r="BV40" s="682" t="str">
        <f>(IF($C40="LF","2.0X","4.0X"))</f>
        <v>2.0X</v>
      </c>
      <c r="BX40" s="687"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79.98</v>
      </c>
      <c r="BZ40" s="681">
        <f>IF(((BY40*(10^(8/20)))+BY40)&gt;(IF(F40=4,77,109.5)*1.41),6,8)</f>
        <v>6</v>
      </c>
      <c r="CA40" s="680">
        <f>IF((ROUNDDOWN(SQRT(E40*F40)*0.75,0))&gt;IF(F40=4,77,109.5),IF(F40=4,77,109.5),(ROUNDDOWN(SQRT(E40*F40)*0.75,0)))</f>
        <v>60</v>
      </c>
      <c r="CB40" s="682">
        <f>VLOOKUP($D40,Settings!$R$7:$U$16,(IF($C40="LF",2,IF($C40="MF",3,4))),FALSE)</f>
        <v>12</v>
      </c>
      <c r="CC40" s="682" t="str">
        <f>(IF($C40="LF","2.0X","4.0X"))</f>
        <v>2.0X</v>
      </c>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0" s="680">
        <f>IF((CH40*1.333)&gt;IF(F40=4,100,109.5),IF(F40=4,100,109.5),(CH40*1.333))</f>
        <v>79.98</v>
      </c>
      <c r="CG40" s="681">
        <f>IF(((CF40*(10^(8/20)))+CF40)&gt;(IF(F40=4,100,109.5)*1.41),6,8)</f>
        <v>6</v>
      </c>
      <c r="CH40" s="680">
        <f>IF((ROUNDDOWN(SQRT(E40*F40)*0.75,0))&gt;IF(F40=4,100,109.5),IF(F40=4,100,109.5),(ROUNDDOWN(SQRT(E40*F40)*0.75,0)))</f>
        <v>60</v>
      </c>
      <c r="CI40" s="682">
        <f>VLOOKUP($D40,Settings!$R$7:$U$16,(IF($C40="LF",2,IF($C40="MF",3,4))),FALSE)</f>
        <v>12</v>
      </c>
      <c r="CJ40" s="682" t="str">
        <f>(IF($C40="LF","2.0X","4.0X"))</f>
        <v>2.0X</v>
      </c>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79.98</v>
      </c>
      <c r="CN40" s="681">
        <f>IF(((CM40*(10^(8/20)))+CM40)&gt;(IF(F40=4,71,100)*1.41),6,8)</f>
        <v>6</v>
      </c>
      <c r="CO40" s="680">
        <f>IF((ROUNDDOWN(SQRT(E40*F40)*0.75,0))&gt;IF(F40=4,71,100),IF(F40=4,71,100),(ROUNDDOWN(SQRT(E40*F40)*0.75,0)))</f>
        <v>60</v>
      </c>
      <c r="CP40" s="682">
        <f>VLOOKUP($D40,Settings!$R$7:$U$16,(IF($C40="LF",2,IF($C40="MF",3,4))),FALSE)</f>
        <v>12</v>
      </c>
      <c r="CQ40" s="682" t="str">
        <f>(IF($C40="LF","2.0X","4.0X"))</f>
        <v>2.0X</v>
      </c>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0" s="680">
        <f>IF((CV40*1.333)&gt;IF(F40=4,55,77.5),IF(F40=4,55,77.5),(CV40*1.333))</f>
        <v>77.5</v>
      </c>
      <c r="CU40" s="681">
        <f>IF(((CT40*(10^(8/20)))+CT40)&gt;(IF(F40=4,55,77.5)*1.41),6,8)</f>
        <v>6</v>
      </c>
      <c r="CV40" s="680">
        <f>IF((ROUNDDOWN(SQRT(E40*F40)*0.75,0))&gt;IF(F40=4,55,77.5),IF(F40=4,55,77.5),(ROUNDDOWN(SQRT(E40*F40)*0.75,0)))</f>
        <v>60</v>
      </c>
      <c r="CW40" s="682">
        <f>VLOOKUP($D40,Settings!$R$7:$U$16,(IF($C40="LF",2,IF($C40="MF",3,4))),FALSE)</f>
        <v>12</v>
      </c>
      <c r="CX40" s="682" t="str">
        <f>(IF($C40="LF","2.0X","4.0X"))</f>
        <v>2.0X</v>
      </c>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0" s="680">
        <f>IF((DC40*1.333)&gt;IF(F40=4,40,56.6),IF(F40=4,40,56.6),(DC40*1.333))</f>
        <v>56.6</v>
      </c>
      <c r="DB40" s="681">
        <f>IF(((DA40*(10^(8/20)))+DA40)&gt;(IF(F40=4,40,56.6)*1.41),6,8)</f>
        <v>6</v>
      </c>
      <c r="DC40" s="680">
        <f>IF((ROUNDDOWN(SQRT(E40*F40)*0.75,0))&gt;IF(F40=4,40,56.6),IF(F40=4,40,56.6),(ROUNDDOWN(SQRT(E40*F40)*0.75,0)))</f>
        <v>56.6</v>
      </c>
      <c r="DD40" s="682">
        <f>VLOOKUP($D40,Settings!$R$7:$U$16,(IF($C40="LF",2,IF($C40="MF",3,4))),FALSE)</f>
        <v>12</v>
      </c>
      <c r="DE40" s="682" t="str">
        <f>(IF($C40="LF","2.0X","4.0X"))</f>
        <v>2.0X</v>
      </c>
      <c r="DG40" s="709"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0" s="253"/>
      <c r="DI40" s="165"/>
      <c r="DJ40" s="253" t="str">
        <f>VLOOKUP(DP40,$DW$9:$DX$213,2,TRUE)</f>
        <v>Out</v>
      </c>
      <c r="DK40" s="166"/>
      <c r="DL40" s="166"/>
      <c r="DM40" s="72"/>
      <c r="DN40" s="709"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cannot deliver the AES output of the speaker so should only be used in applications where lower output is acceptable</v>
      </c>
      <c r="DO40" s="611">
        <f>IF(C40="LF",(E40*1.33),IF(C40="MID",(E40*1.26),E40*1.19))</f>
        <v>1330</v>
      </c>
      <c r="DP40" s="615">
        <f>(SQRT(F40*DO40))-1</f>
        <v>91.260500757366373</v>
      </c>
      <c r="DQ40" s="504"/>
      <c r="DR40" s="504"/>
      <c r="DS40" s="563">
        <f>(20*LOG10(AQ40/0.775))-$L$2</f>
        <v>9.2988161386602926</v>
      </c>
      <c r="DT40" s="827">
        <v>42</v>
      </c>
      <c r="DU40" s="827">
        <v>670</v>
      </c>
      <c r="DV40" s="387">
        <v>8</v>
      </c>
      <c r="DW40" s="607">
        <v>1.1000000000000001</v>
      </c>
      <c r="DX40" s="147">
        <v>-34</v>
      </c>
    </row>
    <row r="41" spans="1:191" ht="15">
      <c r="A41" s="276" t="s">
        <v>261</v>
      </c>
      <c r="B41" s="130"/>
      <c r="C41" s="524"/>
      <c r="D41" s="525"/>
      <c r="E41" s="526"/>
      <c r="F41" s="527"/>
      <c r="G41" s="451"/>
      <c r="H41" s="101"/>
      <c r="I41" s="358"/>
      <c r="J41" s="120"/>
      <c r="K41" s="81"/>
      <c r="L41" s="120"/>
      <c r="M41" s="81"/>
      <c r="N41" s="437"/>
      <c r="O41" s="110"/>
      <c r="P41" s="78"/>
      <c r="W41" s="200"/>
      <c r="X41" s="149"/>
      <c r="Y41" s="184"/>
      <c r="Z41" s="185"/>
      <c r="AA41" s="191"/>
      <c r="AB41" s="402"/>
      <c r="AC41" s="394"/>
      <c r="AD41" s="393"/>
      <c r="AE41" s="78"/>
      <c r="AF41" s="541"/>
      <c r="AG41" s="555"/>
      <c r="AH41" s="556"/>
      <c r="AJ41" s="253"/>
      <c r="AK41" s="165"/>
      <c r="AL41" s="563"/>
      <c r="AM41" s="564"/>
      <c r="AN41" s="565"/>
      <c r="AO41" s="387"/>
      <c r="AP41" s="686"/>
      <c r="AQ41" s="680"/>
      <c r="AR41" s="681"/>
      <c r="AS41" s="680"/>
      <c r="AT41" s="682"/>
      <c r="AU41" s="682"/>
      <c r="AV41" s="566"/>
      <c r="AW41" s="571"/>
      <c r="AX41" s="566"/>
      <c r="AY41" s="165"/>
      <c r="AZ41" s="253"/>
      <c r="BA41" s="166"/>
      <c r="BB41" s="166"/>
      <c r="BC41" s="571"/>
      <c r="BD41" s="571"/>
      <c r="BE41" s="572"/>
      <c r="BF41" s="496"/>
      <c r="BG41" s="497"/>
      <c r="BH41" s="497"/>
      <c r="BI41" s="263"/>
      <c r="BJ41" s="263"/>
      <c r="BK41" s="263"/>
      <c r="BL41" s="263"/>
      <c r="BM41" s="263"/>
      <c r="BN41" s="263"/>
      <c r="BO41" s="263"/>
      <c r="DH41" s="72"/>
      <c r="DI41" s="72"/>
      <c r="DJ41" s="408"/>
      <c r="DK41" s="72"/>
      <c r="DL41" s="72"/>
      <c r="DM41" s="72"/>
      <c r="DO41" s="608"/>
      <c r="DP41" s="612"/>
      <c r="DQ41" s="612"/>
      <c r="DR41" s="612"/>
      <c r="DS41" s="612"/>
      <c r="DT41" s="612"/>
      <c r="DU41" s="612"/>
      <c r="DV41" s="612"/>
      <c r="DW41" s="607">
        <v>1.1000000000000001</v>
      </c>
      <c r="DX41" s="147">
        <v>-34.200000000000003</v>
      </c>
    </row>
    <row r="42" spans="1:191" ht="15">
      <c r="A42" s="467" t="s">
        <v>331</v>
      </c>
      <c r="B42" s="328" t="s">
        <v>10</v>
      </c>
      <c r="C42" s="528" t="s">
        <v>28</v>
      </c>
      <c r="D42" s="529">
        <v>4</v>
      </c>
      <c r="E42" s="530">
        <v>1000</v>
      </c>
      <c r="F42" s="531">
        <v>6.4</v>
      </c>
      <c r="G42" s="455">
        <v>-1.5</v>
      </c>
      <c r="H42" s="456" t="s">
        <v>9</v>
      </c>
      <c r="I42" s="457">
        <v>3</v>
      </c>
      <c r="J42" s="769">
        <v>20.2</v>
      </c>
      <c r="K42" s="468" t="s">
        <v>269</v>
      </c>
      <c r="L42" s="454" t="s">
        <v>200</v>
      </c>
      <c r="M42" s="468" t="s">
        <v>269</v>
      </c>
      <c r="N42" s="460">
        <v>52</v>
      </c>
      <c r="O42" s="324">
        <f>IF(Settings!K$4=1,Q42,IF(Settings!K$4=2,P42,IF(Settings!K$4=3,Q42,IF(Settings!K$4=4,W42,IF(Settings!K$4=5,Q42,IF(Settings!K$4=7,W42,IF(Settings!K$4=8,Q42,IF(Settings!K$4=9,W42,W42))))))))</f>
        <v>3.3826183658427933</v>
      </c>
      <c r="P42" s="325">
        <v>0.56999999999999995</v>
      </c>
      <c r="Q42" s="245">
        <v>2.5</v>
      </c>
      <c r="R42" s="245">
        <f t="shared" ref="R42" si="82">2/LOG10(2)*LOG10(0.5*((1/Q42)+(SQRT((1/Q42^2) + 4))))</f>
        <v>0.57329847374906295</v>
      </c>
      <c r="S42" s="245">
        <f t="shared" ref="S42" si="83">R42*U42*V42/1.1996</f>
        <v>0.42496441334938923</v>
      </c>
      <c r="T42" s="245">
        <f t="shared" ref="T42" si="84">ABS(X42)</f>
        <v>3</v>
      </c>
      <c r="U42" s="245">
        <f t="shared" ref="U42" si="85">T42*T42*0.001096+T42*0.019913+0.6657</f>
        <v>0.73530299999999993</v>
      </c>
      <c r="V42" s="245">
        <f t="shared" ref="V42" si="86">R42*R42*R42*0.006407-R42*R42*0.05673+R42*0.0543+1.19563</f>
        <v>1.2093218429815902</v>
      </c>
      <c r="W42" s="326">
        <f t="shared" ref="W42" si="87">SQRT(2^S42)/((2^S42)-1)</f>
        <v>3.3826183658427933</v>
      </c>
      <c r="X42" s="327">
        <v>3</v>
      </c>
      <c r="Y42" s="246"/>
      <c r="Z42" s="247"/>
      <c r="AA42" s="248"/>
      <c r="AB42" s="461">
        <v>8</v>
      </c>
      <c r="AC42" s="719">
        <f t="shared" ref="AC42:AH42" si="88">IF($AM$1=1,AJ42,IF($AM$1=2,AJ42,IF($AM$1=3,BD42,IF($AM$1=4,DH42,IF($AM$1=5,AX42,IF($AM$1=6,AX42,IF($AM$1=7,AX42,IF($AM$1=8,AQ42,IF($AM$1=9,AQ42,IF($AM$1=10,BK42,IF($AM$1=11,BR42,IF($AM$1=12,BY42,IF($AM$1=13,CF42,IF($AM$1=14,CM42,IF($AM$1=15,CT42,IF($AM$1=17,DQ42,DA42))))))))))))))))</f>
        <v>0</v>
      </c>
      <c r="AD42" s="720">
        <f t="shared" si="88"/>
        <v>0</v>
      </c>
      <c r="AE42" s="721">
        <f t="shared" si="88"/>
        <v>9.2988161386602926</v>
      </c>
      <c r="AF42" s="722">
        <f t="shared" si="88"/>
        <v>42</v>
      </c>
      <c r="AG42" s="462">
        <f t="shared" si="88"/>
        <v>670</v>
      </c>
      <c r="AH42" s="764">
        <f t="shared" si="88"/>
        <v>8</v>
      </c>
      <c r="AI42" s="708">
        <f>IF($AM$1=1,AP42,IF($AM$1=2,AP42,IF($AM$1=3,BJ42,IF($AM$1=4,DN42,IF($AM$1=5,BD42,IF($AM$1=6,BD42,IF($AM$1=7,BD42,IF($AM$1=8,AW42,IF($AM$1=9,AW42,IF($AM$1=10,BQ42,IF($AM$1=11,BX42,IF($AM$1=12,CE42,IF($AM$1=13,CL42,IF($AM$1=14,CS42,IF($AM$1=15,CZ42,IF($AM$1=17,DY42,DG42))))))))))))))))</f>
        <v>0</v>
      </c>
      <c r="AJ42" s="253"/>
      <c r="AK42" s="165"/>
      <c r="AL42" s="563">
        <f>AB42-(L$2-32)</f>
        <v>8</v>
      </c>
      <c r="AM42" s="564">
        <v>8</v>
      </c>
      <c r="AN42" s="565">
        <f>AM42*16</f>
        <v>128</v>
      </c>
      <c r="AO42" s="387">
        <v>6</v>
      </c>
      <c r="AP42" s="686"/>
      <c r="AQ42" s="680">
        <v>90</v>
      </c>
      <c r="AR42" s="681">
        <f>IF(((AQ42*(10^(8/20)))+AQ42)&gt;(IF(F42=4,110,109.5)*1.41),6,8)</f>
        <v>6</v>
      </c>
      <c r="AS42" s="680">
        <v>67</v>
      </c>
      <c r="AT42" s="682">
        <f>VLOOKUP($D42,Settings!$R$7:$U$16,(IF($C42="LF",2,IF($C42="MF",3,4))),FALSE)</f>
        <v>12</v>
      </c>
      <c r="AU42" s="682" t="str">
        <f>(IF($C42="LF","2X","4X"))</f>
        <v>2X</v>
      </c>
      <c r="AV42" s="387"/>
      <c r="AX42" s="387">
        <f>ROUNDDOWN((20*(LOG10(($AS42*1.333)/0.7754)))-$L$2,0)</f>
        <v>9</v>
      </c>
      <c r="AY42" s="165">
        <f>IF($C42="LF",6,8)</f>
        <v>6</v>
      </c>
      <c r="AZ42" s="253">
        <f>ROUNDDOWN(SQRT($E42*$F42)*0.75,0)</f>
        <v>60</v>
      </c>
      <c r="BA42" s="166">
        <f>VLOOKUP($D42,Settings!$R$7:$U$16,(IF($C42="LF",2,IF($C42="MF",3,4))),FALSE)</f>
        <v>12</v>
      </c>
      <c r="BB42" s="166" t="str">
        <f>(IF($C42="LF","2.0X","4.0X"))</f>
        <v>2.0X</v>
      </c>
      <c r="BC42" s="571"/>
      <c r="BD42" s="571"/>
      <c r="BE42" s="572"/>
      <c r="BF42" s="496">
        <f>AS42</f>
        <v>67</v>
      </c>
      <c r="BG42" s="497">
        <f>AT42</f>
        <v>12</v>
      </c>
      <c r="BH42" s="497">
        <f>BG42*2</f>
        <v>24</v>
      </c>
      <c r="BI42" s="263">
        <f>AQ42*1.41</f>
        <v>126.89999999999999</v>
      </c>
      <c r="BJ42" s="263"/>
      <c r="BK42" s="680">
        <f>IF((BM42*1.333)&gt;IF(F42=4,110,109.5),IF(F42=4,110,109.5),(BM42*1.333))</f>
        <v>79.98</v>
      </c>
      <c r="BL42" s="681">
        <f>IF(((BK42*(10^(8/20)))+BK42)&gt;(IF(F42=4,110,109.5)*1.41),6,8)</f>
        <v>6</v>
      </c>
      <c r="BM42" s="680">
        <f>IF((ROUNDDOWN(SQRT(E42*F42)*0.75,0))&gt;IF(F42=4,110,109.5),IF(F42=4,110,109.5),(ROUNDDOWN(SQRT(E42*F42)*0.75,0)))</f>
        <v>60</v>
      </c>
      <c r="BN42" s="682">
        <f>VLOOKUP($D42,Settings!$R$7:$U$16,(IF($C42="LF",2,IF($C42="MF",3,4))),FALSE)</f>
        <v>12</v>
      </c>
      <c r="BO42" s="682" t="str">
        <f>(IF($C42="LF","2.0X","4.0X"))</f>
        <v>2.0X</v>
      </c>
      <c r="BQ42" s="776" t="str">
        <f>IF((E42&gt;(IF(F42=16,750,IF(F42=8,1500,3000)))),"The 44M20/44C20 cannot deliver the AES output of the speaker so should only be used in applications where lower output is acceptable",IF((2*E42&gt;(IF(F42=16,750,IF(F42=8,1500,3000)))),"The 44M20/44C20 will not deliver the full peak rating of the speaker so should only be used in applications where lower output is acceptable",""))</f>
        <v/>
      </c>
      <c r="BR42" s="680">
        <f>IF((BT42*1.333)&gt;IF(F42=4,100,109.5),IF(F42=4,100,109.5),(BT42*1.333))</f>
        <v>79.98</v>
      </c>
      <c r="BS42" s="681">
        <f>IF(((BR42*(10^(8/20)))+BR42)&gt;(IF(F42=4,100,109.5)*1.41),6,8)</f>
        <v>6</v>
      </c>
      <c r="BT42" s="680">
        <f>IF((ROUNDDOWN(SQRT(E42*F42)*0.75,0))&gt;IF(F42=4,100,109.5),IF(F42=4,100,109.5),(ROUNDDOWN(SQRT(E42*F42)*0.75,0)))</f>
        <v>60</v>
      </c>
      <c r="BU42" s="682">
        <f>VLOOKUP($D42,Settings!$R$7:$U$16,(IF($C42="LF",2,IF($C42="MF",3,4))),FALSE)</f>
        <v>12</v>
      </c>
      <c r="BV42" s="682" t="str">
        <f>(IF($C42="LF","2.0X","4.0X"))</f>
        <v>2.0X</v>
      </c>
      <c r="BX42" s="687" t="str">
        <f>IF((E42&gt;(IF(F42=16,750,IF(F42=8,1500,2500)))),"The 44M10/44C10 cannot deliver the AES output of the speaker so should only be used in applications where lower output is acceptable",IF((2*E42&gt;(IF(F42=16,750,IF(F42=8,1500,2500)))),"The 44M10/44C10 will not deliver the full peak rating of the speaker so should only be used in applications where lower output is acceptable",""))</f>
        <v/>
      </c>
      <c r="BY42" s="680">
        <f>IF((CA42*1.333)&gt;IF(F42=4,77,109.5),IF(F42=4,77,109.5),(CA42*1.333))</f>
        <v>79.98</v>
      </c>
      <c r="BZ42" s="681">
        <f>IF(((BY42*(10^(8/20)))+BY42)&gt;(IF(F42=4,77,109.5)*1.41),6,8)</f>
        <v>6</v>
      </c>
      <c r="CA42" s="680">
        <f>IF((ROUNDDOWN(SQRT(E42*F42)*0.75,0))&gt;IF(F42=4,77,109.5),IF(F42=4,77,109.5),(ROUNDDOWN(SQRT(E42*F42)*0.75,0)))</f>
        <v>60</v>
      </c>
      <c r="CB42" s="682">
        <f>VLOOKUP($D42,Settings!$R$7:$U$16,(IF($C42="LF",2,IF($C42="MF",3,4))),FALSE)</f>
        <v>12</v>
      </c>
      <c r="CC42" s="682" t="str">
        <f>(IF($C42="LF","2.0X","4.0X"))</f>
        <v>2.0X</v>
      </c>
      <c r="CE42" s="709" t="str">
        <f>IF((E42&gt;(IF(F42=16,750,IF(F42=8,1500,1500)))),"The 44M06/44C06 cannot deliver the AES output of the speaker so should only be used in applications where lower output is acceptable",IF((2*E42&gt;(IF(F42=16,750,IF(F42=8,1500,1500)))),"The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2" s="680">
        <f>IF((CH42*1.333)&gt;IF(F42=4,100,109.5),IF(F42=4,100,109.5),(CH42*1.333))</f>
        <v>79.98</v>
      </c>
      <c r="CG42" s="681">
        <f>IF(((CF42*(10^(8/20)))+CF42)&gt;(IF(F42=4,100,109.5)*1.41),6,8)</f>
        <v>6</v>
      </c>
      <c r="CH42" s="680">
        <f>IF((ROUNDDOWN(SQRT(E42*F42)*0.75,0))&gt;IF(F42=4,100,109.5),IF(F42=4,100,109.5),(ROUNDDOWN(SQRT(E42*F42)*0.75,0)))</f>
        <v>60</v>
      </c>
      <c r="CI42" s="682">
        <f>VLOOKUP($D42,Settings!$R$7:$U$16,(IF($C42="LF",2,IF($C42="MF",3,4))),FALSE)</f>
        <v>12</v>
      </c>
      <c r="CJ42" s="682" t="str">
        <f>(IF($C42="LF","2.0X","4.0X"))</f>
        <v>2.0X</v>
      </c>
      <c r="CL42" s="707" t="str">
        <f>IF((E42&gt;(IF(F42=16,750,IF(F42=8,1500,2500)))),"The 48M20/88C20 cannot deliver the AES output of the speaker so should only be used in applications where lower output is acceptable",IF((2*E42&gt;(IF(F42=16,750,IF(F42=8,1500,2500)))),"The 48M20/88C20 will not deliver the full peak rating of the speaker so should only be used in applications where lower output is acceptable",""))</f>
        <v/>
      </c>
      <c r="CM42" s="680">
        <f>IF((CO42*1.333)&gt;IF(F42=4,71,100),IF(F42=4,71,100),(CO42*1.333))</f>
        <v>79.98</v>
      </c>
      <c r="CN42" s="681">
        <f>IF(((CM42*(10^(8/20)))+CM42)&gt;(IF(F42=4,71,100)*1.41),6,8)</f>
        <v>6</v>
      </c>
      <c r="CO42" s="680">
        <f>IF((ROUNDDOWN(SQRT(E42*F42)*0.75,0))&gt;IF(F42=4,71,100),IF(F42=4,71,100),(ROUNDDOWN(SQRT(E42*F42)*0.75,0)))</f>
        <v>60</v>
      </c>
      <c r="CP42" s="682">
        <f>VLOOKUP($D42,Settings!$R$7:$U$16,(IF($C42="LF",2,IF($C42="MF",3,4))),FALSE)</f>
        <v>12</v>
      </c>
      <c r="CQ42" s="682" t="str">
        <f>(IF($C42="LF","2.0X","4.0X"))</f>
        <v>2.0X</v>
      </c>
      <c r="CS42" s="707" t="str">
        <f>IF((E42&gt;(IF(F42=16,625,IF(F42=8,1250,1250)))),"The 48M10/88C10 cannot deliver the AES output of the speaker so should only be used in applications where lower output is acceptable",IF((2*E42&gt;(IF(F42=16,625,IF(F42=8,1250,1250)))),"The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2" s="680">
        <f>IF((CV42*1.333)&gt;IF(F42=4,55,77.5),IF(F42=4,55,77.5),(CV42*1.333))</f>
        <v>77.5</v>
      </c>
      <c r="CU42" s="681">
        <f>IF(((CT42*(10^(8/20)))+CT42)&gt;(IF(F42=4,55,77.5)*1.41),6,8)</f>
        <v>6</v>
      </c>
      <c r="CV42" s="680">
        <f>IF((ROUNDDOWN(SQRT(E42*F42)*0.75,0))&gt;IF(F42=4,55,77.5),IF(F42=4,55,77.5),(ROUNDDOWN(SQRT(E42*F42)*0.75,0)))</f>
        <v>60</v>
      </c>
      <c r="CW42" s="682">
        <f>VLOOKUP($D42,Settings!$R$7:$U$16,(IF($C42="LF",2,IF($C42="MF",3,4))),FALSE)</f>
        <v>12</v>
      </c>
      <c r="CX42" s="682" t="str">
        <f>(IF($C42="LF","2.0X","4.0X"))</f>
        <v>2.0X</v>
      </c>
      <c r="CZ42" s="707" t="str">
        <f>IF((E42&gt;(IF(F42=16,375,IF(F42=8,750,750)))),"The 44M06/88C06 cannot deliver the AES output of the speaker so should only be used in applications where lower output is acceptable",IF((2*E42&gt;(IF(F42=16,375,IF(F42=8,750,750)))),"The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2" s="680">
        <f>IF((DC42*1.333)&gt;IF(F42=4,40,56.6),IF(F42=4,40,56.6),(DC42*1.333))</f>
        <v>56.6</v>
      </c>
      <c r="DB42" s="681">
        <f>IF(((DA42*(10^(8/20)))+DA42)&gt;(IF(F42=4,40,56.6)*1.41),6,8)</f>
        <v>6</v>
      </c>
      <c r="DC42" s="680">
        <f>IF((ROUNDDOWN(SQRT(E42*F42)*0.75,0))&gt;IF(F42=4,40,56.6),IF(F42=4,40,56.6),(ROUNDDOWN(SQRT(E42*F42)*0.75,0)))</f>
        <v>56.6</v>
      </c>
      <c r="DD42" s="682">
        <f>VLOOKUP($D42,Settings!$R$7:$U$16,(IF($C42="LF",2,IF($C42="MF",3,4))),FALSE)</f>
        <v>12</v>
      </c>
      <c r="DE42" s="682" t="str">
        <f>(IF($C42="LF","2.0X","4.0X"))</f>
        <v>2.0X</v>
      </c>
      <c r="DG42" s="709" t="str">
        <f>IF((E42&gt;(IF(F42=16,200,IF(F42=8,400,400)))),"The 48M03/88C03 cannot deliver the AES output of the speaker so should only be used in applications where lower output is acceptable",IF((2*E42&gt;(IF(F42=16,200,IF(F42=8,400,400)))),"The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2" s="253"/>
      <c r="DI42" s="165"/>
      <c r="DJ42" s="253" t="str">
        <f>VLOOKUP(DP42,$DW$9:$DX$213,2,TRUE)</f>
        <v>Out</v>
      </c>
      <c r="DK42" s="166"/>
      <c r="DL42" s="166"/>
      <c r="DM42" s="72"/>
      <c r="DN42" s="709" t="str">
        <f>IF((E42&gt;(IF(F42=16,225,IF(F42=8,450,800)))),"The XiB4 cannot deliver the AES output of the speaker so should only be used in applications where lower output is acceptable",IF((2*E42&gt;(IF(F42=16,225,IF(F42=8,450,800)))),"The XiB4 will not deliver the full peak rating of the speaker so should only be used in applications where lower output is acceptable",""))</f>
        <v>The XiB4 cannot deliver the AES output of the speaker so should only be used in applications where lower output is acceptable</v>
      </c>
      <c r="DO42" s="611">
        <f>IF(C42="LF",(E42*1.33),IF(C42="MID",(E42*1.26),E42*1.19))</f>
        <v>1330</v>
      </c>
      <c r="DP42" s="615">
        <f>(SQRT(F42*DO42))-1</f>
        <v>91.260500757366373</v>
      </c>
      <c r="DQ42" s="615"/>
      <c r="DR42" s="615"/>
      <c r="DS42" s="563">
        <f>(20*LOG10(AQ42/0.775))-$L$2</f>
        <v>9.2988161386602926</v>
      </c>
      <c r="DT42" s="827">
        <v>42</v>
      </c>
      <c r="DU42" s="827">
        <v>670</v>
      </c>
      <c r="DV42" s="387">
        <v>8</v>
      </c>
      <c r="DW42" s="607">
        <v>1.2</v>
      </c>
      <c r="DX42" s="147">
        <v>-32.799999999999997</v>
      </c>
    </row>
    <row r="43" spans="1:191" ht="15">
      <c r="A43" s="276"/>
      <c r="B43" s="130"/>
      <c r="C43" s="524"/>
      <c r="D43" s="525"/>
      <c r="E43" s="526"/>
      <c r="F43" s="527"/>
      <c r="G43" s="451"/>
      <c r="H43" s="101"/>
      <c r="I43" s="358"/>
      <c r="J43" s="120"/>
      <c r="K43" s="81"/>
      <c r="L43" s="120"/>
      <c r="M43" s="81"/>
      <c r="N43" s="465">
        <v>80</v>
      </c>
      <c r="O43" s="110">
        <f>IF(Settings!K$4=1,Q43,IF(Settings!K$4=2,P43,IF(Settings!K$4=3,Q43,IF(Settings!K$4=4,W43,IF(Settings!K$4=5,Q43,IF(Settings!K$4=7,W43,IF(Settings!K$4=8,Q43,IF(Settings!K$4=9,W43,W43))))))))</f>
        <v>3.9892435903154504</v>
      </c>
      <c r="P43" s="78">
        <v>0.51</v>
      </c>
      <c r="Q43" s="72">
        <v>2.8</v>
      </c>
      <c r="R43" s="72">
        <f t="shared" ref="R43" si="89">2/LOG10(2)*LOG10(0.5*((1/Q43)+(SQRT((1/Q43^2) + 4))))</f>
        <v>0.51254844126389409</v>
      </c>
      <c r="S43" s="72">
        <f t="shared" ref="S43" si="90">R43*U43*V43/1.1996</f>
        <v>0.36070602301291105</v>
      </c>
      <c r="T43" s="72">
        <f t="shared" ref="T43" si="91">ABS(X43)</f>
        <v>1.5</v>
      </c>
      <c r="U43" s="72">
        <f t="shared" ref="U43" si="92">T43*T43*0.001096+T43*0.019913+0.6657</f>
        <v>0.69803549999999992</v>
      </c>
      <c r="V43" s="72">
        <f t="shared" ref="V43" si="93">R43*R43*R43*0.006407-R43*R43*0.05673+R43*0.0543+1.19563</f>
        <v>1.2094207737491842</v>
      </c>
      <c r="W43" s="200">
        <f t="shared" ref="W43" si="94">SQRT(2^S43)/((2^S43)-1)</f>
        <v>3.9892435903154504</v>
      </c>
      <c r="X43" s="149">
        <v>-1.5</v>
      </c>
      <c r="Y43" s="184"/>
      <c r="Z43" s="185"/>
      <c r="AA43" s="191"/>
      <c r="AB43" s="402"/>
      <c r="AC43" s="394"/>
      <c r="AD43" s="393"/>
      <c r="AE43" s="401"/>
      <c r="AF43" s="541"/>
      <c r="AG43" s="555"/>
      <c r="AH43" s="556"/>
      <c r="AJ43" s="253"/>
      <c r="AK43" s="165"/>
      <c r="AL43" s="563"/>
      <c r="AM43" s="564"/>
      <c r="AN43" s="565"/>
      <c r="AO43" s="387"/>
      <c r="AP43" s="686"/>
      <c r="AQ43" s="680"/>
      <c r="AR43" s="681"/>
      <c r="AS43" s="680"/>
      <c r="AT43" s="682"/>
      <c r="AU43" s="682"/>
      <c r="AV43" s="566"/>
      <c r="AW43" s="571"/>
      <c r="AX43" s="566"/>
      <c r="AY43" s="165"/>
      <c r="AZ43" s="253"/>
      <c r="BA43" s="166"/>
      <c r="BB43" s="166"/>
      <c r="BC43" s="571"/>
      <c r="BD43" s="571"/>
      <c r="BE43" s="572"/>
      <c r="BF43" s="496"/>
      <c r="BG43" s="497"/>
      <c r="BH43" s="497"/>
      <c r="BI43" s="263"/>
      <c r="BJ43" s="263"/>
      <c r="BK43" s="263"/>
      <c r="BL43" s="263"/>
      <c r="BM43" s="263"/>
      <c r="BN43" s="263"/>
      <c r="BO43" s="263"/>
      <c r="DH43" s="72"/>
      <c r="DI43" s="72"/>
      <c r="DJ43" s="408"/>
      <c r="DK43" s="72"/>
      <c r="DL43" s="72"/>
      <c r="DM43" s="72"/>
      <c r="DO43" s="608"/>
      <c r="DP43" s="612"/>
      <c r="DQ43" s="612"/>
      <c r="DR43" s="612"/>
      <c r="DS43" s="612"/>
      <c r="DT43" s="612"/>
      <c r="DU43" s="612"/>
      <c r="DV43" s="612"/>
      <c r="DW43" s="607">
        <v>1.2</v>
      </c>
      <c r="DX43" s="147">
        <v>-33</v>
      </c>
    </row>
    <row r="44" spans="1:191" ht="15">
      <c r="A44" s="276"/>
      <c r="B44" s="130"/>
      <c r="C44" s="524"/>
      <c r="D44" s="525"/>
      <c r="E44" s="526"/>
      <c r="F44" s="527"/>
      <c r="G44" s="451"/>
      <c r="H44" s="101"/>
      <c r="I44" s="358"/>
      <c r="J44" s="120"/>
      <c r="K44" s="81"/>
      <c r="L44" s="120"/>
      <c r="M44" s="81"/>
      <c r="N44" s="465">
        <v>110</v>
      </c>
      <c r="O44" s="110" t="str">
        <f>IF(Settings!K$4=1,Q44,IF(Settings!K$4=2,P44,IF(Settings!K$4=3,Q44,IF(Settings!K$4=4,W44,IF(Settings!K$4=5,Q44,IF(Settings!K$4=7,W44,IF(Settings!K$4=8,Q44,IF(Settings!K$4=9,W44,W44))))))))</f>
        <v>Hi Shelf 2nd Order</v>
      </c>
      <c r="P44" s="78" t="s">
        <v>293</v>
      </c>
      <c r="Q44" s="72" t="s">
        <v>293</v>
      </c>
      <c r="W44" s="200" t="s">
        <v>293</v>
      </c>
      <c r="X44" s="149">
        <v>-9.5</v>
      </c>
      <c r="Y44" s="184"/>
      <c r="Z44" s="185"/>
      <c r="AA44" s="191"/>
      <c r="AB44" s="402"/>
      <c r="AC44" s="394"/>
      <c r="AD44" s="393"/>
      <c r="AE44" s="401"/>
      <c r="AF44" s="541"/>
      <c r="AG44" s="555"/>
      <c r="AH44" s="556"/>
      <c r="AJ44" s="253"/>
      <c r="AK44" s="165"/>
      <c r="AL44" s="563"/>
      <c r="AM44" s="564"/>
      <c r="AN44" s="565"/>
      <c r="AO44" s="387"/>
      <c r="AP44" s="686"/>
      <c r="AQ44" s="680"/>
      <c r="AR44" s="681"/>
      <c r="AS44" s="680"/>
      <c r="AT44" s="682"/>
      <c r="AU44" s="682"/>
      <c r="AV44" s="566"/>
      <c r="AW44" s="571"/>
      <c r="AX44" s="566"/>
      <c r="AY44" s="165"/>
      <c r="AZ44" s="253"/>
      <c r="BA44" s="166"/>
      <c r="BB44" s="166"/>
      <c r="BC44" s="571"/>
      <c r="BD44" s="571"/>
      <c r="BE44" s="572"/>
      <c r="BF44" s="496"/>
      <c r="BG44" s="497"/>
      <c r="BH44" s="497"/>
      <c r="BI44" s="263"/>
      <c r="BJ44" s="263"/>
      <c r="BK44" s="263"/>
      <c r="BL44" s="263"/>
      <c r="BM44" s="263"/>
      <c r="BN44" s="263"/>
      <c r="BO44" s="263"/>
      <c r="DH44" s="72"/>
      <c r="DI44" s="72"/>
      <c r="DJ44" s="408"/>
      <c r="DK44" s="72"/>
      <c r="DL44" s="72"/>
      <c r="DM44" s="72"/>
      <c r="DO44" s="608"/>
      <c r="DP44" s="612"/>
      <c r="DQ44" s="612"/>
      <c r="DR44" s="612"/>
      <c r="DS44" s="612"/>
      <c r="DT44" s="612"/>
      <c r="DU44" s="612"/>
      <c r="DV44" s="612"/>
      <c r="DW44" s="607">
        <v>1.2</v>
      </c>
      <c r="DX44" s="147">
        <v>-33.200000000000003</v>
      </c>
    </row>
    <row r="45" spans="1:191" ht="16" thickBot="1">
      <c r="A45" s="275"/>
      <c r="B45" s="329"/>
      <c r="C45" s="520"/>
      <c r="D45" s="521"/>
      <c r="E45" s="522"/>
      <c r="F45" s="523"/>
      <c r="G45" s="360"/>
      <c r="H45" s="333"/>
      <c r="I45" s="361"/>
      <c r="J45" s="335"/>
      <c r="K45" s="99"/>
      <c r="L45" s="335"/>
      <c r="M45" s="99"/>
      <c r="N45" s="469"/>
      <c r="O45" s="111"/>
      <c r="P45" s="105"/>
      <c r="Q45" s="74"/>
      <c r="R45" s="74"/>
      <c r="S45" s="74"/>
      <c r="T45" s="74"/>
      <c r="U45" s="74"/>
      <c r="V45" s="74"/>
      <c r="W45" s="337"/>
      <c r="X45" s="151"/>
      <c r="Y45" s="186"/>
      <c r="Z45" s="187"/>
      <c r="AA45" s="193"/>
      <c r="AB45" s="405"/>
      <c r="AC45" s="395"/>
      <c r="AD45" s="397"/>
      <c r="AE45" s="403"/>
      <c r="AF45" s="557"/>
      <c r="AG45" s="558"/>
      <c r="AH45" s="559"/>
      <c r="AJ45" s="253"/>
      <c r="AK45" s="165"/>
      <c r="AL45" s="563"/>
      <c r="AM45" s="564"/>
      <c r="AN45" s="565"/>
      <c r="AO45" s="387"/>
      <c r="AP45" s="686"/>
      <c r="AQ45" s="680"/>
      <c r="AR45" s="681"/>
      <c r="AS45" s="680"/>
      <c r="AT45" s="682"/>
      <c r="AU45" s="682"/>
      <c r="AV45" s="566"/>
      <c r="AW45" s="571"/>
      <c r="AX45" s="566"/>
      <c r="AY45" s="165"/>
      <c r="AZ45" s="253"/>
      <c r="BA45" s="166"/>
      <c r="BB45" s="166"/>
      <c r="BC45" s="571"/>
      <c r="BD45" s="571"/>
      <c r="BE45" s="572"/>
      <c r="BF45" s="496"/>
      <c r="BG45" s="497"/>
      <c r="BH45" s="497"/>
      <c r="BI45" s="263"/>
      <c r="BJ45" s="263"/>
      <c r="BK45" s="263"/>
      <c r="BL45" s="263"/>
      <c r="BM45" s="263"/>
      <c r="BN45" s="263"/>
      <c r="BO45" s="263"/>
      <c r="DH45" s="72"/>
      <c r="DI45" s="72"/>
      <c r="DJ45" s="408"/>
      <c r="DK45" s="72"/>
      <c r="DL45" s="72"/>
      <c r="DM45" s="72"/>
      <c r="DO45" s="608"/>
      <c r="DP45" s="612"/>
      <c r="DQ45" s="612"/>
      <c r="DR45" s="612"/>
      <c r="DS45" s="612"/>
      <c r="DT45" s="612"/>
      <c r="DU45" s="612"/>
      <c r="DV45" s="612"/>
      <c r="DW45" s="607">
        <v>1.2</v>
      </c>
      <c r="DX45" s="147">
        <v>-33.4</v>
      </c>
    </row>
    <row r="46" spans="1:191" ht="16" thickBot="1">
      <c r="A46" s="506"/>
      <c r="B46" s="76"/>
      <c r="C46" s="344"/>
      <c r="D46" s="518"/>
      <c r="E46" s="318"/>
      <c r="F46" s="313"/>
      <c r="G46" s="408"/>
      <c r="I46" s="447"/>
      <c r="N46" s="450"/>
      <c r="O46" s="112"/>
      <c r="X46" s="147"/>
      <c r="Y46" s="203"/>
      <c r="Z46" s="185"/>
      <c r="AA46" s="191"/>
      <c r="AB46" s="402"/>
      <c r="AC46" s="396"/>
      <c r="AD46" s="393"/>
      <c r="AE46" s="560"/>
      <c r="AF46" s="541"/>
      <c r="AG46" s="541"/>
      <c r="AH46" s="561"/>
      <c r="AJ46" s="253"/>
      <c r="AK46" s="165"/>
      <c r="AL46" s="563"/>
      <c r="AM46" s="564"/>
      <c r="AN46" s="565"/>
      <c r="AO46" s="387"/>
      <c r="AP46" s="686"/>
      <c r="AQ46" s="680"/>
      <c r="AR46" s="681"/>
      <c r="AS46" s="680"/>
      <c r="AT46" s="682"/>
      <c r="AU46" s="682"/>
      <c r="AV46" s="566"/>
      <c r="AW46" s="571"/>
      <c r="AX46" s="566"/>
      <c r="AY46" s="165"/>
      <c r="AZ46" s="253"/>
      <c r="BA46" s="166"/>
      <c r="BB46" s="166"/>
      <c r="BC46" s="571"/>
      <c r="BD46" s="571"/>
      <c r="BE46" s="572"/>
      <c r="BF46" s="496"/>
      <c r="BG46" s="497"/>
      <c r="BH46" s="497"/>
      <c r="BI46" s="263"/>
      <c r="BJ46" s="263"/>
      <c r="BK46" s="263"/>
      <c r="BL46" s="263"/>
      <c r="BM46" s="263"/>
      <c r="BN46" s="263"/>
      <c r="BO46" s="263"/>
      <c r="DH46" s="72"/>
      <c r="DI46" s="72"/>
      <c r="DJ46" s="408"/>
      <c r="DK46" s="72"/>
      <c r="DL46" s="72"/>
      <c r="DM46" s="72"/>
      <c r="DO46" s="608"/>
      <c r="DP46" s="612"/>
      <c r="DQ46" s="612"/>
      <c r="DR46" s="612"/>
      <c r="DS46" s="612"/>
      <c r="DT46" s="612"/>
      <c r="DU46" s="612"/>
      <c r="DV46" s="612"/>
      <c r="DW46" s="607"/>
      <c r="DX46" s="147"/>
    </row>
    <row r="47" spans="1:191" ht="15">
      <c r="A47" s="237" t="s">
        <v>471</v>
      </c>
      <c r="B47" s="241" t="s">
        <v>473</v>
      </c>
      <c r="C47" s="514" t="s">
        <v>28</v>
      </c>
      <c r="D47" s="515">
        <v>4</v>
      </c>
      <c r="E47" s="516">
        <v>2000</v>
      </c>
      <c r="F47" s="517">
        <v>4</v>
      </c>
      <c r="G47" s="359" t="s">
        <v>8</v>
      </c>
      <c r="H47" s="100" t="s">
        <v>5</v>
      </c>
      <c r="I47" s="357" t="s">
        <v>11</v>
      </c>
      <c r="J47" s="768">
        <v>25</v>
      </c>
      <c r="K47" s="85" t="s">
        <v>6</v>
      </c>
      <c r="L47" s="243">
        <v>100</v>
      </c>
      <c r="M47" s="85" t="s">
        <v>6</v>
      </c>
      <c r="N47" s="272">
        <v>45</v>
      </c>
      <c r="O47" s="109">
        <f>IF(Settings!K$4=1,Q47,IF(Settings!K$4=2,P47,IF(Settings!K$4=3,Q47,IF(Settings!K$4=4,W47,IF(Settings!K$4=5,Q47,IF(Settings!K$4=7,W47,IF(Settings!K$4=8,Q47,IF(Settings!K$4=9,W47,W47))))))))</f>
        <v>2.8603971580802963</v>
      </c>
      <c r="P47" s="79">
        <v>0.71</v>
      </c>
      <c r="Q47" s="55">
        <v>2</v>
      </c>
      <c r="R47" s="55">
        <f t="shared" ref="R47" si="95">2/LOG10(2)*LOG10(0.5*((1/Q47)+(SQRT((1/Q47^2) + 4))))</f>
        <v>0.71403727372115267</v>
      </c>
      <c r="S47" s="55">
        <f t="shared" ref="S47" si="96">R47*U47*V47/1.1996</f>
        <v>0.50183494545418772</v>
      </c>
      <c r="T47" s="55">
        <f t="shared" ref="T47" si="97">ABS(X47)</f>
        <v>1.5</v>
      </c>
      <c r="U47" s="55">
        <f t="shared" ref="U47" si="98">T47*T47*0.001096+T47*0.019913+0.6657</f>
        <v>0.69803549999999992</v>
      </c>
      <c r="V47" s="55">
        <f t="shared" ref="V47" si="99">R47*R47*R47*0.006407-R47*R47*0.05673+R47*0.0543+1.19563</f>
        <v>1.2078109542620918</v>
      </c>
      <c r="W47" s="340">
        <f t="shared" ref="W47" si="100">SQRT(2^S47)/((2^S47)-1)</f>
        <v>2.8603971580802963</v>
      </c>
      <c r="X47" s="148">
        <v>1.5</v>
      </c>
      <c r="Y47" s="182">
        <v>2000</v>
      </c>
      <c r="Z47" s="183">
        <v>4</v>
      </c>
      <c r="AA47" s="189">
        <f>SQRT(Y47*Z47)</f>
        <v>89.442719099991592</v>
      </c>
      <c r="AB47" s="471">
        <f t="shared" ref="AB47" si="101">AA47/$M$2</f>
        <v>2.2466995250459147</v>
      </c>
      <c r="AC47" s="697">
        <f t="shared" ref="AC47" si="102">IF($AM$1=1,AJ47,IF($AM$1=2,AJ47,IF($AM$1=3,BD47,IF($AM$1=4,DH47,IF($AM$1=5,AX47,IF($AM$1=6,AX47,IF($AM$1=7,AX47,IF($AM$1=8,AQ47,IF($AM$1=9,AQ47,IF($AM$1=10,BK47,IF($AM$1=11,BR47,IF($AM$1=12,BY47,IF($AM$1=13,CF47,IF($AM$1=14,CM47,IF($AM$1=15,CT47,IF($AM$1=17,DQ47,DA47))))))))))))))))</f>
        <v>0</v>
      </c>
      <c r="AD47" s="691">
        <f t="shared" ref="AD47" si="103">IF($AM$1=1,AK47,IF($AM$1=2,AK47,IF($AM$1=3,BE47,IF($AM$1=4,DI47,IF($AM$1=5,AY47,IF($AM$1=6,AY47,IF($AM$1=7,AY47,IF($AM$1=8,AR47,IF($AM$1=9,AR47,IF($AM$1=10,BL47,IF($AM$1=11,BS47,IF($AM$1=12,BZ47,IF($AM$1=13,CG47,IF($AM$1=14,CN47,IF($AM$1=15,CU47,IF($AM$1=17,DR47,DB47))))))))))))))))</f>
        <v>0</v>
      </c>
      <c r="AE47" s="714">
        <f t="shared" ref="AE47" si="104">IF($AM$1=1,AL47,IF($AM$1=2,AL47,IF($AM$1=3,BF47,IF($AM$1=4,DJ47,IF($AM$1=5,AZ47,IF($AM$1=6,AZ47,IF($AM$1=7,AZ47,IF($AM$1=8,AS47,IF($AM$1=9,AS47,IF($AM$1=10,BM47,IF($AM$1=11,BT47,IF($AM$1=12,CA47,IF($AM$1=13,CH47,IF($AM$1=14,CO47,IF($AM$1=15,CV47,IF($AM$1=17,DS47,DC47))))))))))))))))</f>
        <v>6.4722330827309094</v>
      </c>
      <c r="AF47" s="688">
        <f t="shared" ref="AF47" si="105">IF($AM$1=1,AM47,IF($AM$1=2,AM47,IF($AM$1=3,BG47,IF($AM$1=4,DK47,IF($AM$1=5,BA47,IF($AM$1=6,BA47,IF($AM$1=7,BA47,IF($AM$1=8,AT47,IF($AM$1=9,AT47,IF($AM$1=10,BN47,IF($AM$1=11,BU47,IF($AM$1=12,CB47,IF($AM$1=13,CI47,IF($AM$1=14,CP47,IF($AM$1=15,CW47,IF($AM$1=17,DT47,DD47))))))))))))))))</f>
        <v>42</v>
      </c>
      <c r="AG47" s="398">
        <f t="shared" ref="AG47" si="106">IF($AM$1=1,AN47,IF($AM$1=2,AN47,IF($AM$1=3,BH47,IF($AM$1=4,DL47,IF($AM$1=5,BB47,IF($AM$1=6,BB47,IF($AM$1=7,BB47,IF($AM$1=8,AU47,IF($AM$1=9,AU47,IF($AM$1=10,BO47,IF($AM$1=11,BV47,IF($AM$1=12,CC47,IF($AM$1=13,CJ47,IF($AM$1=14,CQ47,IF($AM$1=15,CX47,IF($AM$1=17,DU47,DE47))))))))))))))))</f>
        <v>670</v>
      </c>
      <c r="AH47" s="761">
        <f t="shared" ref="AH47" si="107">IF($AM$1=1,AO47,IF($AM$1=2,AO47,IF($AM$1=3,BI47,IF($AM$1=4,DM47,IF($AM$1=5,BC47,IF($AM$1=6,BC47,IF($AM$1=7,BC47,IF($AM$1=8,AV47,IF($AM$1=9,AV47,IF($AM$1=10,BP47,IF($AM$1=11,BW47,IF($AM$1=12,CD47,IF($AM$1=13,CK47,IF($AM$1=14,CR47,IF($AM$1=15,CY47,IF($AM$1=17,DV47,DF47))))))))))))))))</f>
        <v>8</v>
      </c>
      <c r="AI47" s="708">
        <f>IF($AM$1=1,AP47,IF($AM$1=2,AP47,IF($AM$1=3,BJ47,IF($AM$1=4,DN47,IF($AM$1=5,BD47,IF($AM$1=6,BD47,IF($AM$1=7,BD47,IF($AM$1=8,AW47,IF($AM$1=9,AW47,IF($AM$1=10,BQ47,IF($AM$1=11,BX47,IF($AM$1=12,CE47,IF($AM$1=13,CL47,IF($AM$1=14,CS47,IF($AM$1=15,CZ47,IF($AM$1=17,DY47,DG47))))))))))))))))</f>
        <v>0</v>
      </c>
      <c r="AJ47" s="253"/>
      <c r="AK47" s="165"/>
      <c r="AL47" s="563">
        <f>AB47-(L$2-32)</f>
        <v>2.2466995250459147</v>
      </c>
      <c r="AM47" s="564">
        <v>8</v>
      </c>
      <c r="AN47" s="565">
        <f>AM47*16</f>
        <v>128</v>
      </c>
      <c r="AO47" s="387">
        <v>6</v>
      </c>
      <c r="AP47" s="686"/>
      <c r="AQ47" s="680">
        <v>65</v>
      </c>
      <c r="AR47" s="681">
        <v>8</v>
      </c>
      <c r="AS47" s="680">
        <v>60</v>
      </c>
      <c r="AT47" s="682">
        <f>VLOOKUP($D47,Settings!$R$7:$U$16,(IF($C47="LF",2,IF($C47="MF",3,4))),FALSE)</f>
        <v>12</v>
      </c>
      <c r="AU47" s="682" t="s">
        <v>451</v>
      </c>
      <c r="AV47" s="387"/>
      <c r="AX47" s="387">
        <v>6</v>
      </c>
      <c r="AY47" s="165">
        <v>8</v>
      </c>
      <c r="AZ47" s="253">
        <v>60</v>
      </c>
      <c r="BA47" s="166">
        <f>VLOOKUP($D47,Settings!$R$7:$U$16,(IF($C47="LF",2,IF($C47="MF",3,4))),FALSE)</f>
        <v>12</v>
      </c>
      <c r="BB47" s="166" t="str">
        <f>(IF($C47="LF","2.0X","4.0X"))</f>
        <v>2.0X</v>
      </c>
      <c r="BC47" s="571"/>
      <c r="BD47" s="571"/>
      <c r="BE47" s="572"/>
      <c r="BF47" s="496">
        <f>AS47</f>
        <v>60</v>
      </c>
      <c r="BG47" s="497">
        <f>AT47</f>
        <v>12</v>
      </c>
      <c r="BH47" s="497">
        <f>BG47*2</f>
        <v>24</v>
      </c>
      <c r="BI47" s="263">
        <f>AQ47*1.41</f>
        <v>91.649999999999991</v>
      </c>
      <c r="BJ47" s="263"/>
      <c r="BK47" s="680">
        <f>IF((BM47*1.333)&gt;IF(F47=4,110,109.5),IF(F47=4,110,109.5),(BM47*1.333))</f>
        <v>89.310999999999993</v>
      </c>
      <c r="BL47" s="681">
        <f>IF(((BK47*(10^(8/20)))+BK47)&gt;(IF(F47=4,110,109.5)*1.41),6,8)</f>
        <v>6</v>
      </c>
      <c r="BM47" s="680">
        <f>IF((ROUNDDOWN(SQRT(E47*F47)*0.75,0))&gt;IF(F47=4,110,109.5),IF(F47=4,110,109.5),(ROUNDDOWN(SQRT(E47*F47)*0.75,0)))</f>
        <v>67</v>
      </c>
      <c r="BN47" s="682">
        <f>VLOOKUP($D47,Settings!$R$7:$U$16,(IF($C47="LF",2,IF($C47="MF",3,4))),FALSE)</f>
        <v>12</v>
      </c>
      <c r="BO47" s="682" t="str">
        <f>(IF($C47="LF","2.0X","4.0X"))</f>
        <v>2.0X</v>
      </c>
      <c r="BQ47" s="776"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80">
        <f>IF((BT47*1.333)&gt;IF(F47=4,100,109.5),IF(F47=4,100,109.5),(BT47*1.333))</f>
        <v>89.310999999999993</v>
      </c>
      <c r="BS47" s="681">
        <f>IF(((BR47*(10^(8/20)))+BR47)&gt;(IF(F47=4,100,109.5)*1.41),6,8)</f>
        <v>6</v>
      </c>
      <c r="BT47" s="680">
        <f>IF((ROUNDDOWN(SQRT(E47*F47)*0.75,0))&gt;IF(F47=4,100,109.5),IF(F47=4,100,109.5),(ROUNDDOWN(SQRT(E47*F47)*0.75,0)))</f>
        <v>67</v>
      </c>
      <c r="BU47" s="682">
        <f>VLOOKUP($D47,Settings!$R$7:$U$16,(IF($C47="LF",2,IF($C47="MF",3,4))),FALSE)</f>
        <v>12</v>
      </c>
      <c r="BV47" s="682" t="str">
        <f>(IF($C47="LF","2.0X","4.0X"))</f>
        <v>2.0X</v>
      </c>
      <c r="BX47" s="687"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80">
        <f>IF((CA47*1.333)&gt;IF(F47=4,77,109.5),IF(F47=4,77,109.5),(CA47*1.333))</f>
        <v>77</v>
      </c>
      <c r="BZ47" s="681">
        <f>IF(((BY47*(10^(8/20)))+BY47)&gt;(IF(F47=4,77,109.5)*1.41),6,8)</f>
        <v>6</v>
      </c>
      <c r="CA47" s="680">
        <f>IF((ROUNDDOWN(SQRT(E47*F47)*0.75,0))&gt;IF(F47=4,77,109.5),IF(F47=4,77,109.5),(ROUNDDOWN(SQRT(E47*F47)*0.75,0)))</f>
        <v>67</v>
      </c>
      <c r="CB47" s="682">
        <f>VLOOKUP($D47,Settings!$R$7:$U$16,(IF($C47="LF",2,IF($C47="MF",3,4))),FALSE)</f>
        <v>12</v>
      </c>
      <c r="CC47" s="682" t="str">
        <f>(IF($C47="LF","2.0X","4.0X"))</f>
        <v>2.0X</v>
      </c>
      <c r="CE47" s="709"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80">
        <f>IF((CH47*1.333)&gt;IF(F47=4,100,109.5),IF(F47=4,100,109.5),(CH47*1.333))</f>
        <v>89.310999999999993</v>
      </c>
      <c r="CG47" s="681">
        <f>IF(((CF47*(10^(8/20)))+CF47)&gt;(IF(F47=4,100,109.5)*1.41),6,8)</f>
        <v>6</v>
      </c>
      <c r="CH47" s="680">
        <f>IF((ROUNDDOWN(SQRT(E47*F47)*0.75,0))&gt;IF(F47=4,100,109.5),IF(F47=4,100,109.5),(ROUNDDOWN(SQRT(E47*F47)*0.75,0)))</f>
        <v>67</v>
      </c>
      <c r="CI47" s="682">
        <f>VLOOKUP($D47,Settings!$R$7:$U$16,(IF($C47="LF",2,IF($C47="MF",3,4))),FALSE)</f>
        <v>12</v>
      </c>
      <c r="CJ47" s="682" t="str">
        <f>(IF($C47="LF","2.0X","4.0X"))</f>
        <v>2.0X</v>
      </c>
      <c r="CL47" s="707"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80">
        <f>IF((CO47*1.333)&gt;IF(F47=4,71,100),IF(F47=4,71,100),(CO47*1.333))</f>
        <v>71</v>
      </c>
      <c r="CN47" s="681">
        <f>IF(((CM47*(10^(8/20)))+CM47)&gt;(IF(F47=4,71,100)*1.41),6,8)</f>
        <v>6</v>
      </c>
      <c r="CO47" s="680">
        <f>IF((ROUNDDOWN(SQRT(E47*F47)*0.75,0))&gt;IF(F47=4,71,100),IF(F47=4,71,100),(ROUNDDOWN(SQRT(E47*F47)*0.75,0)))</f>
        <v>67</v>
      </c>
      <c r="CP47" s="682">
        <f>VLOOKUP($D47,Settings!$R$7:$U$16,(IF($C47="LF",2,IF($C47="MF",3,4))),FALSE)</f>
        <v>12</v>
      </c>
      <c r="CQ47" s="682" t="str">
        <f>(IF($C47="LF","2.0X","4.0X"))</f>
        <v>2.0X</v>
      </c>
      <c r="CS47" s="707"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80">
        <f>IF((CV47*1.333)&gt;IF(F47=4,55,77.5),IF(F47=4,55,77.5),(CV47*1.333))</f>
        <v>55</v>
      </c>
      <c r="CU47" s="681">
        <f>IF(((CT47*(10^(8/20)))+CT47)&gt;(IF(F47=4,55,77.5)*1.41),6,8)</f>
        <v>6</v>
      </c>
      <c r="CV47" s="680">
        <f>IF((ROUNDDOWN(SQRT(E47*F47)*0.75,0))&gt;IF(F47=4,55,77.5),IF(F47=4,55,77.5),(ROUNDDOWN(SQRT(E47*F47)*0.75,0)))</f>
        <v>55</v>
      </c>
      <c r="CW47" s="682">
        <f>VLOOKUP($D47,Settings!$R$7:$U$16,(IF($C47="LF",2,IF($C47="MF",3,4))),FALSE)</f>
        <v>12</v>
      </c>
      <c r="CX47" s="682" t="str">
        <f>(IF($C47="LF","2.0X","4.0X"))</f>
        <v>2.0X</v>
      </c>
      <c r="CZ47" s="707"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80">
        <f>IF((DC47*1.333)&gt;IF(F47=4,40,56.6),IF(F47=4,40,56.6),(DC47*1.333))</f>
        <v>40</v>
      </c>
      <c r="DB47" s="681">
        <f>IF(((DA47*(10^(8/20)))+DA47)&gt;(IF(F47=4,40,56.6)*1.41),6,8)</f>
        <v>6</v>
      </c>
      <c r="DC47" s="680">
        <f>IF((ROUNDDOWN(SQRT(E47*F47)*0.75,0))&gt;IF(F47=4,40,56.6),IF(F47=4,40,56.6),(ROUNDDOWN(SQRT(E47*F47)*0.75,0)))</f>
        <v>40</v>
      </c>
      <c r="DD47" s="682">
        <f>VLOOKUP($D47,Settings!$R$7:$U$16,(IF($C47="LF",2,IF($C47="MF",3,4))),FALSE)</f>
        <v>12</v>
      </c>
      <c r="DE47" s="682" t="str">
        <f>(IF($C47="LF","2.0X","4.0X"))</f>
        <v>2.0X</v>
      </c>
      <c r="DG47" s="709"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3"/>
      <c r="DI47" s="165"/>
      <c r="DJ47" s="253" t="str">
        <f>VLOOKUP(DP47,$DW$9:$DX$213,2,TRUE)</f>
        <v>Out</v>
      </c>
      <c r="DK47" s="166"/>
      <c r="DL47" s="166"/>
      <c r="DM47" s="72"/>
      <c r="DN47" s="709"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611">
        <f>IF(C47="LF",(E47*1.33),IF(C47="MID",(E47*1.26),E47*1.19))</f>
        <v>2660</v>
      </c>
      <c r="DP47" s="615">
        <f>(SQRT(F47*DO47))-1</f>
        <v>102.15037566582102</v>
      </c>
      <c r="DQ47" s="615"/>
      <c r="DR47" s="615"/>
      <c r="DS47" s="563">
        <f>(20*LOG10(AQ47/0.775))-$L$2</f>
        <v>6.4722330827309094</v>
      </c>
      <c r="DT47" s="827">
        <v>42</v>
      </c>
      <c r="DU47" s="827">
        <v>670</v>
      </c>
      <c r="DV47" s="387">
        <v>8</v>
      </c>
      <c r="DW47" s="607">
        <v>1.3</v>
      </c>
      <c r="DX47" s="147">
        <v>-32.4</v>
      </c>
    </row>
    <row r="48" spans="1:191" ht="16" thickBot="1">
      <c r="A48" s="250" t="s">
        <v>472</v>
      </c>
      <c r="B48" s="329"/>
      <c r="C48" s="520"/>
      <c r="D48" s="521"/>
      <c r="E48" s="522"/>
      <c r="F48" s="523"/>
      <c r="G48" s="360"/>
      <c r="H48" s="333"/>
      <c r="I48" s="361"/>
      <c r="J48" s="335"/>
      <c r="K48" s="99"/>
      <c r="L48" s="335"/>
      <c r="M48" s="99"/>
      <c r="N48" s="826">
        <v>70</v>
      </c>
      <c r="O48" s="111">
        <f>IF(Settings!K$4=1,Q48,IF(Settings!K$4=2,P48,IF(Settings!K$4=3,Q48,IF(Settings!K$4=4,W48,IF(Settings!K$4=5,Q48,IF(Settings!K$4=7,W48,IF(Settings!K$4=8,Q48,IF(Settings!K$4=9,W48,W48))))))))</f>
        <v>7.4443782518938155</v>
      </c>
      <c r="P48" s="105">
        <v>0.26</v>
      </c>
      <c r="Q48" s="74">
        <v>5.5</v>
      </c>
      <c r="R48" s="74">
        <f t="shared" ref="R48" si="108">2/LOG10(2)*LOG10(0.5*((1/Q48)+(SQRT((1/Q48^2) + 4))))</f>
        <v>0.26194822033376464</v>
      </c>
      <c r="S48" s="74">
        <f t="shared" ref="S48" si="109">R48*U48*V48/1.1996</f>
        <v>0.193651168189724</v>
      </c>
      <c r="T48" s="74">
        <f t="shared" ref="T48" si="110">ABS(X48)</f>
        <v>3</v>
      </c>
      <c r="U48" s="74">
        <f t="shared" ref="U48" si="111">T48*T48*0.001096+T48*0.019913+0.6657</f>
        <v>0.73530299999999993</v>
      </c>
      <c r="V48" s="74">
        <f t="shared" ref="V48" si="112">R48*R48*R48*0.006407-R48*R48*0.05673+R48*0.0543+1.19563</f>
        <v>1.2060763131686845</v>
      </c>
      <c r="W48" s="337">
        <f t="shared" ref="W48" si="113">SQRT(2^S48)/((2^S48)-1)</f>
        <v>7.4443782518938155</v>
      </c>
      <c r="X48" s="151">
        <v>-3</v>
      </c>
      <c r="Y48" s="186"/>
      <c r="Z48" s="187"/>
      <c r="AA48" s="193"/>
      <c r="AB48" s="472"/>
      <c r="AC48" s="395"/>
      <c r="AD48" s="397"/>
      <c r="AE48" s="403"/>
      <c r="AF48" s="557"/>
      <c r="AG48" s="558"/>
      <c r="AH48" s="559"/>
      <c r="AJ48" s="253"/>
      <c r="AK48" s="165"/>
      <c r="AL48" s="563"/>
      <c r="AM48" s="564"/>
      <c r="AN48" s="565"/>
      <c r="AO48" s="387"/>
      <c r="AP48" s="686"/>
      <c r="AQ48" s="680"/>
      <c r="AR48" s="681"/>
      <c r="AS48" s="680"/>
      <c r="AT48" s="682"/>
      <c r="AU48" s="682"/>
      <c r="AV48" s="566"/>
      <c r="AW48" s="571"/>
      <c r="AX48" s="566"/>
      <c r="AY48" s="165"/>
      <c r="AZ48" s="253"/>
      <c r="BA48" s="166"/>
      <c r="BB48" s="166"/>
      <c r="BC48" s="571"/>
      <c r="BD48" s="571"/>
      <c r="BE48" s="572"/>
      <c r="BF48" s="496"/>
      <c r="BG48" s="497"/>
      <c r="BH48" s="497"/>
      <c r="BI48" s="263"/>
      <c r="BJ48" s="263"/>
      <c r="BK48" s="263"/>
      <c r="BL48" s="263"/>
      <c r="BM48" s="263"/>
      <c r="BN48" s="263"/>
      <c r="BO48" s="263"/>
      <c r="DH48" s="72"/>
      <c r="DI48" s="72"/>
      <c r="DJ48" s="408"/>
      <c r="DK48" s="72"/>
      <c r="DL48" s="72"/>
      <c r="DM48" s="72"/>
      <c r="DO48" s="608"/>
      <c r="DP48" s="612"/>
      <c r="DQ48" s="612"/>
      <c r="DR48" s="612"/>
      <c r="DS48" s="612"/>
      <c r="DT48" s="612"/>
      <c r="DU48" s="612"/>
      <c r="DV48" s="612"/>
      <c r="DW48" s="607">
        <v>1.3</v>
      </c>
      <c r="DX48" s="147">
        <v>-32.6</v>
      </c>
    </row>
    <row r="49" spans="1:128" ht="16" thickBot="1">
      <c r="C49" s="344"/>
      <c r="D49" s="344"/>
      <c r="E49" s="344"/>
      <c r="F49" s="344"/>
      <c r="G49" s="75"/>
      <c r="AC49" s="396"/>
      <c r="AD49" s="393"/>
      <c r="AE49" s="560"/>
      <c r="AF49" s="541"/>
      <c r="AG49" s="541"/>
      <c r="AH49" s="561"/>
      <c r="AJ49" s="253"/>
      <c r="AK49" s="165"/>
      <c r="AL49" s="563"/>
      <c r="AM49" s="564"/>
      <c r="AN49" s="565"/>
      <c r="AO49" s="387"/>
      <c r="AP49" s="686"/>
      <c r="AQ49" s="680"/>
      <c r="AR49" s="681"/>
      <c r="AS49" s="680"/>
      <c r="AT49" s="682"/>
      <c r="AU49" s="682"/>
      <c r="AV49" s="566"/>
      <c r="AW49" s="571"/>
      <c r="AX49" s="566"/>
      <c r="AY49" s="165"/>
      <c r="AZ49" s="253"/>
      <c r="BA49" s="166"/>
      <c r="BB49" s="166"/>
      <c r="BC49" s="571"/>
      <c r="BD49" s="571"/>
      <c r="BE49" s="572"/>
      <c r="BF49" s="496"/>
      <c r="BG49" s="497"/>
      <c r="BH49" s="497"/>
      <c r="BI49" s="263"/>
      <c r="BJ49" s="263"/>
      <c r="BK49" s="263"/>
      <c r="BL49" s="263"/>
      <c r="BM49" s="263"/>
      <c r="BN49" s="263"/>
      <c r="BO49" s="263"/>
      <c r="DH49" s="72"/>
      <c r="DI49" s="72"/>
      <c r="DJ49" s="408"/>
      <c r="DK49" s="72"/>
      <c r="DL49" s="72"/>
      <c r="DM49" s="72"/>
      <c r="DO49" s="608"/>
      <c r="DP49" s="612"/>
      <c r="DQ49" s="612"/>
      <c r="DR49" s="612"/>
      <c r="DS49" s="612"/>
      <c r="DT49" s="612"/>
      <c r="DU49" s="612"/>
      <c r="DV49" s="612"/>
      <c r="DW49" s="607">
        <v>1.4</v>
      </c>
      <c r="DX49" s="147">
        <v>-31.6</v>
      </c>
    </row>
    <row r="50" spans="1:128" ht="15">
      <c r="A50" s="237" t="s">
        <v>474</v>
      </c>
      <c r="B50" s="241" t="s">
        <v>475</v>
      </c>
      <c r="C50" s="514" t="s">
        <v>28</v>
      </c>
      <c r="D50" s="515">
        <v>4</v>
      </c>
      <c r="E50" s="516">
        <v>1000</v>
      </c>
      <c r="F50" s="517">
        <v>8</v>
      </c>
      <c r="G50" s="359" t="s">
        <v>8</v>
      </c>
      <c r="H50" s="100" t="s">
        <v>5</v>
      </c>
      <c r="I50" s="357" t="s">
        <v>11</v>
      </c>
      <c r="J50" s="768">
        <v>25</v>
      </c>
      <c r="K50" s="85" t="s">
        <v>6</v>
      </c>
      <c r="L50" s="243">
        <v>100</v>
      </c>
      <c r="M50" s="85" t="s">
        <v>6</v>
      </c>
      <c r="N50" s="272">
        <v>45</v>
      </c>
      <c r="O50" s="109">
        <f>IF(Settings!K$4=1,Q50,IF(Settings!K$4=2,P50,IF(Settings!K$4=3,Q50,IF(Settings!K$4=4,W50,IF(Settings!K$4=5,Q50,IF(Settings!K$4=7,W50,IF(Settings!K$4=8,Q50,IF(Settings!K$4=9,W50,W50))))))))</f>
        <v>2.8603971580802963</v>
      </c>
      <c r="P50" s="79">
        <v>0.71</v>
      </c>
      <c r="Q50" s="55">
        <v>2</v>
      </c>
      <c r="R50" s="55">
        <f t="shared" ref="R50:R51" si="114">2/LOG10(2)*LOG10(0.5*((1/Q50)+(SQRT((1/Q50^2) + 4))))</f>
        <v>0.71403727372115267</v>
      </c>
      <c r="S50" s="55">
        <f t="shared" ref="S50:S51" si="115">R50*U50*V50/1.1996</f>
        <v>0.50183494545418772</v>
      </c>
      <c r="T50" s="55">
        <f t="shared" ref="T50:T51" si="116">ABS(X50)</f>
        <v>1.5</v>
      </c>
      <c r="U50" s="55">
        <f t="shared" ref="U50:U51" si="117">T50*T50*0.001096+T50*0.019913+0.6657</f>
        <v>0.69803549999999992</v>
      </c>
      <c r="V50" s="55">
        <f t="shared" ref="V50:V51" si="118">R50*R50*R50*0.006407-R50*R50*0.05673+R50*0.0543+1.19563</f>
        <v>1.2078109542620918</v>
      </c>
      <c r="W50" s="340">
        <f t="shared" ref="W50:W51" si="119">SQRT(2^S50)/((2^S50)-1)</f>
        <v>2.8603971580802963</v>
      </c>
      <c r="X50" s="148">
        <v>1.5</v>
      </c>
      <c r="Y50" s="182">
        <v>1000</v>
      </c>
      <c r="Z50" s="183">
        <v>8</v>
      </c>
      <c r="AA50" s="189">
        <f>SQRT(Y50*Z50)</f>
        <v>89.442719099991592</v>
      </c>
      <c r="AB50" s="471">
        <f t="shared" ref="AB50" si="120">AA50/$M$2</f>
        <v>2.2466995250459147</v>
      </c>
      <c r="AC50" s="697">
        <f t="shared" ref="AC50" si="121">IF($AM$1=1,AJ50,IF($AM$1=2,AJ50,IF($AM$1=3,BD50,IF($AM$1=4,DH50,IF($AM$1=5,AX50,IF($AM$1=6,AX50,IF($AM$1=7,AX50,IF($AM$1=8,AQ50,IF($AM$1=9,AQ50,IF($AM$1=10,BK50,IF($AM$1=11,BR50,IF($AM$1=12,BY50,IF($AM$1=13,CF50,IF($AM$1=14,CM50,IF($AM$1=15,CT50,IF($AM$1=17,DQ50,DA50))))))))))))))))</f>
        <v>0</v>
      </c>
      <c r="AD50" s="691">
        <f t="shared" ref="AD50" si="122">IF($AM$1=1,AK50,IF($AM$1=2,AK50,IF($AM$1=3,BE50,IF($AM$1=4,DI50,IF($AM$1=5,AY50,IF($AM$1=6,AY50,IF($AM$1=7,AY50,IF($AM$1=8,AR50,IF($AM$1=9,AR50,IF($AM$1=10,BL50,IF($AM$1=11,BS50,IF($AM$1=12,BZ50,IF($AM$1=13,CG50,IF($AM$1=14,CN50,IF($AM$1=15,CU50,IF($AM$1=17,DR50,DB50))))))))))))))))</f>
        <v>0</v>
      </c>
      <c r="AE50" s="714">
        <f t="shared" ref="AE50" si="123">IF($AM$1=1,AL50,IF($AM$1=2,AL50,IF($AM$1=3,BF50,IF($AM$1=4,DJ50,IF($AM$1=5,AZ50,IF($AM$1=6,AZ50,IF($AM$1=7,AZ50,IF($AM$1=8,AS50,IF($AM$1=9,AS50,IF($AM$1=10,BM50,IF($AM$1=11,BT50,IF($AM$1=12,CA50,IF($AM$1=13,CH50,IF($AM$1=14,CO50,IF($AM$1=15,CV50,IF($AM$1=17,DS50,DC50))))))))))))))))</f>
        <v>6.4722330827309094</v>
      </c>
      <c r="AF50" s="688">
        <f t="shared" ref="AF50" si="124">IF($AM$1=1,AM50,IF($AM$1=2,AM50,IF($AM$1=3,BG50,IF($AM$1=4,DK50,IF($AM$1=5,BA50,IF($AM$1=6,BA50,IF($AM$1=7,BA50,IF($AM$1=8,AT50,IF($AM$1=9,AT50,IF($AM$1=10,BN50,IF($AM$1=11,BU50,IF($AM$1=12,CB50,IF($AM$1=13,CI50,IF($AM$1=14,CP50,IF($AM$1=15,CW50,IF($AM$1=17,DT50,DD50))))))))))))))))</f>
        <v>42</v>
      </c>
      <c r="AG50" s="398">
        <f t="shared" ref="AG50" si="125">IF($AM$1=1,AN50,IF($AM$1=2,AN50,IF($AM$1=3,BH50,IF($AM$1=4,DL50,IF($AM$1=5,BB50,IF($AM$1=6,BB50,IF($AM$1=7,BB50,IF($AM$1=8,AU50,IF($AM$1=9,AU50,IF($AM$1=10,BO50,IF($AM$1=11,BV50,IF($AM$1=12,CC50,IF($AM$1=13,CJ50,IF($AM$1=14,CQ50,IF($AM$1=15,CX50,IF($AM$1=17,DU50,DE50))))))))))))))))</f>
        <v>670</v>
      </c>
      <c r="AH50" s="761">
        <f t="shared" ref="AH50" si="126">IF($AM$1=1,AO50,IF($AM$1=2,AO50,IF($AM$1=3,BI50,IF($AM$1=4,DM50,IF($AM$1=5,BC50,IF($AM$1=6,BC50,IF($AM$1=7,BC50,IF($AM$1=8,AV50,IF($AM$1=9,AV50,IF($AM$1=10,BP50,IF($AM$1=11,BW50,IF($AM$1=12,CD50,IF($AM$1=13,CK50,IF($AM$1=14,CR50,IF($AM$1=15,CY50,IF($AM$1=17,DV50,DF50))))))))))))))))</f>
        <v>8</v>
      </c>
      <c r="AI50" s="708">
        <f>IF($AM$1=1,AP50,IF($AM$1=2,AP50,IF($AM$1=3,BJ50,IF($AM$1=4,DN50,IF($AM$1=5,BD50,IF($AM$1=6,BD50,IF($AM$1=7,BD50,IF($AM$1=8,AW50,IF($AM$1=9,AW50,IF($AM$1=10,BQ50,IF($AM$1=11,BX50,IF($AM$1=12,CE50,IF($AM$1=13,CL50,IF($AM$1=14,CS50,IF($AM$1=15,CZ50,IF($AM$1=17,DY50,DG50))))))))))))))))</f>
        <v>0</v>
      </c>
      <c r="AJ50" s="253"/>
      <c r="AK50" s="165"/>
      <c r="AL50" s="563">
        <f>AB50-(L$2-32)</f>
        <v>2.2466995250459147</v>
      </c>
      <c r="AM50" s="564">
        <v>8</v>
      </c>
      <c r="AN50" s="565">
        <f>AM50*16</f>
        <v>128</v>
      </c>
      <c r="AO50" s="387">
        <v>6</v>
      </c>
      <c r="AP50" s="686"/>
      <c r="AQ50" s="680">
        <v>65</v>
      </c>
      <c r="AR50" s="681">
        <v>8</v>
      </c>
      <c r="AS50" s="680">
        <v>60</v>
      </c>
      <c r="AT50" s="682">
        <f>VLOOKUP($D50,Settings!$R$7:$U$16,(IF($C50="LF",2,IF($C50="MF",3,4))),FALSE)</f>
        <v>12</v>
      </c>
      <c r="AU50" s="682" t="s">
        <v>451</v>
      </c>
      <c r="AV50" s="387"/>
      <c r="AX50" s="387">
        <v>6</v>
      </c>
      <c r="AY50" s="165">
        <v>8</v>
      </c>
      <c r="AZ50" s="253">
        <v>60</v>
      </c>
      <c r="BA50" s="166">
        <f>VLOOKUP($D50,Settings!$R$7:$U$16,(IF($C50="LF",2,IF($C50="MF",3,4))),FALSE)</f>
        <v>12</v>
      </c>
      <c r="BB50" s="166" t="str">
        <f>(IF($C50="LF","2.0X","4.0X"))</f>
        <v>2.0X</v>
      </c>
      <c r="BC50" s="571"/>
      <c r="BD50" s="571"/>
      <c r="BE50" s="572"/>
      <c r="BF50" s="496">
        <f>AS50</f>
        <v>60</v>
      </c>
      <c r="BG50" s="497">
        <f>AT50</f>
        <v>12</v>
      </c>
      <c r="BH50" s="497">
        <f>BG50*2</f>
        <v>24</v>
      </c>
      <c r="BI50" s="263">
        <f>AQ50*1.41</f>
        <v>91.649999999999991</v>
      </c>
      <c r="BJ50" s="263"/>
      <c r="BK50" s="680">
        <f>IF((BM50*1.333)&gt;IF(F50=4,110,109.5),IF(F50=4,110,109.5),(BM50*1.333))</f>
        <v>89.310999999999993</v>
      </c>
      <c r="BL50" s="681">
        <f>IF(((BK50*(10^(8/20)))+BK50)&gt;(IF(F50=4,110,109.5)*1.41),6,8)</f>
        <v>6</v>
      </c>
      <c r="BM50" s="680">
        <f>IF((ROUNDDOWN(SQRT(E50*F50)*0.75,0))&gt;IF(F50=4,110,109.5),IF(F50=4,110,109.5),(ROUNDDOWN(SQRT(E50*F50)*0.75,0)))</f>
        <v>67</v>
      </c>
      <c r="BN50" s="682">
        <f>VLOOKUP($D50,Settings!$R$7:$U$16,(IF($C50="LF",2,IF($C50="MF",3,4))),FALSE)</f>
        <v>12</v>
      </c>
      <c r="BO50" s="682" t="str">
        <f>(IF($C50="LF","2.0X","4.0X"))</f>
        <v>2.0X</v>
      </c>
      <c r="BQ50" s="776" t="str">
        <f>IF((E50&gt;(IF(F50=16,750,IF(F50=8,1500,3000)))),"The 44M20/44C20 cannot deliver the AES output of the speaker so should only be used in applications where lower output is acceptable",IF((2*E50&gt;(IF(F50=16,750,IF(F50=8,1500,3000)))),"The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0" s="680">
        <f>IF((BT50*1.333)&gt;IF(F50=4,100,109.5),IF(F50=4,100,109.5),(BT50*1.333))</f>
        <v>89.310999999999993</v>
      </c>
      <c r="BS50" s="681">
        <f>IF(((BR50*(10^(8/20)))+BR50)&gt;(IF(F50=4,100,109.5)*1.41),6,8)</f>
        <v>6</v>
      </c>
      <c r="BT50" s="680">
        <f>IF((ROUNDDOWN(SQRT(E50*F50)*0.75,0))&gt;IF(F50=4,100,109.5),IF(F50=4,100,109.5),(ROUNDDOWN(SQRT(E50*F50)*0.75,0)))</f>
        <v>67</v>
      </c>
      <c r="BU50" s="682">
        <f>VLOOKUP($D50,Settings!$R$7:$U$16,(IF($C50="LF",2,IF($C50="MF",3,4))),FALSE)</f>
        <v>12</v>
      </c>
      <c r="BV50" s="682" t="str">
        <f>(IF($C50="LF","2.0X","4.0X"))</f>
        <v>2.0X</v>
      </c>
      <c r="BX50" s="687" t="str">
        <f>IF((E50&gt;(IF(F50=16,750,IF(F50=8,1500,2500)))),"The 44M10/44C10 cannot deliver the AES output of the speaker so should only be used in applications where lower output is acceptable",IF((2*E50&gt;(IF(F50=16,750,IF(F50=8,1500,2500)))),"The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0" s="680">
        <f>IF((CA50*1.333)&gt;IF(F50=4,77,109.5),IF(F50=4,77,109.5),(CA50*1.333))</f>
        <v>89.310999999999993</v>
      </c>
      <c r="BZ50" s="681">
        <f>IF(((BY50*(10^(8/20)))+BY50)&gt;(IF(F50=4,77,109.5)*1.41),6,8)</f>
        <v>6</v>
      </c>
      <c r="CA50" s="680">
        <f>IF((ROUNDDOWN(SQRT(E50*F50)*0.75,0))&gt;IF(F50=4,77,109.5),IF(F50=4,77,109.5),(ROUNDDOWN(SQRT(E50*F50)*0.75,0)))</f>
        <v>67</v>
      </c>
      <c r="CB50" s="682">
        <f>VLOOKUP($D50,Settings!$R$7:$U$16,(IF($C50="LF",2,IF($C50="MF",3,4))),FALSE)</f>
        <v>12</v>
      </c>
      <c r="CC50" s="682" t="str">
        <f>(IF($C50="LF","2.0X","4.0X"))</f>
        <v>2.0X</v>
      </c>
      <c r="CE50" s="709" t="str">
        <f>IF((E50&gt;(IF(F50=16,750,IF(F50=8,1500,1500)))),"The 44M06/44C06 cannot deliver the AES output of the speaker so should only be used in applications where lower output is acceptable",IF((2*E50&gt;(IF(F50=16,750,IF(F50=8,1500,1500)))),"The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0" s="680">
        <f>IF((CH50*1.333)&gt;IF(F50=4,100,109.5),IF(F50=4,100,109.5),(CH50*1.333))</f>
        <v>89.310999999999993</v>
      </c>
      <c r="CG50" s="681">
        <f>IF(((CF50*(10^(8/20)))+CF50)&gt;(IF(F50=4,100,109.5)*1.41),6,8)</f>
        <v>6</v>
      </c>
      <c r="CH50" s="680">
        <f>IF((ROUNDDOWN(SQRT(E50*F50)*0.75,0))&gt;IF(F50=4,100,109.5),IF(F50=4,100,109.5),(ROUNDDOWN(SQRT(E50*F50)*0.75,0)))</f>
        <v>67</v>
      </c>
      <c r="CI50" s="682">
        <f>VLOOKUP($D50,Settings!$R$7:$U$16,(IF($C50="LF",2,IF($C50="MF",3,4))),FALSE)</f>
        <v>12</v>
      </c>
      <c r="CJ50" s="682" t="str">
        <f>(IF($C50="LF","2.0X","4.0X"))</f>
        <v>2.0X</v>
      </c>
      <c r="CL50" s="707" t="str">
        <f>IF((E50&gt;(IF(F50=16,750,IF(F50=8,1500,2500)))),"The 48M20/88C20 cannot deliver the AES output of the speaker so should only be used in applications where lower output is acceptable",IF((2*E50&gt;(IF(F50=16,750,IF(F50=8,1500,2500)))),"The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0" s="680">
        <f>IF((CO50*1.333)&gt;IF(F50=4,71,100),IF(F50=4,71,100),(CO50*1.333))</f>
        <v>89.310999999999993</v>
      </c>
      <c r="CN50" s="681">
        <f>IF(((CM50*(10^(8/20)))+CM50)&gt;(IF(F50=4,71,100)*1.41),6,8)</f>
        <v>6</v>
      </c>
      <c r="CO50" s="680">
        <f>IF((ROUNDDOWN(SQRT(E50*F50)*0.75,0))&gt;IF(F50=4,71,100),IF(F50=4,71,100),(ROUNDDOWN(SQRT(E50*F50)*0.75,0)))</f>
        <v>67</v>
      </c>
      <c r="CP50" s="682">
        <f>VLOOKUP($D50,Settings!$R$7:$U$16,(IF($C50="LF",2,IF($C50="MF",3,4))),FALSE)</f>
        <v>12</v>
      </c>
      <c r="CQ50" s="682" t="str">
        <f>(IF($C50="LF","2.0X","4.0X"))</f>
        <v>2.0X</v>
      </c>
      <c r="CS50" s="707" t="str">
        <f>IF((E50&gt;(IF(F50=16,625,IF(F50=8,1250,1250)))),"The 48M10/88C10 cannot deliver the AES output of the speaker so should only be used in applications where lower output is acceptable",IF((2*E50&gt;(IF(F50=16,625,IF(F50=8,1250,1250)))),"The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0" s="680">
        <f>IF((CV50*1.333)&gt;IF(F50=4,55,77.5),IF(F50=4,55,77.5),(CV50*1.333))</f>
        <v>77.5</v>
      </c>
      <c r="CU50" s="681">
        <f>IF(((CT50*(10^(8/20)))+CT50)&gt;(IF(F50=4,55,77.5)*1.41),6,8)</f>
        <v>6</v>
      </c>
      <c r="CV50" s="680">
        <f>IF((ROUNDDOWN(SQRT(E50*F50)*0.75,0))&gt;IF(F50=4,55,77.5),IF(F50=4,55,77.5),(ROUNDDOWN(SQRT(E50*F50)*0.75,0)))</f>
        <v>67</v>
      </c>
      <c r="CW50" s="682">
        <f>VLOOKUP($D50,Settings!$R$7:$U$16,(IF($C50="LF",2,IF($C50="MF",3,4))),FALSE)</f>
        <v>12</v>
      </c>
      <c r="CX50" s="682" t="str">
        <f>(IF($C50="LF","2.0X","4.0X"))</f>
        <v>2.0X</v>
      </c>
      <c r="CZ50" s="707" t="str">
        <f>IF((E50&gt;(IF(F50=16,375,IF(F50=8,750,750)))),"The 44M06/88C06 cannot deliver the AES output of the speaker so should only be used in applications where lower output is acceptable",IF((2*E50&gt;(IF(F50=16,375,IF(F50=8,750,750)))),"The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0" s="680">
        <f>IF((DC50*1.333)&gt;IF(F50=4,40,56.6),IF(F50=4,40,56.6),(DC50*1.333))</f>
        <v>56.6</v>
      </c>
      <c r="DB50" s="681">
        <f>IF(((DA50*(10^(8/20)))+DA50)&gt;(IF(F50=4,40,56.6)*1.41),6,8)</f>
        <v>6</v>
      </c>
      <c r="DC50" s="680">
        <f>IF((ROUNDDOWN(SQRT(E50*F50)*0.75,0))&gt;IF(F50=4,40,56.6),IF(F50=4,40,56.6),(ROUNDDOWN(SQRT(E50*F50)*0.75,0)))</f>
        <v>56.6</v>
      </c>
      <c r="DD50" s="682">
        <f>VLOOKUP($D50,Settings!$R$7:$U$16,(IF($C50="LF",2,IF($C50="MF",3,4))),FALSE)</f>
        <v>12</v>
      </c>
      <c r="DE50" s="682" t="str">
        <f>(IF($C50="LF","2.0X","4.0X"))</f>
        <v>2.0X</v>
      </c>
      <c r="DG50" s="709" t="str">
        <f>IF((E50&gt;(IF(F50=16,200,IF(F50=8,400,400)))),"The 48M03/88C03 cannot deliver the AES output of the speaker so should only be used in applications where lower output is acceptable",IF((2*E50&gt;(IF(F50=16,200,IF(F50=8,400,400)))),"The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0" s="253"/>
      <c r="DI50" s="165"/>
      <c r="DJ50" s="253" t="str">
        <f>VLOOKUP(DP50,$DW$9:$DX$213,2,TRUE)</f>
        <v>Out</v>
      </c>
      <c r="DK50" s="166"/>
      <c r="DL50" s="166"/>
      <c r="DM50" s="72"/>
      <c r="DN50" s="709" t="str">
        <f>IF((E50&gt;(IF(F50=16,225,IF(F50=8,450,800)))),"The XiB4 cannot deliver the AES output of the speaker so should only be used in applications where lower output is acceptable",IF((2*E50&gt;(IF(F50=16,225,IF(F50=8,450,800)))),"The XiB4 will not deliver the full peak rating of the speaker so should only be used in applications where lower output is acceptable",""))</f>
        <v>The XiB4 cannot deliver the AES output of the speaker so should only be used in applications where lower output is acceptable</v>
      </c>
      <c r="DO50" s="611">
        <f>IF(C50="LF",(E50*1.33),IF(C50="MID",(E50*1.26),E50*1.19))</f>
        <v>1330</v>
      </c>
      <c r="DP50" s="615">
        <f>(SQRT(F50*DO50))-1</f>
        <v>102.15037566582102</v>
      </c>
      <c r="DQ50" s="615"/>
      <c r="DR50" s="615"/>
      <c r="DS50" s="563">
        <f>(20*LOG10(AQ50/0.775))-$L$2</f>
        <v>6.4722330827309094</v>
      </c>
      <c r="DT50" s="827">
        <v>42</v>
      </c>
      <c r="DU50" s="827">
        <v>670</v>
      </c>
      <c r="DV50" s="387">
        <v>8</v>
      </c>
      <c r="DW50" s="607">
        <v>1.3</v>
      </c>
      <c r="DX50" s="147">
        <v>-32.4</v>
      </c>
    </row>
    <row r="51" spans="1:128" ht="16" thickBot="1">
      <c r="A51" s="250" t="s">
        <v>262</v>
      </c>
      <c r="B51" s="329"/>
      <c r="C51" s="520"/>
      <c r="D51" s="521"/>
      <c r="E51" s="522"/>
      <c r="F51" s="523"/>
      <c r="G51" s="360"/>
      <c r="H51" s="333"/>
      <c r="I51" s="361"/>
      <c r="J51" s="335"/>
      <c r="K51" s="99"/>
      <c r="L51" s="335"/>
      <c r="M51" s="99"/>
      <c r="N51" s="826">
        <v>70</v>
      </c>
      <c r="O51" s="111">
        <f>IF(Settings!K$4=1,Q51,IF(Settings!K$4=2,P51,IF(Settings!K$4=3,Q51,IF(Settings!K$4=4,W51,IF(Settings!K$4=5,Q51,IF(Settings!K$4=7,W51,IF(Settings!K$4=8,Q51,IF(Settings!K$4=9,W51,W51))))))))</f>
        <v>7.4443782518938155</v>
      </c>
      <c r="P51" s="105">
        <v>0.26</v>
      </c>
      <c r="Q51" s="74">
        <v>5.5</v>
      </c>
      <c r="R51" s="74">
        <f t="shared" si="114"/>
        <v>0.26194822033376464</v>
      </c>
      <c r="S51" s="74">
        <f t="shared" si="115"/>
        <v>0.193651168189724</v>
      </c>
      <c r="T51" s="74">
        <f t="shared" si="116"/>
        <v>3</v>
      </c>
      <c r="U51" s="74">
        <f t="shared" si="117"/>
        <v>0.73530299999999993</v>
      </c>
      <c r="V51" s="74">
        <f t="shared" si="118"/>
        <v>1.2060763131686845</v>
      </c>
      <c r="W51" s="337">
        <f t="shared" si="119"/>
        <v>7.4443782518938155</v>
      </c>
      <c r="X51" s="151">
        <v>-3</v>
      </c>
      <c r="Y51" s="186"/>
      <c r="Z51" s="187"/>
      <c r="AA51" s="193"/>
      <c r="AB51" s="472"/>
      <c r="AC51" s="395"/>
      <c r="AD51" s="397"/>
      <c r="AE51" s="403"/>
      <c r="AF51" s="557"/>
      <c r="AG51" s="558"/>
      <c r="AH51" s="559"/>
      <c r="AJ51" s="253"/>
      <c r="AK51" s="165"/>
      <c r="AL51" s="563"/>
      <c r="AM51" s="564"/>
      <c r="AN51" s="565"/>
      <c r="AO51" s="387"/>
      <c r="AP51" s="686"/>
      <c r="AQ51" s="680"/>
      <c r="AR51" s="681"/>
      <c r="AS51" s="680"/>
      <c r="AT51" s="682"/>
      <c r="AU51" s="682"/>
      <c r="AV51" s="566"/>
      <c r="AW51" s="571"/>
      <c r="AX51" s="566"/>
      <c r="AY51" s="165"/>
      <c r="AZ51" s="253"/>
      <c r="BA51" s="166"/>
      <c r="BB51" s="166"/>
      <c r="BC51" s="571"/>
      <c r="BD51" s="571"/>
      <c r="BE51" s="572"/>
      <c r="BF51" s="496"/>
      <c r="BG51" s="497"/>
      <c r="BH51" s="497"/>
      <c r="BI51" s="263"/>
      <c r="BJ51" s="263"/>
      <c r="BK51" s="263"/>
      <c r="BL51" s="263"/>
      <c r="BM51" s="263"/>
      <c r="BN51" s="263"/>
      <c r="BO51" s="263"/>
      <c r="DH51" s="72"/>
      <c r="DI51" s="72"/>
      <c r="DJ51" s="408"/>
      <c r="DK51" s="72"/>
      <c r="DL51" s="72"/>
      <c r="DM51" s="72"/>
      <c r="DO51" s="608"/>
      <c r="DP51" s="612"/>
      <c r="DQ51" s="612"/>
      <c r="DR51" s="612"/>
      <c r="DS51" s="612"/>
      <c r="DT51" s="612"/>
      <c r="DU51" s="612"/>
      <c r="DV51" s="612"/>
      <c r="DW51" s="607">
        <v>1.3</v>
      </c>
      <c r="DX51" s="147">
        <v>-32.6</v>
      </c>
    </row>
    <row r="52" spans="1:128" ht="16" thickBot="1">
      <c r="C52" s="344"/>
      <c r="D52" s="344"/>
      <c r="E52" s="344"/>
      <c r="F52" s="344"/>
      <c r="G52" s="75"/>
      <c r="AC52" s="396"/>
      <c r="AD52" s="393"/>
      <c r="AE52" s="560"/>
      <c r="AF52" s="541"/>
      <c r="AG52" s="541"/>
      <c r="AH52" s="561"/>
      <c r="AJ52" s="253"/>
      <c r="AK52" s="165"/>
      <c r="AL52" s="563"/>
      <c r="AM52" s="564"/>
      <c r="AN52" s="565"/>
      <c r="AO52" s="387"/>
      <c r="AP52" s="686"/>
      <c r="AQ52" s="680"/>
      <c r="AR52" s="681"/>
      <c r="AS52" s="680"/>
      <c r="AT52" s="682"/>
      <c r="AU52" s="682"/>
      <c r="AV52" s="566"/>
      <c r="AW52" s="571"/>
      <c r="AX52" s="566"/>
      <c r="AY52" s="165"/>
      <c r="AZ52" s="253"/>
      <c r="BA52" s="166"/>
      <c r="BB52" s="166"/>
      <c r="BC52" s="571"/>
      <c r="BD52" s="571"/>
      <c r="BE52" s="572"/>
      <c r="BF52" s="496"/>
      <c r="BG52" s="497"/>
      <c r="BH52" s="497"/>
      <c r="BI52" s="263"/>
      <c r="BJ52" s="263"/>
      <c r="BK52" s="263"/>
      <c r="BL52" s="263"/>
      <c r="BM52" s="263"/>
      <c r="BN52" s="263"/>
      <c r="BO52" s="263"/>
      <c r="DH52" s="72"/>
      <c r="DI52" s="72"/>
      <c r="DJ52" s="408"/>
      <c r="DK52" s="72"/>
      <c r="DL52" s="72"/>
      <c r="DM52" s="72"/>
      <c r="DO52" s="608"/>
      <c r="DP52" s="612"/>
      <c r="DQ52" s="612"/>
      <c r="DR52" s="612"/>
      <c r="DS52" s="612"/>
      <c r="DT52" s="612"/>
      <c r="DU52" s="612"/>
      <c r="DV52" s="612"/>
      <c r="DW52" s="607">
        <v>1.3</v>
      </c>
      <c r="DX52" s="147">
        <v>-32.200000000000003</v>
      </c>
    </row>
    <row r="53" spans="1:128" ht="15">
      <c r="A53" s="237" t="s">
        <v>272</v>
      </c>
      <c r="B53" s="241" t="s">
        <v>274</v>
      </c>
      <c r="C53" s="514" t="s">
        <v>28</v>
      </c>
      <c r="D53" s="515">
        <v>3</v>
      </c>
      <c r="E53" s="516">
        <v>800</v>
      </c>
      <c r="F53" s="517">
        <v>4</v>
      </c>
      <c r="G53" s="359" t="s">
        <v>8</v>
      </c>
      <c r="H53" s="100" t="s">
        <v>5</v>
      </c>
      <c r="I53" s="357" t="s">
        <v>11</v>
      </c>
      <c r="J53" s="768">
        <v>20.2</v>
      </c>
      <c r="K53" s="85" t="s">
        <v>6</v>
      </c>
      <c r="L53" s="243" t="s">
        <v>198</v>
      </c>
      <c r="M53" s="85" t="s">
        <v>6</v>
      </c>
      <c r="N53" s="272" t="s">
        <v>228</v>
      </c>
      <c r="O53" s="109">
        <f>IF(Settings!K$4=1,Q53,IF(Settings!K$4=2,P53,IF(Settings!K$4=3,Q53,IF(Settings!K$4=4,W53,IF(Settings!K$4=5,Q53,IF(Settings!K$4=7,W53,IF(Settings!K$4=8,Q53,IF(Settings!K$4=9,W53,W53))))))))</f>
        <v>1.2503037466208669</v>
      </c>
      <c r="P53" s="79">
        <v>1.3885000000000001</v>
      </c>
      <c r="Q53" s="55">
        <v>1</v>
      </c>
      <c r="R53" s="55">
        <f t="shared" ref="R53" si="127">2/LOG10(2)*LOG10(0.5*((1/Q53)+(SQRT((1/Q53^2) + 4))))</f>
        <v>1.3884838272612345</v>
      </c>
      <c r="S53" s="55">
        <f t="shared" ref="S53" si="128">R53*U53*V53/1.1996</f>
        <v>1.1251437045107116</v>
      </c>
      <c r="T53" s="55">
        <f t="shared" ref="T53" si="129">ABS(X53)</f>
        <v>6</v>
      </c>
      <c r="U53" s="55">
        <f t="shared" ref="U53" si="130">T53*T53*0.001096+T53*0.019913+0.6657</f>
        <v>0.82463399999999998</v>
      </c>
      <c r="V53" s="55">
        <f t="shared" ref="V53" si="131">R53*R53*R53*0.006407-R53*R53*0.05673+R53*0.0543+1.19563</f>
        <v>1.1788061394846041</v>
      </c>
      <c r="W53" s="340">
        <f t="shared" ref="W53" si="132">SQRT(2^S53)/((2^S53)-1)</f>
        <v>1.2503037466208669</v>
      </c>
      <c r="X53" s="148">
        <v>6</v>
      </c>
      <c r="Y53" s="182">
        <v>800</v>
      </c>
      <c r="Z53" s="183">
        <v>4</v>
      </c>
      <c r="AA53" s="189">
        <f>SQRT(Y53*Z53)</f>
        <v>56.568542494923804</v>
      </c>
      <c r="AB53" s="471">
        <f t="shared" ref="AB53" si="133">AA53/$M$2</f>
        <v>1.4209375434327209</v>
      </c>
      <c r="AC53" s="697">
        <f t="shared" ref="AC53:AH53" si="134">IF($AM$1=1,AJ53,IF($AM$1=2,AJ53,IF($AM$1=3,BD53,IF($AM$1=4,DH53,IF($AM$1=5,AX53,IF($AM$1=6,AX53,IF($AM$1=7,AX53,IF($AM$1=8,AQ53,IF($AM$1=9,AQ53,IF($AM$1=10,BK53,IF($AM$1=11,BR53,IF($AM$1=12,BY53,IF($AM$1=13,CF53,IF($AM$1=14,CM53,IF($AM$1=15,CT53,IF($AM$1=17,DQ53,DA53))))))))))))))))</f>
        <v>0</v>
      </c>
      <c r="AD53" s="691">
        <f t="shared" si="134"/>
        <v>0</v>
      </c>
      <c r="AE53" s="714">
        <f t="shared" si="134"/>
        <v>5.6310061827166749</v>
      </c>
      <c r="AF53" s="688">
        <f t="shared" si="134"/>
        <v>42</v>
      </c>
      <c r="AG53" s="398">
        <f t="shared" si="134"/>
        <v>670</v>
      </c>
      <c r="AH53" s="761">
        <f t="shared" si="134"/>
        <v>8</v>
      </c>
      <c r="AI53" s="708">
        <f>IF($AM$1=1,AP53,IF($AM$1=2,AP53,IF($AM$1=3,BJ53,IF($AM$1=4,DN53,IF($AM$1=5,BD53,IF($AM$1=6,BD53,IF($AM$1=7,BD53,IF($AM$1=8,AW53,IF($AM$1=9,AW53,IF($AM$1=10,BQ53,IF($AM$1=11,BX53,IF($AM$1=12,CE53,IF($AM$1=13,CL53,IF($AM$1=14,CS53,IF($AM$1=15,CZ53,IF($AM$1=17,DY53,DG53))))))))))))))))</f>
        <v>0</v>
      </c>
      <c r="AJ53" s="253"/>
      <c r="AK53" s="165"/>
      <c r="AL53" s="563">
        <f>AB53-(L$2-32)</f>
        <v>1.4209375434327209</v>
      </c>
      <c r="AM53" s="564">
        <v>8</v>
      </c>
      <c r="AN53" s="565">
        <f>AM53*16</f>
        <v>128</v>
      </c>
      <c r="AO53" s="387">
        <v>6</v>
      </c>
      <c r="AP53" s="686"/>
      <c r="AQ53" s="680">
        <v>59</v>
      </c>
      <c r="AR53" s="681">
        <f>IF(((AQ53*(10^(8/20)))+AQ53)&gt;(IF(F53=4,110,109.5)*1.41),6,8)</f>
        <v>6</v>
      </c>
      <c r="AS53" s="680">
        <f>IF((ROUNDDOWN(SQRT(E53*F53)*0.75,0))&gt;IF(F53=4,110,109.5),IF(F53=4,110,109.5),(ROUNDDOWN(SQRT(E53*F53)*0.75,0)))</f>
        <v>42</v>
      </c>
      <c r="AT53" s="682">
        <f>VLOOKUP($D53,Settings!$R$7:$U$16,(IF($C53="LF",2,IF($C53="MF",3,4))),FALSE)</f>
        <v>8</v>
      </c>
      <c r="AU53" s="682" t="str">
        <f>(IF($C53="LF","2X","4X"))</f>
        <v>2X</v>
      </c>
      <c r="AV53" s="387"/>
      <c r="AX53" s="387">
        <f>ROUNDDOWN((20*(LOG10(($AS53*1.333)/0.7754)))-$L$2,0)</f>
        <v>5</v>
      </c>
      <c r="AY53" s="165">
        <f>IF($C53="LF",6,8)</f>
        <v>6</v>
      </c>
      <c r="AZ53" s="253">
        <f>ROUNDDOWN(SQRT($E53*$F53)*0.75,0)</f>
        <v>42</v>
      </c>
      <c r="BA53" s="166">
        <f>VLOOKUP($D53,Settings!$R$7:$U$16,(IF($C53="LF",2,IF($C53="MF",3,4))),FALSE)</f>
        <v>8</v>
      </c>
      <c r="BB53" s="166" t="str">
        <f>(IF($C53="LF","2.0X","4.0X"))</f>
        <v>2.0X</v>
      </c>
      <c r="BC53" s="571"/>
      <c r="BD53" s="571"/>
      <c r="BE53" s="572"/>
      <c r="BF53" s="496">
        <f>AS53</f>
        <v>42</v>
      </c>
      <c r="BG53" s="497">
        <f>AT53</f>
        <v>8</v>
      </c>
      <c r="BH53" s="497">
        <f>BG53*2</f>
        <v>16</v>
      </c>
      <c r="BI53" s="263">
        <f>AQ53*1.41</f>
        <v>83.19</v>
      </c>
      <c r="BJ53" s="263"/>
      <c r="BK53" s="680">
        <f>IF((BM53*1.333)&gt;IF(F53=4,110,109.5),IF(F53=4,110,109.5),(BM53*1.333))</f>
        <v>55.985999999999997</v>
      </c>
      <c r="BL53" s="681">
        <f>IF(((BK53*(10^(8/20)))+BK53)&gt;(IF(F53=4,110,109.5)*1.41),6,8)</f>
        <v>6</v>
      </c>
      <c r="BM53" s="680">
        <f>IF((ROUNDDOWN(SQRT(E53*F53)*0.75,0))&gt;IF(F53=4,110,109.5),IF(F53=4,110,109.5),(ROUNDDOWN(SQRT(E53*F53)*0.75,0)))</f>
        <v>42</v>
      </c>
      <c r="BN53" s="682">
        <f>VLOOKUP($D53,Settings!$R$7:$U$16,(IF($C53="LF",2,IF($C53="MF",3,4))),FALSE)</f>
        <v>8</v>
      </c>
      <c r="BO53" s="682" t="str">
        <f>(IF($C53="LF","2.0X","4.0X"))</f>
        <v>2.0X</v>
      </c>
      <c r="BQ53" s="776"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
      </c>
      <c r="BR53" s="680">
        <f>IF((BT53*1.333)&gt;IF(F53=4,100,109.5),IF(F53=4,100,109.5),(BT53*1.333))</f>
        <v>55.985999999999997</v>
      </c>
      <c r="BS53" s="681">
        <f>IF(((BR53*(10^(8/20)))+BR53)&gt;(IF(F53=4,100,109.5)*1.41),6,8)</f>
        <v>6</v>
      </c>
      <c r="BT53" s="680">
        <f>IF((ROUNDDOWN(SQRT(E53*F53)*0.75,0))&gt;IF(F53=4,100,109.5),IF(F53=4,100,109.5),(ROUNDDOWN(SQRT(E53*F53)*0.75,0)))</f>
        <v>42</v>
      </c>
      <c r="BU53" s="682">
        <f>VLOOKUP($D53,Settings!$R$7:$U$16,(IF($C53="LF",2,IF($C53="MF",3,4))),FALSE)</f>
        <v>8</v>
      </c>
      <c r="BV53" s="682" t="str">
        <f>(IF($C53="LF","2.0X","4.0X"))</f>
        <v>2.0X</v>
      </c>
      <c r="BX53" s="687"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
      </c>
      <c r="BY53" s="680">
        <f>IF((CA53*1.333)&gt;IF(F53=4,77,109.5),IF(F53=4,77,109.5),(CA53*1.333))</f>
        <v>55.985999999999997</v>
      </c>
      <c r="BZ53" s="681">
        <f>IF(((BY53*(10^(8/20)))+BY53)&gt;(IF(F53=4,77,109.5)*1.41),6,8)</f>
        <v>6</v>
      </c>
      <c r="CA53" s="680">
        <f>IF((ROUNDDOWN(SQRT(E53*F53)*0.75,0))&gt;IF(F53=4,77,109.5),IF(F53=4,77,109.5),(ROUNDDOWN(SQRT(E53*F53)*0.75,0)))</f>
        <v>42</v>
      </c>
      <c r="CB53" s="682">
        <f>VLOOKUP($D53,Settings!$R$7:$U$16,(IF($C53="LF",2,IF($C53="MF",3,4))),FALSE)</f>
        <v>8</v>
      </c>
      <c r="CC53" s="682" t="str">
        <f>(IF($C53="LF","2.0X","4.0X"))</f>
        <v>2.0X</v>
      </c>
      <c r="CE53" s="709"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3" s="680">
        <f>IF((CH53*1.333)&gt;IF(F53=4,100,109.5),IF(F53=4,100,109.5),(CH53*1.333))</f>
        <v>55.985999999999997</v>
      </c>
      <c r="CG53" s="681">
        <f>IF(((CF53*(10^(8/20)))+CF53)&gt;(IF(F53=4,100,109.5)*1.41),6,8)</f>
        <v>6</v>
      </c>
      <c r="CH53" s="680">
        <f>IF((ROUNDDOWN(SQRT(E53*F53)*0.75,0))&gt;IF(F53=4,100,109.5),IF(F53=4,100,109.5),(ROUNDDOWN(SQRT(E53*F53)*0.75,0)))</f>
        <v>42</v>
      </c>
      <c r="CI53" s="682">
        <f>VLOOKUP($D53,Settings!$R$7:$U$16,(IF($C53="LF",2,IF($C53="MF",3,4))),FALSE)</f>
        <v>8</v>
      </c>
      <c r="CJ53" s="682" t="str">
        <f>(IF($C53="LF","2.0X","4.0X"))</f>
        <v>2.0X</v>
      </c>
      <c r="CL53" s="707"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
      </c>
      <c r="CM53" s="680">
        <f>IF((CO53*1.333)&gt;IF(F53=4,71,100),IF(F53=4,71,100),(CO53*1.333))</f>
        <v>55.985999999999997</v>
      </c>
      <c r="CN53" s="681">
        <f>IF(((CM53*(10^(8/20)))+CM53)&gt;(IF(F53=4,71,100)*1.41),6,8)</f>
        <v>6</v>
      </c>
      <c r="CO53" s="680">
        <f>IF((ROUNDDOWN(SQRT(E53*F53)*0.75,0))&gt;IF(F53=4,71,100),IF(F53=4,71,100),(ROUNDDOWN(SQRT(E53*F53)*0.75,0)))</f>
        <v>42</v>
      </c>
      <c r="CP53" s="682">
        <f>VLOOKUP($D53,Settings!$R$7:$U$16,(IF($C53="LF",2,IF($C53="MF",3,4))),FALSE)</f>
        <v>8</v>
      </c>
      <c r="CQ53" s="682" t="str">
        <f>(IF($C53="LF","2.0X","4.0X"))</f>
        <v>2.0X</v>
      </c>
      <c r="CS53" s="707"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3" s="680">
        <f>IF((CV53*1.333)&gt;IF(F53=4,55,77.5),IF(F53=4,55,77.5),(CV53*1.333))</f>
        <v>55</v>
      </c>
      <c r="CU53" s="681">
        <f>IF(((CT53*(10^(8/20)))+CT53)&gt;(IF(F53=4,55,77.5)*1.41),6,8)</f>
        <v>6</v>
      </c>
      <c r="CV53" s="680">
        <f>IF((ROUNDDOWN(SQRT(E53*F53)*0.75,0))&gt;IF(F53=4,55,77.5),IF(F53=4,55,77.5),(ROUNDDOWN(SQRT(E53*F53)*0.75,0)))</f>
        <v>42</v>
      </c>
      <c r="CW53" s="682">
        <f>VLOOKUP($D53,Settings!$R$7:$U$16,(IF($C53="LF",2,IF($C53="MF",3,4))),FALSE)</f>
        <v>8</v>
      </c>
      <c r="CX53" s="682" t="str">
        <f>(IF($C53="LF","2.0X","4.0X"))</f>
        <v>2.0X</v>
      </c>
      <c r="CZ53" s="707"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80">
        <f>IF((DC53*1.333)&gt;IF(F53=4,40,56.6),IF(F53=4,40,56.6),(DC53*1.333))</f>
        <v>40</v>
      </c>
      <c r="DB53" s="681">
        <f>IF(((DA53*(10^(8/20)))+DA53)&gt;(IF(F53=4,40,56.6)*1.41),6,8)</f>
        <v>6</v>
      </c>
      <c r="DC53" s="680">
        <f>IF((ROUNDDOWN(SQRT(E53*F53)*0.75,0))&gt;IF(F53=4,40,56.6),IF(F53=4,40,56.6),(ROUNDDOWN(SQRT(E53*F53)*0.75,0)))</f>
        <v>40</v>
      </c>
      <c r="DD53" s="682">
        <f>VLOOKUP($D53,Settings!$R$7:$U$16,(IF($C53="LF",2,IF($C53="MF",3,4))),FALSE)</f>
        <v>8</v>
      </c>
      <c r="DE53" s="682" t="str">
        <f>(IF($C53="LF","2.0X","4.0X"))</f>
        <v>2.0X</v>
      </c>
      <c r="DG53" s="709"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3"/>
      <c r="DI53" s="165"/>
      <c r="DJ53" s="253" t="str">
        <f>VLOOKUP(DP53,$DW$9:$DX$213,2,TRUE)</f>
        <v>Out</v>
      </c>
      <c r="DK53" s="166"/>
      <c r="DL53" s="166"/>
      <c r="DM53" s="72"/>
      <c r="DN53" s="709"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3" s="611">
        <f>IF(C53="LF",(E53*1.33),IF(C53="MID",(E53*1.26),E53*1.19))</f>
        <v>1064</v>
      </c>
      <c r="DP53" s="615">
        <f>(SQRT(F53*DO53))-1</f>
        <v>64.238025721200358</v>
      </c>
      <c r="DQ53" s="615"/>
      <c r="DR53" s="615"/>
      <c r="DS53" s="563">
        <f>(20*LOG10(AQ53/0.775))-$L$2</f>
        <v>5.6310061827166749</v>
      </c>
      <c r="DT53" s="827">
        <v>42</v>
      </c>
      <c r="DU53" s="827">
        <v>670</v>
      </c>
      <c r="DV53" s="387">
        <v>8</v>
      </c>
      <c r="DW53" s="607">
        <v>1.3</v>
      </c>
      <c r="DX53" s="147">
        <v>-32.4</v>
      </c>
    </row>
    <row r="54" spans="1:128" ht="16" thickBot="1">
      <c r="A54" s="250" t="s">
        <v>273</v>
      </c>
      <c r="B54" s="329"/>
      <c r="C54" s="520"/>
      <c r="D54" s="521"/>
      <c r="E54" s="522"/>
      <c r="F54" s="523"/>
      <c r="G54" s="360"/>
      <c r="H54" s="333"/>
      <c r="I54" s="361"/>
      <c r="J54" s="335"/>
      <c r="K54" s="99"/>
      <c r="L54" s="335"/>
      <c r="M54" s="99"/>
      <c r="N54" s="74"/>
      <c r="O54" s="111"/>
      <c r="P54" s="105"/>
      <c r="Q54" s="74"/>
      <c r="R54" s="74"/>
      <c r="S54" s="74"/>
      <c r="T54" s="74"/>
      <c r="U54" s="74"/>
      <c r="V54" s="74"/>
      <c r="W54" s="337"/>
      <c r="X54" s="151"/>
      <c r="Y54" s="186"/>
      <c r="Z54" s="187"/>
      <c r="AA54" s="193"/>
      <c r="AB54" s="472"/>
      <c r="AC54" s="395"/>
      <c r="AD54" s="397"/>
      <c r="AE54" s="403"/>
      <c r="AF54" s="557"/>
      <c r="AG54" s="558"/>
      <c r="AH54" s="559"/>
      <c r="AJ54" s="253"/>
      <c r="AK54" s="165"/>
      <c r="AL54" s="563"/>
      <c r="AM54" s="564"/>
      <c r="AN54" s="565"/>
      <c r="AO54" s="387"/>
      <c r="AP54" s="686"/>
      <c r="AQ54" s="680"/>
      <c r="AR54" s="681"/>
      <c r="AS54" s="680"/>
      <c r="AT54" s="682"/>
      <c r="AU54" s="682"/>
      <c r="AV54" s="566"/>
      <c r="AW54" s="571"/>
      <c r="AX54" s="566"/>
      <c r="AY54" s="165"/>
      <c r="AZ54" s="253"/>
      <c r="BA54" s="166"/>
      <c r="BB54" s="166"/>
      <c r="BC54" s="571"/>
      <c r="BD54" s="571"/>
      <c r="BE54" s="572"/>
      <c r="BF54" s="496"/>
      <c r="BG54" s="497"/>
      <c r="BH54" s="497"/>
      <c r="BI54" s="263"/>
      <c r="BJ54" s="263"/>
      <c r="BK54" s="263"/>
      <c r="BL54" s="263"/>
      <c r="BM54" s="263"/>
      <c r="BN54" s="263"/>
      <c r="BO54" s="263"/>
      <c r="DH54" s="72"/>
      <c r="DI54" s="72"/>
      <c r="DJ54" s="408"/>
      <c r="DK54" s="72"/>
      <c r="DL54" s="72"/>
      <c r="DM54" s="72"/>
      <c r="DO54" s="608"/>
      <c r="DP54" s="612"/>
      <c r="DQ54" s="612"/>
      <c r="DR54" s="612"/>
      <c r="DS54" s="612"/>
      <c r="DT54" s="612"/>
      <c r="DU54" s="612"/>
      <c r="DV54" s="612"/>
      <c r="DW54" s="607">
        <v>1.3</v>
      </c>
      <c r="DX54" s="147">
        <v>-32.6</v>
      </c>
    </row>
    <row r="55" spans="1:128" ht="16" thickBot="1">
      <c r="C55" s="344"/>
      <c r="D55" s="344"/>
      <c r="E55" s="344"/>
      <c r="F55" s="344"/>
      <c r="G55" s="75"/>
      <c r="AC55" s="396"/>
      <c r="AD55" s="393"/>
      <c r="AE55" s="560"/>
      <c r="AF55" s="541"/>
      <c r="AG55" s="541"/>
      <c r="AH55" s="561"/>
      <c r="AJ55" s="253"/>
      <c r="AK55" s="165"/>
      <c r="AL55" s="563"/>
      <c r="AM55" s="564"/>
      <c r="AN55" s="565"/>
      <c r="AO55" s="387"/>
      <c r="AP55" s="686"/>
      <c r="AQ55" s="680"/>
      <c r="AR55" s="681"/>
      <c r="AS55" s="680"/>
      <c r="AT55" s="682"/>
      <c r="AU55" s="682"/>
      <c r="AV55" s="566"/>
      <c r="AW55" s="571"/>
      <c r="AX55" s="566"/>
      <c r="AY55" s="165"/>
      <c r="AZ55" s="253"/>
      <c r="BA55" s="166"/>
      <c r="BB55" s="166"/>
      <c r="BC55" s="571"/>
      <c r="BD55" s="571"/>
      <c r="BE55" s="572"/>
      <c r="BF55" s="496"/>
      <c r="BG55" s="497"/>
      <c r="BH55" s="497"/>
      <c r="BI55" s="263"/>
      <c r="BJ55" s="263"/>
      <c r="BK55" s="263"/>
      <c r="BL55" s="263"/>
      <c r="BM55" s="263"/>
      <c r="BN55" s="263"/>
      <c r="BO55" s="263"/>
      <c r="DH55" s="72"/>
      <c r="DI55" s="72"/>
      <c r="DJ55" s="408"/>
      <c r="DK55" s="72"/>
      <c r="DL55" s="72"/>
      <c r="DM55" s="72"/>
      <c r="DO55" s="608"/>
      <c r="DP55" s="612"/>
      <c r="DQ55" s="612"/>
      <c r="DR55" s="612"/>
      <c r="DS55" s="612"/>
      <c r="DT55" s="612"/>
      <c r="DU55" s="612"/>
      <c r="DV55" s="612"/>
      <c r="DW55" s="607">
        <v>1.4</v>
      </c>
      <c r="DX55" s="147">
        <v>-31.6</v>
      </c>
    </row>
    <row r="56" spans="1:128" ht="15">
      <c r="A56" s="237" t="s">
        <v>275</v>
      </c>
      <c r="B56" s="241" t="s">
        <v>277</v>
      </c>
      <c r="C56" s="514" t="s">
        <v>28</v>
      </c>
      <c r="D56" s="515">
        <v>3</v>
      </c>
      <c r="E56" s="516">
        <v>400</v>
      </c>
      <c r="F56" s="517">
        <v>8</v>
      </c>
      <c r="G56" s="368" t="s">
        <v>8</v>
      </c>
      <c r="H56" s="100" t="s">
        <v>5</v>
      </c>
      <c r="I56" s="357" t="s">
        <v>11</v>
      </c>
      <c r="J56" s="768">
        <v>20.2</v>
      </c>
      <c r="K56" s="85" t="s">
        <v>6</v>
      </c>
      <c r="L56" s="243" t="s">
        <v>198</v>
      </c>
      <c r="M56" s="85" t="s">
        <v>6</v>
      </c>
      <c r="N56" s="272" t="s">
        <v>228</v>
      </c>
      <c r="O56" s="109">
        <f>IF(Settings!K$4=1,Q56,IF(Settings!K$4=2,P56,IF(Settings!K$4=3,Q56,IF(Settings!K$4=4,W56,IF(Settings!K$4=5,Q56,IF(Settings!K$4=7,W56,IF(Settings!K$4=8,Q56,IF(Settings!K$4=9,W56,W56))))))))</f>
        <v>1.2503037466208669</v>
      </c>
      <c r="P56" s="79">
        <v>1.3885000000000001</v>
      </c>
      <c r="Q56" s="55">
        <v>1</v>
      </c>
      <c r="R56" s="55">
        <f t="shared" ref="R56" si="135">2/LOG10(2)*LOG10(0.5*((1/Q56)+(SQRT((1/Q56^2) + 4))))</f>
        <v>1.3884838272612345</v>
      </c>
      <c r="S56" s="55">
        <f t="shared" ref="S56" si="136">R56*U56*V56/1.1996</f>
        <v>1.1251437045107116</v>
      </c>
      <c r="T56" s="55">
        <f t="shared" ref="T56" si="137">ABS(X56)</f>
        <v>6</v>
      </c>
      <c r="U56" s="55">
        <f t="shared" ref="U56" si="138">T56*T56*0.001096+T56*0.019913+0.6657</f>
        <v>0.82463399999999998</v>
      </c>
      <c r="V56" s="55">
        <f t="shared" ref="V56" si="139">R56*R56*R56*0.006407-R56*R56*0.05673+R56*0.0543+1.19563</f>
        <v>1.1788061394846041</v>
      </c>
      <c r="W56" s="340">
        <f t="shared" ref="W56" si="140">SQRT(2^S56)/((2^S56)-1)</f>
        <v>1.2503037466208669</v>
      </c>
      <c r="X56" s="148">
        <v>6</v>
      </c>
      <c r="Y56" s="182">
        <v>400</v>
      </c>
      <c r="Z56" s="183">
        <v>8</v>
      </c>
      <c r="AA56" s="189">
        <f>SQRT(Y56*Z56)</f>
        <v>56.568542494923804</v>
      </c>
      <c r="AB56" s="471">
        <f t="shared" ref="AB56" si="141">AA56/$M$2</f>
        <v>1.4209375434327209</v>
      </c>
      <c r="AC56" s="697">
        <f t="shared" ref="AC56:AH56" si="142">IF($AM$1=1,AJ56,IF($AM$1=2,AJ56,IF($AM$1=3,BD56,IF($AM$1=4,DH56,IF($AM$1=5,AX56,IF($AM$1=6,AX56,IF($AM$1=7,AX56,IF($AM$1=8,AQ56,IF($AM$1=9,AQ56,IF($AM$1=10,BK56,IF($AM$1=11,BR56,IF($AM$1=12,BY56,IF($AM$1=13,CF56,IF($AM$1=14,CM56,IF($AM$1=15,CT56,IF($AM$1=17,DQ56,DA56))))))))))))))))</f>
        <v>0</v>
      </c>
      <c r="AD56" s="691">
        <f t="shared" si="142"/>
        <v>0</v>
      </c>
      <c r="AE56" s="714">
        <f t="shared" si="142"/>
        <v>5.6310061827166749</v>
      </c>
      <c r="AF56" s="688">
        <f t="shared" si="142"/>
        <v>42</v>
      </c>
      <c r="AG56" s="398">
        <f t="shared" si="142"/>
        <v>670</v>
      </c>
      <c r="AH56" s="761">
        <f t="shared" si="142"/>
        <v>8</v>
      </c>
      <c r="AI56" s="708">
        <f>IF($AM$1=1,AP56,IF($AM$1=2,AP56,IF($AM$1=3,BJ56,IF($AM$1=4,DN56,IF($AM$1=5,BD56,IF($AM$1=6,BD56,IF($AM$1=7,BD56,IF($AM$1=8,AW56,IF($AM$1=9,AW56,IF($AM$1=10,BQ56,IF($AM$1=11,BX56,IF($AM$1=12,CE56,IF($AM$1=13,CL56,IF($AM$1=14,CS56,IF($AM$1=15,CZ56,IF($AM$1=17,DY56,DG56))))))))))))))))</f>
        <v>0</v>
      </c>
      <c r="AJ56" s="253"/>
      <c r="AK56" s="165"/>
      <c r="AL56" s="563">
        <f>AB56-(L$2-32)</f>
        <v>1.4209375434327209</v>
      </c>
      <c r="AM56" s="564">
        <v>8</v>
      </c>
      <c r="AN56" s="565">
        <f>AM56*16</f>
        <v>128</v>
      </c>
      <c r="AO56" s="387">
        <v>6</v>
      </c>
      <c r="AP56" s="686"/>
      <c r="AQ56" s="680">
        <v>59</v>
      </c>
      <c r="AR56" s="681">
        <f>IF(((AQ56*(10^(8/20)))+AQ56)&gt;(IF(F56=4,110,109.5)*1.41),6,8)</f>
        <v>6</v>
      </c>
      <c r="AS56" s="680">
        <f>IF((ROUNDDOWN(SQRT(E56*F56)*0.75,0))&gt;IF(F56=4,110,109.5),IF(F56=4,110,109.5),(ROUNDDOWN(SQRT(E56*F56)*0.75,0)))</f>
        <v>42</v>
      </c>
      <c r="AT56" s="682">
        <f>VLOOKUP($D56,Settings!$R$7:$U$16,(IF($C56="LF",2,IF($C56="MF",3,4))),FALSE)</f>
        <v>8</v>
      </c>
      <c r="AU56" s="682" t="str">
        <f>(IF($C56="LF","2X","4X"))</f>
        <v>2X</v>
      </c>
      <c r="AV56" s="387"/>
      <c r="AX56" s="387">
        <f>ROUNDDOWN((20*(LOG10(($AS56*1.333)/0.7754)))-$L$2,0)</f>
        <v>5</v>
      </c>
      <c r="AY56" s="165">
        <f>IF($C56="LF",6,8)</f>
        <v>6</v>
      </c>
      <c r="AZ56" s="253">
        <f>ROUNDDOWN(SQRT($E56*$F56)*0.75,0)</f>
        <v>42</v>
      </c>
      <c r="BA56" s="166">
        <f>VLOOKUP($D56,Settings!$R$7:$U$16,(IF($C56="LF",2,IF($C56="MF",3,4))),FALSE)</f>
        <v>8</v>
      </c>
      <c r="BB56" s="166" t="str">
        <f>(IF($C56="LF","2.0X","4.0X"))</f>
        <v>2.0X</v>
      </c>
      <c r="BC56" s="571"/>
      <c r="BD56" s="571"/>
      <c r="BE56" s="572"/>
      <c r="BF56" s="496">
        <f>AS56</f>
        <v>42</v>
      </c>
      <c r="BG56" s="497">
        <f>AT56</f>
        <v>8</v>
      </c>
      <c r="BH56" s="497">
        <f>BG56*2</f>
        <v>16</v>
      </c>
      <c r="BI56" s="263">
        <f>AQ56*1.41</f>
        <v>83.19</v>
      </c>
      <c r="BJ56" s="263"/>
      <c r="BK56" s="680">
        <f>IF((BM56*1.333)&gt;IF(F56=4,110,109.5),IF(F56=4,110,109.5),(BM56*1.333))</f>
        <v>55.985999999999997</v>
      </c>
      <c r="BL56" s="681">
        <f>IF(((BK56*(10^(8/20)))+BK56)&gt;(IF(F56=4,110,109.5)*1.41),6,8)</f>
        <v>6</v>
      </c>
      <c r="BM56" s="680">
        <f>IF((ROUNDDOWN(SQRT(E56*F56)*0.75,0))&gt;IF(F56=4,110,109.5),IF(F56=4,110,109.5),(ROUNDDOWN(SQRT(E56*F56)*0.75,0)))</f>
        <v>42</v>
      </c>
      <c r="BN56" s="682">
        <f>VLOOKUP($D56,Settings!$R$7:$U$16,(IF($C56="LF",2,IF($C56="MF",3,4))),FALSE)</f>
        <v>8</v>
      </c>
      <c r="BO56" s="682" t="str">
        <f>(IF($C56="LF","2.0X","4.0X"))</f>
        <v>2.0X</v>
      </c>
      <c r="BQ56" s="776" t="str">
        <f>IF((E56&gt;(IF(F56=16,750,IF(F56=8,1500,3000)))),"The 44M20/44C20 cannot deliver the AES output of the speaker so should only be used in applications where lower output is acceptable",IF((2*E56&gt;(IF(F56=16,750,IF(F56=8,1500,3000)))),"The 44M20/44C20 will not deliver the full peak rating of the speaker so should only be used in applications where lower output is acceptable",""))</f>
        <v/>
      </c>
      <c r="BR56" s="680">
        <f>IF((BT56*1.333)&gt;IF(F56=4,100,109.5),IF(F56=4,100,109.5),(BT56*1.333))</f>
        <v>55.985999999999997</v>
      </c>
      <c r="BS56" s="681">
        <f>IF(((BR56*(10^(8/20)))+BR56)&gt;(IF(F56=4,100,109.5)*1.41),6,8)</f>
        <v>6</v>
      </c>
      <c r="BT56" s="680">
        <f>IF((ROUNDDOWN(SQRT(E56*F56)*0.75,0))&gt;IF(F56=4,100,109.5),IF(F56=4,100,109.5),(ROUNDDOWN(SQRT(E56*F56)*0.75,0)))</f>
        <v>42</v>
      </c>
      <c r="BU56" s="682">
        <f>VLOOKUP($D56,Settings!$R$7:$U$16,(IF($C56="LF",2,IF($C56="MF",3,4))),FALSE)</f>
        <v>8</v>
      </c>
      <c r="BV56" s="682" t="str">
        <f>(IF($C56="LF","2.0X","4.0X"))</f>
        <v>2.0X</v>
      </c>
      <c r="BX56" s="687" t="str">
        <f>IF((E56&gt;(IF(F56=16,750,IF(F56=8,1500,2500)))),"The 44M10/44C10 cannot deliver the AES output of the speaker so should only be used in applications where lower output is acceptable",IF((2*E56&gt;(IF(F56=16,750,IF(F56=8,1500,2500)))),"The 44M10/44C10 will not deliver the full peak rating of the speaker so should only be used in applications where lower output is acceptable",""))</f>
        <v/>
      </c>
      <c r="BY56" s="680">
        <f>IF((CA56*1.333)&gt;IF(F56=4,77,109.5),IF(F56=4,77,109.5),(CA56*1.333))</f>
        <v>55.985999999999997</v>
      </c>
      <c r="BZ56" s="681">
        <f>IF(((BY56*(10^(8/20)))+BY56)&gt;(IF(F56=4,77,109.5)*1.41),6,8)</f>
        <v>6</v>
      </c>
      <c r="CA56" s="680">
        <f>IF((ROUNDDOWN(SQRT(E56*F56)*0.75,0))&gt;IF(F56=4,77,109.5),IF(F56=4,77,109.5),(ROUNDDOWN(SQRT(E56*F56)*0.75,0)))</f>
        <v>42</v>
      </c>
      <c r="CB56" s="682">
        <f>VLOOKUP($D56,Settings!$R$7:$U$16,(IF($C56="LF",2,IF($C56="MF",3,4))),FALSE)</f>
        <v>8</v>
      </c>
      <c r="CC56" s="682" t="str">
        <f>(IF($C56="LF","2.0X","4.0X"))</f>
        <v>2.0X</v>
      </c>
      <c r="CE56" s="709" t="str">
        <f>IF((E56&gt;(IF(F56=16,750,IF(F56=8,1500,1500)))),"The 44M06/44C06 cannot deliver the AES output of the speaker so should only be used in applications where lower output is acceptable",IF((2*E56&gt;(IF(F56=16,750,IF(F56=8,1500,1500)))),"The 44M06/44C06 will not deliver the full peak rating of the speaker so should only be used in applications where lower output is acceptable",""))</f>
        <v/>
      </c>
      <c r="CF56" s="680">
        <f>IF((CH56*1.333)&gt;IF(F56=4,100,109.5),IF(F56=4,100,109.5),(CH56*1.333))</f>
        <v>55.985999999999997</v>
      </c>
      <c r="CG56" s="681">
        <f>IF(((CF56*(10^(8/20)))+CF56)&gt;(IF(F56=4,100,109.5)*1.41),6,8)</f>
        <v>6</v>
      </c>
      <c r="CH56" s="680">
        <f>IF((ROUNDDOWN(SQRT(E56*F56)*0.75,0))&gt;IF(F56=4,100,109.5),IF(F56=4,100,109.5),(ROUNDDOWN(SQRT(E56*F56)*0.75,0)))</f>
        <v>42</v>
      </c>
      <c r="CI56" s="682">
        <f>VLOOKUP($D56,Settings!$R$7:$U$16,(IF($C56="LF",2,IF($C56="MF",3,4))),FALSE)</f>
        <v>8</v>
      </c>
      <c r="CJ56" s="682" t="str">
        <f>(IF($C56="LF","2.0X","4.0X"))</f>
        <v>2.0X</v>
      </c>
      <c r="CL56" s="707" t="str">
        <f>IF((E56&gt;(IF(F56=16,750,IF(F56=8,1500,2500)))),"The 48M20/88C20 cannot deliver the AES output of the speaker so should only be used in applications where lower output is acceptable",IF((2*E56&gt;(IF(F56=16,750,IF(F56=8,1500,2500)))),"The 48M20/88C20 will not deliver the full peak rating of the speaker so should only be used in applications where lower output is acceptable",""))</f>
        <v/>
      </c>
      <c r="CM56" s="680">
        <f>IF((CO56*1.333)&gt;IF(F56=4,71,100),IF(F56=4,71,100),(CO56*1.333))</f>
        <v>55.985999999999997</v>
      </c>
      <c r="CN56" s="681">
        <f>IF(((CM56*(10^(8/20)))+CM56)&gt;(IF(F56=4,71,100)*1.41),6,8)</f>
        <v>6</v>
      </c>
      <c r="CO56" s="680">
        <f>IF((ROUNDDOWN(SQRT(E56*F56)*0.75,0))&gt;IF(F56=4,71,100),IF(F56=4,71,100),(ROUNDDOWN(SQRT(E56*F56)*0.75,0)))</f>
        <v>42</v>
      </c>
      <c r="CP56" s="682">
        <f>VLOOKUP($D56,Settings!$R$7:$U$16,(IF($C56="LF",2,IF($C56="MF",3,4))),FALSE)</f>
        <v>8</v>
      </c>
      <c r="CQ56" s="682" t="str">
        <f>(IF($C56="LF","2.0X","4.0X"))</f>
        <v>2.0X</v>
      </c>
      <c r="CS56" s="707" t="str">
        <f>IF((E56&gt;(IF(F56=16,625,IF(F56=8,1250,1250)))),"The 48M10/88C10 cannot deliver the AES output of the speaker so should only be used in applications where lower output is acceptable",IF((2*E56&gt;(IF(F56=16,625,IF(F56=8,1250,1250)))),"The 48M10/88C10 will not deliver the full peak rating of the speaker so should only be used in applications where lower output is acceptable",""))</f>
        <v/>
      </c>
      <c r="CT56" s="680">
        <f>IF((CV56*1.333)&gt;IF(F56=4,55,77.5),IF(F56=4,55,77.5),(CV56*1.333))</f>
        <v>55.985999999999997</v>
      </c>
      <c r="CU56" s="681">
        <f>IF(((CT56*(10^(8/20)))+CT56)&gt;(IF(F56=4,55,77.5)*1.41),6,8)</f>
        <v>6</v>
      </c>
      <c r="CV56" s="680">
        <f>IF((ROUNDDOWN(SQRT(E56*F56)*0.75,0))&gt;IF(F56=4,55,77.5),IF(F56=4,55,77.5),(ROUNDDOWN(SQRT(E56*F56)*0.75,0)))</f>
        <v>42</v>
      </c>
      <c r="CW56" s="682">
        <f>VLOOKUP($D56,Settings!$R$7:$U$16,(IF($C56="LF",2,IF($C56="MF",3,4))),FALSE)</f>
        <v>8</v>
      </c>
      <c r="CX56" s="682" t="str">
        <f>(IF($C56="LF","2.0X","4.0X"))</f>
        <v>2.0X</v>
      </c>
      <c r="CZ56" s="707" t="str">
        <f>IF((E56&gt;(IF(F56=16,375,IF(F56=8,750,750)))),"The 44M06/88C06 cannot deliver the AES output of the speaker so should only be used in applications where lower output is acceptable",IF((2*E56&gt;(IF(F56=16,375,IF(F56=8,750,750)))),"The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6" s="680">
        <f>IF((DC56*1.333)&gt;IF(F56=4,40,56.6),IF(F56=4,40,56.6),(DC56*1.333))</f>
        <v>55.985999999999997</v>
      </c>
      <c r="DB56" s="681">
        <f>IF(((DA56*(10^(8/20)))+DA56)&gt;(IF(F56=4,40,56.6)*1.41),6,8)</f>
        <v>6</v>
      </c>
      <c r="DC56" s="680">
        <f>IF((ROUNDDOWN(SQRT(E56*F56)*0.75,0))&gt;IF(F56=4,40,56.6),IF(F56=4,40,56.6),(ROUNDDOWN(SQRT(E56*F56)*0.75,0)))</f>
        <v>42</v>
      </c>
      <c r="DD56" s="682">
        <f>VLOOKUP($D56,Settings!$R$7:$U$16,(IF($C56="LF",2,IF($C56="MF",3,4))),FALSE)</f>
        <v>8</v>
      </c>
      <c r="DE56" s="682" t="str">
        <f>(IF($C56="LF","2.0X","4.0X"))</f>
        <v>2.0X</v>
      </c>
      <c r="DG56" s="709" t="str">
        <f>IF((E56&gt;(IF(F56=16,200,IF(F56=8,400,400)))),"The 48M03/88C03 cannot deliver the AES output of the speaker so should only be used in applications where lower output is acceptable",IF((2*E56&gt;(IF(F56=16,200,IF(F56=8,400,400)))),"The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6" s="253"/>
      <c r="DI56" s="165"/>
      <c r="DJ56" s="253" t="str">
        <f>VLOOKUP(DP56,$DW$9:$DX$213,2,TRUE)</f>
        <v>Out</v>
      </c>
      <c r="DK56" s="166"/>
      <c r="DL56" s="166"/>
      <c r="DM56" s="72"/>
      <c r="DN56" s="709" t="str">
        <f>IF((E56&gt;(IF(F56=16,225,IF(F56=8,450,800)))),"The XiB4 cannot deliver the AES output of the speaker so should only be used in applications where lower output is acceptable",IF((2*E56&gt;(IF(F56=16,225,IF(F56=8,450,800)))),"The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6" s="611">
        <f>IF(C56="LF",(E56*1.33),IF(C56="MID",(E56*1.26),E56*1.19))</f>
        <v>532</v>
      </c>
      <c r="DP56" s="615">
        <f>(SQRT(F56*DO56))-1</f>
        <v>64.238025721200358</v>
      </c>
      <c r="DQ56" s="615"/>
      <c r="DR56" s="615"/>
      <c r="DS56" s="563">
        <f>(20*LOG10(AQ56/0.775))-$L$2</f>
        <v>5.6310061827166749</v>
      </c>
      <c r="DT56" s="827">
        <v>42</v>
      </c>
      <c r="DU56" s="827">
        <v>670</v>
      </c>
      <c r="DV56" s="387">
        <v>8</v>
      </c>
      <c r="DW56" s="607">
        <v>1.4</v>
      </c>
      <c r="DX56" s="147">
        <v>-31.8</v>
      </c>
    </row>
    <row r="57" spans="1:128" ht="16" thickBot="1">
      <c r="A57" s="250" t="s">
        <v>276</v>
      </c>
      <c r="B57" s="329"/>
      <c r="C57" s="520"/>
      <c r="D57" s="521"/>
      <c r="E57" s="522"/>
      <c r="F57" s="523"/>
      <c r="G57" s="360"/>
      <c r="H57" s="333"/>
      <c r="I57" s="361"/>
      <c r="J57" s="335"/>
      <c r="K57" s="99"/>
      <c r="L57" s="335"/>
      <c r="M57" s="99"/>
      <c r="N57" s="74"/>
      <c r="O57" s="111"/>
      <c r="P57" s="105"/>
      <c r="Q57" s="74"/>
      <c r="R57" s="74"/>
      <c r="S57" s="74"/>
      <c r="T57" s="74"/>
      <c r="U57" s="74"/>
      <c r="V57" s="74"/>
      <c r="W57" s="337"/>
      <c r="X57" s="151"/>
      <c r="Y57" s="186"/>
      <c r="Z57" s="187"/>
      <c r="AA57" s="193"/>
      <c r="AB57" s="472"/>
      <c r="AC57" s="395"/>
      <c r="AD57" s="397"/>
      <c r="AE57" s="403"/>
      <c r="AF57" s="557"/>
      <c r="AG57" s="558"/>
      <c r="AH57" s="559"/>
      <c r="AJ57" s="253"/>
      <c r="AK57" s="165"/>
      <c r="AL57" s="563"/>
      <c r="AM57" s="564"/>
      <c r="AN57" s="565"/>
      <c r="AO57" s="387"/>
      <c r="AP57" s="686"/>
      <c r="AQ57" s="680"/>
      <c r="AR57" s="681"/>
      <c r="AS57" s="680"/>
      <c r="AT57" s="682"/>
      <c r="AU57" s="682"/>
      <c r="AV57" s="566"/>
      <c r="AW57" s="571"/>
      <c r="AX57" s="566"/>
      <c r="AY57" s="165"/>
      <c r="AZ57" s="253"/>
      <c r="BA57" s="166"/>
      <c r="BB57" s="166"/>
      <c r="BC57" s="571"/>
      <c r="BD57" s="571"/>
      <c r="BE57" s="572"/>
      <c r="BF57" s="496"/>
      <c r="BG57" s="497"/>
      <c r="BH57" s="497"/>
      <c r="BI57" s="263"/>
      <c r="BJ57" s="263"/>
      <c r="BK57" s="263"/>
      <c r="BL57" s="263"/>
      <c r="BM57" s="263"/>
      <c r="BN57" s="263"/>
      <c r="BO57" s="263"/>
      <c r="DH57" s="72"/>
      <c r="DI57" s="72"/>
      <c r="DJ57" s="408"/>
      <c r="DK57" s="72"/>
      <c r="DL57" s="72"/>
      <c r="DM57" s="72"/>
      <c r="DO57" s="608"/>
      <c r="DP57" s="612"/>
      <c r="DQ57" s="612"/>
      <c r="DR57" s="612"/>
      <c r="DS57" s="612"/>
      <c r="DT57" s="612"/>
      <c r="DU57" s="612"/>
      <c r="DV57" s="612"/>
      <c r="DW57" s="607">
        <v>1.4</v>
      </c>
      <c r="DX57" s="147">
        <v>-32</v>
      </c>
    </row>
    <row r="58" spans="1:128" ht="16" thickBot="1">
      <c r="C58" s="344"/>
      <c r="D58" s="344"/>
      <c r="E58" s="344"/>
      <c r="F58" s="344"/>
      <c r="G58" s="75"/>
      <c r="AC58" s="396"/>
      <c r="AD58" s="393"/>
      <c r="AE58" s="560"/>
      <c r="AF58" s="541"/>
      <c r="AG58" s="541"/>
      <c r="AH58" s="561"/>
      <c r="AJ58" s="253"/>
      <c r="AK58" s="165"/>
      <c r="AL58" s="563"/>
      <c r="AM58" s="564"/>
      <c r="AN58" s="565"/>
      <c r="AO58" s="387"/>
      <c r="AP58" s="686"/>
      <c r="AQ58" s="680"/>
      <c r="AR58" s="681"/>
      <c r="AS58" s="680"/>
      <c r="AT58" s="682"/>
      <c r="AU58" s="682"/>
      <c r="AV58" s="566"/>
      <c r="AW58" s="571"/>
      <c r="AX58" s="566"/>
      <c r="AY58" s="165"/>
      <c r="AZ58" s="253"/>
      <c r="BA58" s="166"/>
      <c r="BB58" s="166"/>
      <c r="BC58" s="571"/>
      <c r="BD58" s="571"/>
      <c r="BE58" s="572"/>
      <c r="BF58" s="496"/>
      <c r="BG58" s="497"/>
      <c r="BH58" s="497"/>
      <c r="BI58" s="263"/>
      <c r="BJ58" s="263"/>
      <c r="BK58" s="263"/>
      <c r="BL58" s="263"/>
      <c r="BM58" s="263"/>
      <c r="BN58" s="263"/>
      <c r="BO58" s="263"/>
      <c r="DH58" s="72"/>
      <c r="DI58" s="72"/>
      <c r="DJ58" s="408"/>
      <c r="DK58" s="72"/>
      <c r="DL58" s="72"/>
      <c r="DM58" s="72"/>
      <c r="DO58" s="608"/>
      <c r="DP58" s="612"/>
      <c r="DQ58" s="612"/>
      <c r="DR58" s="612"/>
      <c r="DS58" s="612"/>
      <c r="DT58" s="612"/>
      <c r="DU58" s="612"/>
      <c r="DV58" s="612"/>
      <c r="DW58" s="607">
        <v>1.5</v>
      </c>
      <c r="DX58" s="147">
        <v>-31</v>
      </c>
    </row>
    <row r="59" spans="1:128" ht="15">
      <c r="A59" s="237" t="s">
        <v>278</v>
      </c>
      <c r="B59" s="241" t="s">
        <v>29</v>
      </c>
      <c r="C59" s="514" t="s">
        <v>28</v>
      </c>
      <c r="D59" s="515">
        <v>2</v>
      </c>
      <c r="E59" s="516">
        <v>500</v>
      </c>
      <c r="F59" s="517">
        <v>4</v>
      </c>
      <c r="G59" s="368" t="s">
        <v>8</v>
      </c>
      <c r="H59" s="100" t="s">
        <v>5</v>
      </c>
      <c r="I59" s="357" t="s">
        <v>11</v>
      </c>
      <c r="J59" s="243">
        <v>30</v>
      </c>
      <c r="K59" s="85" t="s">
        <v>6</v>
      </c>
      <c r="L59" s="243">
        <v>101</v>
      </c>
      <c r="M59" s="85" t="s">
        <v>6</v>
      </c>
      <c r="N59" s="272">
        <v>54.6</v>
      </c>
      <c r="O59" s="109">
        <f>IF(Settings!K$4=1,Q59,IF(Settings!K$4=2,P59,IF(Settings!K$4=3,Q59,IF(Settings!K$4=4,W59,IF(Settings!K$4=5,Q59,IF(Settings!K$4=7,W59,IF(Settings!K$4=8,Q59,IF(Settings!K$4=9,W59,W59))))))))</f>
        <v>1.7093373129379927</v>
      </c>
      <c r="P59" s="79">
        <v>1</v>
      </c>
      <c r="Q59" s="55">
        <v>1.4</v>
      </c>
      <c r="R59" s="55">
        <f t="shared" ref="R59" si="143">2/LOG10(2)*LOG10(0.5*((1/Q59)+(SQRT((1/Q59^2) + 4))))</f>
        <v>1.0097591638209771</v>
      </c>
      <c r="S59" s="55">
        <f t="shared" ref="S59" si="144">R59*U59*V59/1.1996</f>
        <v>0.83241356862307725</v>
      </c>
      <c r="T59" s="55">
        <f t="shared" ref="T59" si="145">ABS(X59)</f>
        <v>6</v>
      </c>
      <c r="U59" s="55">
        <f t="shared" ref="U59" si="146">T59*T59*0.001096+T59*0.019913+0.6657</f>
        <v>0.82463399999999998</v>
      </c>
      <c r="V59" s="55">
        <f t="shared" ref="V59" si="147">R59*R59*R59*0.006407-R59*R59*0.05673+R59*0.0543+1.19563</f>
        <v>1.1992136623061871</v>
      </c>
      <c r="W59" s="340">
        <f t="shared" ref="W59" si="148">SQRT(2^S59)/((2^S59)-1)</f>
        <v>1.7093373129379927</v>
      </c>
      <c r="X59" s="148">
        <v>6</v>
      </c>
      <c r="Y59" s="182">
        <v>500</v>
      </c>
      <c r="Z59" s="183">
        <v>4</v>
      </c>
      <c r="AA59" s="189">
        <f>SQRT(Y59*Z59)</f>
        <v>44.721359549995796</v>
      </c>
      <c r="AB59" s="471">
        <f t="shared" ref="AB59" si="149">AA59/$M$2</f>
        <v>1.1233497625229574</v>
      </c>
      <c r="AC59" s="697">
        <f t="shared" ref="AC59:AH59" si="150">IF($AM$1=1,AJ59,IF($AM$1=2,AJ59,IF($AM$1=3,BD59,IF($AM$1=4,DH59,IF($AM$1=5,AX59,IF($AM$1=6,AX59,IF($AM$1=7,AX59,IF($AM$1=8,AQ59,IF($AM$1=9,AQ59,IF($AM$1=10,BK59,IF($AM$1=11,BR59,IF($AM$1=12,BY59,IF($AM$1=13,CF59,IF($AM$1=14,CM59,IF($AM$1=15,CT59,IF($AM$1=17,DQ59,DA59))))))))))))))))</f>
        <v>0</v>
      </c>
      <c r="AD59" s="691">
        <f t="shared" si="150"/>
        <v>0</v>
      </c>
      <c r="AE59" s="714">
        <f t="shared" si="150"/>
        <v>3.6559231085881407</v>
      </c>
      <c r="AF59" s="688">
        <f t="shared" si="150"/>
        <v>42</v>
      </c>
      <c r="AG59" s="398">
        <f t="shared" si="150"/>
        <v>670</v>
      </c>
      <c r="AH59" s="761">
        <f t="shared" si="150"/>
        <v>8</v>
      </c>
      <c r="AI59" s="708">
        <f>IF($AM$1=1,AP59,IF($AM$1=2,AP59,IF($AM$1=3,BJ59,IF($AM$1=4,DN59,IF($AM$1=5,BD59,IF($AM$1=6,BD59,IF($AM$1=7,BD59,IF($AM$1=8,AW59,IF($AM$1=9,AW59,IF($AM$1=10,BQ59,IF($AM$1=11,BX59,IF($AM$1=12,CE59,IF($AM$1=13,CL59,IF($AM$1=14,CS59,IF($AM$1=15,CZ59,IF($AM$1=17,DY59,DG59))))))))))))))))</f>
        <v>0</v>
      </c>
      <c r="AJ59" s="253"/>
      <c r="AK59" s="165"/>
      <c r="AL59" s="563">
        <f>AB59-(L$2-32)</f>
        <v>1.1233497625229574</v>
      </c>
      <c r="AM59" s="564">
        <v>8</v>
      </c>
      <c r="AN59" s="565">
        <f>AM59*16</f>
        <v>128</v>
      </c>
      <c r="AO59" s="387">
        <v>6</v>
      </c>
      <c r="AP59" s="686"/>
      <c r="AQ59" s="680">
        <v>47</v>
      </c>
      <c r="AR59" s="681">
        <f>IF(((AQ59*(10^(8/20)))+AQ59)&gt;(IF(F59=4,110,109.5)*1.41),6,8)</f>
        <v>6</v>
      </c>
      <c r="AS59" s="680">
        <f>IF((ROUNDDOWN(SQRT(E59*F59)*0.75,0))&gt;IF(F59=4,110,109.5),IF(F59=4,110,109.5),(ROUNDDOWN(SQRT(E59*F59)*0.75,0)))</f>
        <v>33</v>
      </c>
      <c r="AT59" s="682">
        <f>VLOOKUP($D59,Settings!$R$7:$U$16,(IF($C59="LF",2,IF($C59="MF",3,4))),FALSE)</f>
        <v>5</v>
      </c>
      <c r="AU59" s="682" t="str">
        <f>(IF($C59="LF","2X","4X"))</f>
        <v>2X</v>
      </c>
      <c r="AV59" s="387"/>
      <c r="AX59" s="387">
        <f>ROUNDDOWN((20*(LOG10(($AS59*1.333)/0.7754)))-$L$2,0)</f>
        <v>3</v>
      </c>
      <c r="AY59" s="165">
        <f>IF($C59="LF",6,8)</f>
        <v>6</v>
      </c>
      <c r="AZ59" s="253">
        <f>ROUNDDOWN(SQRT($E59*$F59)*0.75,0)</f>
        <v>33</v>
      </c>
      <c r="BA59" s="166">
        <f>VLOOKUP($D59,Settings!$R$7:$U$16,(IF($C59="LF",2,IF($C59="MF",3,4))),FALSE)</f>
        <v>5</v>
      </c>
      <c r="BB59" s="166" t="str">
        <f>(IF($C59="LF","2.0X","4.0X"))</f>
        <v>2.0X</v>
      </c>
      <c r="BC59" s="571"/>
      <c r="BD59" s="571"/>
      <c r="BE59" s="572"/>
      <c r="BF59" s="496">
        <f>AS59</f>
        <v>33</v>
      </c>
      <c r="BG59" s="497">
        <f>AT59</f>
        <v>5</v>
      </c>
      <c r="BH59" s="497">
        <f>BG59*2</f>
        <v>10</v>
      </c>
      <c r="BI59" s="263">
        <f>AQ59*1.41</f>
        <v>66.27</v>
      </c>
      <c r="BJ59" s="263"/>
      <c r="BK59" s="680">
        <f>IF((BM59*1.333)&gt;IF(F59=4,110,109.5),IF(F59=4,110,109.5),(BM59*1.333))</f>
        <v>43.988999999999997</v>
      </c>
      <c r="BL59" s="681">
        <f>IF(((BK59*(10^(8/20)))+BK59)&gt;(IF(F59=4,110,109.5)*1.41),6,8)</f>
        <v>8</v>
      </c>
      <c r="BM59" s="680">
        <f>IF((ROUNDDOWN(SQRT(E59*F59)*0.75,0))&gt;IF(F59=4,110,109.5),IF(F59=4,110,109.5),(ROUNDDOWN(SQRT(E59*F59)*0.75,0)))</f>
        <v>33</v>
      </c>
      <c r="BN59" s="682">
        <f>VLOOKUP($D59,Settings!$R$7:$U$16,(IF($C59="LF",2,IF($C59="MF",3,4))),FALSE)</f>
        <v>5</v>
      </c>
      <c r="BO59" s="682" t="str">
        <f>(IF($C59="LF","2.0X","4.0X"))</f>
        <v>2.0X</v>
      </c>
      <c r="BQ59" s="776" t="str">
        <f>IF((E59&gt;(IF(F59=16,750,IF(F59=8,1500,3000)))),"The 44M20/44C20 cannot deliver the AES output of the speaker so should only be used in applications where lower output is acceptable",IF((2*E59&gt;(IF(F59=16,750,IF(F59=8,1500,3000)))),"The 44M20/44C20 will not deliver the full peak rating of the speaker so should only be used in applications where lower output is acceptable",""))</f>
        <v/>
      </c>
      <c r="BR59" s="680">
        <f>IF((BT59*1.333)&gt;IF(F59=4,100,109.5),IF(F59=4,100,109.5),(BT59*1.333))</f>
        <v>43.988999999999997</v>
      </c>
      <c r="BS59" s="681">
        <f>IF(((BR59*(10^(8/20)))+BR59)&gt;(IF(F59=4,100,109.5)*1.41),6,8)</f>
        <v>6</v>
      </c>
      <c r="BT59" s="680">
        <f>IF((ROUNDDOWN(SQRT(E59*F59)*0.75,0))&gt;IF(F59=4,100,109.5),IF(F59=4,100,109.5),(ROUNDDOWN(SQRT(E59*F59)*0.75,0)))</f>
        <v>33</v>
      </c>
      <c r="BU59" s="682">
        <f>VLOOKUP($D59,Settings!$R$7:$U$16,(IF($C59="LF",2,IF($C59="MF",3,4))),FALSE)</f>
        <v>5</v>
      </c>
      <c r="BV59" s="682" t="str">
        <f>(IF($C59="LF","2.0X","4.0X"))</f>
        <v>2.0X</v>
      </c>
      <c r="BX59" s="687" t="str">
        <f>IF((E59&gt;(IF(F59=16,750,IF(F59=8,1500,2500)))),"The 44M10/44C10 cannot deliver the AES output of the speaker so should only be used in applications where lower output is acceptable",IF((2*E59&gt;(IF(F59=16,750,IF(F59=8,1500,2500)))),"The 44M10/44C10 will not deliver the full peak rating of the speaker so should only be used in applications where lower output is acceptable",""))</f>
        <v/>
      </c>
      <c r="BY59" s="680">
        <f>IF((CA59*1.333)&gt;IF(F59=4,77,109.5),IF(F59=4,77,109.5),(CA59*1.333))</f>
        <v>43.988999999999997</v>
      </c>
      <c r="BZ59" s="681">
        <f>IF(((BY59*(10^(8/20)))+BY59)&gt;(IF(F59=4,77,109.5)*1.41),6,8)</f>
        <v>6</v>
      </c>
      <c r="CA59" s="680">
        <f>IF((ROUNDDOWN(SQRT(E59*F59)*0.75,0))&gt;IF(F59=4,77,109.5),IF(F59=4,77,109.5),(ROUNDDOWN(SQRT(E59*F59)*0.75,0)))</f>
        <v>33</v>
      </c>
      <c r="CB59" s="682">
        <f>VLOOKUP($D59,Settings!$R$7:$U$16,(IF($C59="LF",2,IF($C59="MF",3,4))),FALSE)</f>
        <v>5</v>
      </c>
      <c r="CC59" s="682" t="str">
        <f>(IF($C59="LF","2.0X","4.0X"))</f>
        <v>2.0X</v>
      </c>
      <c r="CE59" s="709" t="str">
        <f>IF((E59&gt;(IF(F59=16,750,IF(F59=8,1500,1500)))),"The 44M06/44C06 cannot deliver the AES output of the speaker so should only be used in applications where lower output is acceptable",IF((2*E59&gt;(IF(F59=16,750,IF(F59=8,1500,1500)))),"The 44M06/44C06 will not deliver the full peak rating of the speaker so should only be used in applications where lower output is acceptable",""))</f>
        <v/>
      </c>
      <c r="CF59" s="680">
        <f>IF((CH59*1.333)&gt;IF(F59=4,100,109.5),IF(F59=4,100,109.5),(CH59*1.333))</f>
        <v>43.988999999999997</v>
      </c>
      <c r="CG59" s="681">
        <f>IF(((CF59*(10^(8/20)))+CF59)&gt;(IF(F59=4,100,109.5)*1.41),6,8)</f>
        <v>6</v>
      </c>
      <c r="CH59" s="680">
        <f>IF((ROUNDDOWN(SQRT(E59*F59)*0.75,0))&gt;IF(F59=4,100,109.5),IF(F59=4,100,109.5),(ROUNDDOWN(SQRT(E59*F59)*0.75,0)))</f>
        <v>33</v>
      </c>
      <c r="CI59" s="682">
        <f>VLOOKUP($D59,Settings!$R$7:$U$16,(IF($C59="LF",2,IF($C59="MF",3,4))),FALSE)</f>
        <v>5</v>
      </c>
      <c r="CJ59" s="682" t="str">
        <f>(IF($C59="LF","2.0X","4.0X"))</f>
        <v>2.0X</v>
      </c>
      <c r="CL59" s="707" t="str">
        <f>IF((E59&gt;(IF(F59=16,750,IF(F59=8,1500,2500)))),"The 48M20/88C20 cannot deliver the AES output of the speaker so should only be used in applications where lower output is acceptable",IF((2*E59&gt;(IF(F59=16,750,IF(F59=8,1500,2500)))),"The 48M20/88C20 will not deliver the full peak rating of the speaker so should only be used in applications where lower output is acceptable",""))</f>
        <v/>
      </c>
      <c r="CM59" s="680">
        <f>IF((CO59*1.333)&gt;IF(F59=4,71,100),IF(F59=4,71,100),(CO59*1.333))</f>
        <v>43.988999999999997</v>
      </c>
      <c r="CN59" s="681">
        <f>IF(((CM59*(10^(8/20)))+CM59)&gt;(IF(F59=4,71,100)*1.41),6,8)</f>
        <v>6</v>
      </c>
      <c r="CO59" s="680">
        <f>IF((ROUNDDOWN(SQRT(E59*F59)*0.75,0))&gt;IF(F59=4,71,100),IF(F59=4,71,100),(ROUNDDOWN(SQRT(E59*F59)*0.75,0)))</f>
        <v>33</v>
      </c>
      <c r="CP59" s="682">
        <f>VLOOKUP($D59,Settings!$R$7:$U$16,(IF($C59="LF",2,IF($C59="MF",3,4))),FALSE)</f>
        <v>5</v>
      </c>
      <c r="CQ59" s="682" t="str">
        <f>(IF($C59="LF","2.0X","4.0X"))</f>
        <v>2.0X</v>
      </c>
      <c r="CS59" s="707" t="str">
        <f>IF((E59&gt;(IF(F59=16,625,IF(F59=8,1250,1250)))),"The 48M10/88C10 cannot deliver the AES output of the speaker so should only be used in applications where lower output is acceptable",IF((2*E59&gt;(IF(F59=16,625,IF(F59=8,1250,1250)))),"The 48M10/88C10 will not deliver the full peak rating of the speaker so should only be used in applications where lower output is acceptable",""))</f>
        <v/>
      </c>
      <c r="CT59" s="680">
        <f>IF((CV59*1.333)&gt;IF(F59=4,55,77.5),IF(F59=4,55,77.5),(CV59*1.333))</f>
        <v>43.988999999999997</v>
      </c>
      <c r="CU59" s="681">
        <f>IF(((CT59*(10^(8/20)))+CT59)&gt;(IF(F59=4,55,77.5)*1.41),6,8)</f>
        <v>6</v>
      </c>
      <c r="CV59" s="680">
        <f>IF((ROUNDDOWN(SQRT(E59*F59)*0.75,0))&gt;IF(F59=4,55,77.5),IF(F59=4,55,77.5),(ROUNDDOWN(SQRT(E59*F59)*0.75,0)))</f>
        <v>33</v>
      </c>
      <c r="CW59" s="682">
        <f>VLOOKUP($D59,Settings!$R$7:$U$16,(IF($C59="LF",2,IF($C59="MF",3,4))),FALSE)</f>
        <v>5</v>
      </c>
      <c r="CX59" s="682" t="str">
        <f>(IF($C59="LF","2.0X","4.0X"))</f>
        <v>2.0X</v>
      </c>
      <c r="CZ59" s="707" t="str">
        <f>IF((E59&gt;(IF(F59=16,375,IF(F59=8,750,750)))),"The 44M06/88C06 cannot deliver the AES output of the speaker so should only be used in applications where lower output is acceptable",IF((2*E59&gt;(IF(F59=16,375,IF(F59=8,750,750)))),"The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9" s="680">
        <f>IF((DC59*1.333)&gt;IF(F59=4,40,56.6),IF(F59=4,40,56.6),(DC59*1.333))</f>
        <v>40</v>
      </c>
      <c r="DB59" s="681">
        <f>IF(((DA59*(10^(8/20)))+DA59)&gt;(IF(F59=4,40,56.6)*1.41),6,8)</f>
        <v>6</v>
      </c>
      <c r="DC59" s="680">
        <f>IF((ROUNDDOWN(SQRT(E59*F59)*0.75,0))&gt;IF(F59=4,40,56.6),IF(F59=4,40,56.6),(ROUNDDOWN(SQRT(E59*F59)*0.75,0)))</f>
        <v>33</v>
      </c>
      <c r="DD59" s="682">
        <f>VLOOKUP($D59,Settings!$R$7:$U$16,(IF($C59="LF",2,IF($C59="MF",3,4))),FALSE)</f>
        <v>5</v>
      </c>
      <c r="DE59" s="682" t="str">
        <f>(IF($C59="LF","2.0X","4.0X"))</f>
        <v>2.0X</v>
      </c>
      <c r="DG59" s="709" t="str">
        <f>IF((E59&gt;(IF(F59=16,200,IF(F59=8,400,400)))),"The 48M03/88C03 cannot deliver the AES output of the speaker so should only be used in applications where lower output is acceptable",IF((2*E59&gt;(IF(F59=16,200,IF(F59=8,400,400)))),"The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9" s="253"/>
      <c r="DI59" s="165"/>
      <c r="DJ59" s="253">
        <f>VLOOKUP(DP59,$DW$9:$DX$213,2,TRUE)</f>
        <v>-0.6</v>
      </c>
      <c r="DK59" s="166"/>
      <c r="DL59" s="166"/>
      <c r="DM59" s="72"/>
      <c r="DN59" s="709" t="str">
        <f>IF((E59&gt;(IF(F59=16,225,IF(F59=8,450,800)))),"The XiB4 cannot deliver the AES output of the speaker so should only be used in applications where lower output is acceptable",IF((2*E59&gt;(IF(F59=16,225,IF(F59=8,450,800)))),"The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9" s="611">
        <f>IF(C59="LF",(E59*1.33),IF(C59="MID",(E59*1.26),E59*1.19))</f>
        <v>665</v>
      </c>
      <c r="DP59" s="615">
        <f>(SQRT(F59*DO59))-1</f>
        <v>50.575187832910508</v>
      </c>
      <c r="DQ59" s="615"/>
      <c r="DR59" s="615"/>
      <c r="DS59" s="563">
        <f>(20*LOG10(AQ59/0.775))-$L$2</f>
        <v>3.6559231085881407</v>
      </c>
      <c r="DT59" s="827">
        <v>42</v>
      </c>
      <c r="DU59" s="827">
        <v>670</v>
      </c>
      <c r="DV59" s="387">
        <v>8</v>
      </c>
      <c r="DW59" s="607">
        <v>1.5</v>
      </c>
      <c r="DX59" s="147">
        <v>-31.2</v>
      </c>
    </row>
    <row r="60" spans="1:128" ht="16" thickBot="1">
      <c r="A60" s="250" t="s">
        <v>280</v>
      </c>
      <c r="B60" s="329"/>
      <c r="C60" s="520"/>
      <c r="D60" s="521"/>
      <c r="E60" s="522"/>
      <c r="F60" s="523"/>
      <c r="G60" s="360"/>
      <c r="H60" s="333"/>
      <c r="I60" s="361"/>
      <c r="J60" s="335"/>
      <c r="K60" s="99"/>
      <c r="L60" s="335"/>
      <c r="M60" s="99"/>
      <c r="N60" s="74"/>
      <c r="O60" s="111"/>
      <c r="P60" s="105"/>
      <c r="Q60" s="74"/>
      <c r="R60" s="74"/>
      <c r="S60" s="74"/>
      <c r="T60" s="74"/>
      <c r="U60" s="74"/>
      <c r="V60" s="74"/>
      <c r="W60" s="337"/>
      <c r="X60" s="151"/>
      <c r="Y60" s="186"/>
      <c r="Z60" s="187"/>
      <c r="AA60" s="193"/>
      <c r="AB60" s="472"/>
      <c r="AC60" s="395"/>
      <c r="AD60" s="397"/>
      <c r="AE60" s="403"/>
      <c r="AF60" s="557"/>
      <c r="AG60" s="558"/>
      <c r="AH60" s="559"/>
      <c r="AJ60" s="253"/>
      <c r="AK60" s="165"/>
      <c r="AL60" s="563"/>
      <c r="AM60" s="564"/>
      <c r="AN60" s="565"/>
      <c r="AO60" s="387"/>
      <c r="AP60" s="686"/>
      <c r="AQ60" s="680"/>
      <c r="AR60" s="681"/>
      <c r="AS60" s="680"/>
      <c r="AT60" s="682"/>
      <c r="AU60" s="682"/>
      <c r="AV60" s="566"/>
      <c r="AW60" s="571"/>
      <c r="AX60" s="566"/>
      <c r="AY60" s="165"/>
      <c r="AZ60" s="253"/>
      <c r="BA60" s="166"/>
      <c r="BB60" s="166"/>
      <c r="BC60" s="571"/>
      <c r="BD60" s="571"/>
      <c r="BE60" s="572"/>
      <c r="BF60" s="496"/>
      <c r="BG60" s="497"/>
      <c r="BH60" s="497"/>
      <c r="BI60" s="263"/>
      <c r="BJ60" s="263"/>
      <c r="BK60" s="263"/>
      <c r="BL60" s="263"/>
      <c r="BM60" s="263"/>
      <c r="BN60" s="263"/>
      <c r="BO60" s="263"/>
      <c r="DH60" s="72"/>
      <c r="DI60" s="72"/>
      <c r="DJ60" s="408"/>
      <c r="DK60" s="72"/>
      <c r="DL60" s="72"/>
      <c r="DM60" s="72"/>
      <c r="DO60" s="608"/>
      <c r="DP60" s="612"/>
      <c r="DQ60" s="612"/>
      <c r="DR60" s="612"/>
      <c r="DS60" s="612"/>
      <c r="DT60" s="612"/>
      <c r="DU60" s="612"/>
      <c r="DV60" s="612"/>
      <c r="DW60" s="607">
        <v>1.5</v>
      </c>
      <c r="DX60" s="147">
        <v>-31.4</v>
      </c>
    </row>
    <row r="61" spans="1:128" ht="16" thickBot="1">
      <c r="C61" s="344"/>
      <c r="D61" s="344"/>
      <c r="E61" s="344"/>
      <c r="F61" s="344"/>
      <c r="G61" s="75"/>
      <c r="AC61" s="396"/>
      <c r="AD61" s="393"/>
      <c r="AE61" s="560"/>
      <c r="AF61" s="541"/>
      <c r="AG61" s="541"/>
      <c r="AH61" s="561"/>
      <c r="AJ61" s="253"/>
      <c r="AK61" s="165"/>
      <c r="AL61" s="563"/>
      <c r="AM61" s="564"/>
      <c r="AN61" s="565"/>
      <c r="AO61" s="387"/>
      <c r="AP61" s="686"/>
      <c r="AQ61" s="680"/>
      <c r="AR61" s="681"/>
      <c r="AS61" s="680"/>
      <c r="AT61" s="682"/>
      <c r="AU61" s="682"/>
      <c r="AV61" s="566"/>
      <c r="AW61" s="571"/>
      <c r="AX61" s="566"/>
      <c r="AY61" s="165"/>
      <c r="AZ61" s="253"/>
      <c r="BA61" s="166"/>
      <c r="BB61" s="166"/>
      <c r="BC61" s="571"/>
      <c r="BD61" s="571"/>
      <c r="BE61" s="572"/>
      <c r="BF61" s="496"/>
      <c r="BG61" s="497"/>
      <c r="BH61" s="497"/>
      <c r="BI61" s="263"/>
      <c r="BJ61" s="263"/>
      <c r="BK61" s="263"/>
      <c r="BL61" s="263"/>
      <c r="BM61" s="263"/>
      <c r="BN61" s="263"/>
      <c r="BO61" s="263"/>
      <c r="DH61" s="72"/>
      <c r="DI61" s="72"/>
      <c r="DJ61" s="408"/>
      <c r="DK61" s="72"/>
      <c r="DL61" s="72"/>
      <c r="DM61" s="72"/>
      <c r="DO61" s="608"/>
      <c r="DP61" s="612"/>
      <c r="DQ61" s="612"/>
      <c r="DR61" s="612"/>
      <c r="DS61" s="612"/>
      <c r="DT61" s="612"/>
      <c r="DU61" s="612"/>
      <c r="DV61" s="612"/>
      <c r="DW61" s="607">
        <v>1.6</v>
      </c>
      <c r="DX61" s="147">
        <v>-30.4</v>
      </c>
    </row>
    <row r="62" spans="1:128" ht="15">
      <c r="A62" s="237" t="s">
        <v>337</v>
      </c>
      <c r="B62" s="241" t="s">
        <v>279</v>
      </c>
      <c r="C62" s="514" t="s">
        <v>28</v>
      </c>
      <c r="D62" s="515">
        <v>2</v>
      </c>
      <c r="E62" s="516">
        <v>250</v>
      </c>
      <c r="F62" s="517">
        <v>8</v>
      </c>
      <c r="G62" s="368" t="s">
        <v>8</v>
      </c>
      <c r="H62" s="100" t="s">
        <v>5</v>
      </c>
      <c r="I62" s="357" t="s">
        <v>11</v>
      </c>
      <c r="J62" s="243">
        <v>30</v>
      </c>
      <c r="K62" s="85" t="s">
        <v>6</v>
      </c>
      <c r="L62" s="243">
        <v>101</v>
      </c>
      <c r="M62" s="85" t="s">
        <v>6</v>
      </c>
      <c r="N62" s="272">
        <v>54.6</v>
      </c>
      <c r="O62" s="109">
        <f>IF(Settings!K$4=1,Q62,IF(Settings!K$4=2,P62,IF(Settings!K$4=3,Q62,IF(Settings!K$4=4,W62,IF(Settings!K$4=5,Q62,IF(Settings!K$4=7,W62,IF(Settings!K$4=8,Q62,IF(Settings!K$4=9,W62,W62))))))))</f>
        <v>1.7093373129379927</v>
      </c>
      <c r="P62" s="79">
        <v>1</v>
      </c>
      <c r="Q62" s="55">
        <v>1.4</v>
      </c>
      <c r="R62" s="55">
        <f t="shared" ref="R62" si="151">2/LOG10(2)*LOG10(0.5*((1/Q62)+(SQRT((1/Q62^2) + 4))))</f>
        <v>1.0097591638209771</v>
      </c>
      <c r="S62" s="55">
        <f t="shared" ref="S62" si="152">R62*U62*V62/1.1996</f>
        <v>0.83241356862307725</v>
      </c>
      <c r="T62" s="55">
        <f t="shared" ref="T62" si="153">ABS(X62)</f>
        <v>6</v>
      </c>
      <c r="U62" s="55">
        <f t="shared" ref="U62" si="154">T62*T62*0.001096+T62*0.019913+0.6657</f>
        <v>0.82463399999999998</v>
      </c>
      <c r="V62" s="55">
        <f t="shared" ref="V62" si="155">R62*R62*R62*0.006407-R62*R62*0.05673+R62*0.0543+1.19563</f>
        <v>1.1992136623061871</v>
      </c>
      <c r="W62" s="340">
        <f t="shared" ref="W62" si="156">SQRT(2^S62)/((2^S62)-1)</f>
        <v>1.7093373129379927</v>
      </c>
      <c r="X62" s="148">
        <v>6</v>
      </c>
      <c r="Y62" s="182">
        <v>250</v>
      </c>
      <c r="Z62" s="183">
        <v>8</v>
      </c>
      <c r="AA62" s="189">
        <f>SQRT(Y62*Z62)</f>
        <v>44.721359549995796</v>
      </c>
      <c r="AB62" s="471">
        <f t="shared" ref="AB62" si="157">AA62/$M$2</f>
        <v>1.1233497625229574</v>
      </c>
      <c r="AC62" s="697">
        <f t="shared" ref="AC62:AH62" si="158">IF($AM$1=1,AJ62,IF($AM$1=2,AJ62,IF($AM$1=3,BD62,IF($AM$1=4,DH62,IF($AM$1=5,AX62,IF($AM$1=6,AX62,IF($AM$1=7,AX62,IF($AM$1=8,AQ62,IF($AM$1=9,AQ62,IF($AM$1=10,BK62,IF($AM$1=11,BR62,IF($AM$1=12,BY62,IF($AM$1=13,CF62,IF($AM$1=14,CM62,IF($AM$1=15,CT62,IF($AM$1=17,DQ62,DA62))))))))))))))))</f>
        <v>0</v>
      </c>
      <c r="AD62" s="691">
        <f t="shared" si="158"/>
        <v>0</v>
      </c>
      <c r="AE62" s="714">
        <f t="shared" si="158"/>
        <v>3.6559231085881407</v>
      </c>
      <c r="AF62" s="688">
        <f t="shared" si="158"/>
        <v>42</v>
      </c>
      <c r="AG62" s="398">
        <f t="shared" si="158"/>
        <v>670</v>
      </c>
      <c r="AH62" s="761">
        <f t="shared" si="158"/>
        <v>8</v>
      </c>
      <c r="AI62" s="708">
        <f>IF($AM$1=1,AP62,IF($AM$1=2,AP62,IF($AM$1=3,BJ62,IF($AM$1=4,DN62,IF($AM$1=5,BD62,IF($AM$1=6,BD62,IF($AM$1=7,BD62,IF($AM$1=8,AW62,IF($AM$1=9,AW62,IF($AM$1=10,BQ62,IF($AM$1=11,BX62,IF($AM$1=12,CE62,IF($AM$1=13,CL62,IF($AM$1=14,CS62,IF($AM$1=15,CZ62,IF($AM$1=17,DY62,DG62))))))))))))))))</f>
        <v>0</v>
      </c>
      <c r="AJ62" s="253"/>
      <c r="AK62" s="165"/>
      <c r="AL62" s="563">
        <f>AB62-(L$2-32)</f>
        <v>1.1233497625229574</v>
      </c>
      <c r="AM62" s="564">
        <v>8</v>
      </c>
      <c r="AN62" s="565">
        <f>AM62*16</f>
        <v>128</v>
      </c>
      <c r="AO62" s="387">
        <v>6</v>
      </c>
      <c r="AP62" s="686"/>
      <c r="AQ62" s="680">
        <v>47</v>
      </c>
      <c r="AR62" s="681">
        <f>IF(((AQ62*(10^(8/20)))+AQ62)&gt;(IF(F62=4,110,109.5)*1.41),6,8)</f>
        <v>6</v>
      </c>
      <c r="AS62" s="680">
        <f>IF((ROUNDDOWN(SQRT(E62*F62)*0.75,0))&gt;IF(F62=4,110,109.5),IF(F62=4,110,109.5),(ROUNDDOWN(SQRT(E62*F62)*0.75,0)))</f>
        <v>33</v>
      </c>
      <c r="AT62" s="682">
        <f>VLOOKUP($D62,Settings!$R$7:$U$16,(IF($C62="LF",2,IF($C62="MF",3,4))),FALSE)</f>
        <v>5</v>
      </c>
      <c r="AU62" s="682" t="str">
        <f>(IF($C62="LF","2X","4X"))</f>
        <v>2X</v>
      </c>
      <c r="AV62" s="387"/>
      <c r="AX62" s="387">
        <f>ROUNDDOWN((20*(LOG10(($AS62*1.333)/0.7754)))-$L$2,0)</f>
        <v>3</v>
      </c>
      <c r="AY62" s="165">
        <f>IF($C62="LF",6,8)</f>
        <v>6</v>
      </c>
      <c r="AZ62" s="253">
        <f>ROUNDDOWN(SQRT($E62*$F62)*0.75,0)</f>
        <v>33</v>
      </c>
      <c r="BA62" s="166">
        <f>VLOOKUP($D62,Settings!$R$7:$U$16,(IF($C62="LF",2,IF($C62="MF",3,4))),FALSE)</f>
        <v>5</v>
      </c>
      <c r="BB62" s="166" t="str">
        <f>(IF($C62="LF","2.0X","4.0X"))</f>
        <v>2.0X</v>
      </c>
      <c r="BC62" s="571"/>
      <c r="BD62" s="571"/>
      <c r="BE62" s="572"/>
      <c r="BF62" s="496">
        <f>AS62</f>
        <v>33</v>
      </c>
      <c r="BG62" s="497">
        <f>AT62</f>
        <v>5</v>
      </c>
      <c r="BH62" s="497">
        <f>BG62*2</f>
        <v>10</v>
      </c>
      <c r="BI62" s="263">
        <f>AQ62*1.41</f>
        <v>66.27</v>
      </c>
      <c r="BJ62" s="263"/>
      <c r="BK62" s="680">
        <f>IF((BM62*1.333)&gt;IF(F62=4,110,109.5),IF(F62=4,110,109.5),(BM62*1.333))</f>
        <v>43.988999999999997</v>
      </c>
      <c r="BL62" s="681">
        <f>IF(((BK62*(10^(8/20)))+BK62)&gt;(IF(F62=4,110,109.5)*1.41),6,8)</f>
        <v>6</v>
      </c>
      <c r="BM62" s="680">
        <f>IF((ROUNDDOWN(SQRT(E62*F62)*0.75,0))&gt;IF(F62=4,110,109.5),IF(F62=4,110,109.5),(ROUNDDOWN(SQRT(E62*F62)*0.75,0)))</f>
        <v>33</v>
      </c>
      <c r="BN62" s="682">
        <f>VLOOKUP($D62,Settings!$R$7:$U$16,(IF($C62="LF",2,IF($C62="MF",3,4))),FALSE)</f>
        <v>5</v>
      </c>
      <c r="BO62" s="682" t="str">
        <f>(IF($C62="LF","2.0X","4.0X"))</f>
        <v>2.0X</v>
      </c>
      <c r="BQ62" s="776"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80">
        <f>IF((BT62*1.333)&gt;IF(F62=4,100,109.5),IF(F62=4,100,109.5),(BT62*1.333))</f>
        <v>43.988999999999997</v>
      </c>
      <c r="BS62" s="681">
        <f>IF(((BR62*(10^(8/20)))+BR62)&gt;(IF(F62=4,100,109.5)*1.41),6,8)</f>
        <v>6</v>
      </c>
      <c r="BT62" s="680">
        <f>IF((ROUNDDOWN(SQRT(E62*F62)*0.75,0))&gt;IF(F62=4,100,109.5),IF(F62=4,100,109.5),(ROUNDDOWN(SQRT(E62*F62)*0.75,0)))</f>
        <v>33</v>
      </c>
      <c r="BU62" s="682">
        <f>VLOOKUP($D62,Settings!$R$7:$U$16,(IF($C62="LF",2,IF($C62="MF",3,4))),FALSE)</f>
        <v>5</v>
      </c>
      <c r="BV62" s="682" t="str">
        <f>(IF($C62="LF","2.0X","4.0X"))</f>
        <v>2.0X</v>
      </c>
      <c r="BX62" s="687"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80">
        <f>IF((CA62*1.333)&gt;IF(F62=4,77,109.5),IF(F62=4,77,109.5),(CA62*1.333))</f>
        <v>43.988999999999997</v>
      </c>
      <c r="BZ62" s="681">
        <f>IF(((BY62*(10^(8/20)))+BY62)&gt;(IF(F62=4,77,109.5)*1.41),6,8)</f>
        <v>6</v>
      </c>
      <c r="CA62" s="680">
        <f>IF((ROUNDDOWN(SQRT(E62*F62)*0.75,0))&gt;IF(F62=4,77,109.5),IF(F62=4,77,109.5),(ROUNDDOWN(SQRT(E62*F62)*0.75,0)))</f>
        <v>33</v>
      </c>
      <c r="CB62" s="682">
        <f>VLOOKUP($D62,Settings!$R$7:$U$16,(IF($C62="LF",2,IF($C62="MF",3,4))),FALSE)</f>
        <v>5</v>
      </c>
      <c r="CC62" s="682" t="str">
        <f>(IF($C62="LF","2.0X","4.0X"))</f>
        <v>2.0X</v>
      </c>
      <c r="CE62" s="709"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80">
        <f>IF((CH62*1.333)&gt;IF(F62=4,100,109.5),IF(F62=4,100,109.5),(CH62*1.333))</f>
        <v>43.988999999999997</v>
      </c>
      <c r="CG62" s="681">
        <f>IF(((CF62*(10^(8/20)))+CF62)&gt;(IF(F62=4,100,109.5)*1.41),6,8)</f>
        <v>6</v>
      </c>
      <c r="CH62" s="680">
        <f>IF((ROUNDDOWN(SQRT(E62*F62)*0.75,0))&gt;IF(F62=4,100,109.5),IF(F62=4,100,109.5),(ROUNDDOWN(SQRT(E62*F62)*0.75,0)))</f>
        <v>33</v>
      </c>
      <c r="CI62" s="682">
        <f>VLOOKUP($D62,Settings!$R$7:$U$16,(IF($C62="LF",2,IF($C62="MF",3,4))),FALSE)</f>
        <v>5</v>
      </c>
      <c r="CJ62" s="682" t="str">
        <f>(IF($C62="LF","2.0X","4.0X"))</f>
        <v>2.0X</v>
      </c>
      <c r="CL62" s="707"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80">
        <f>IF((CO62*1.333)&gt;IF(F62=4,71,100),IF(F62=4,71,100),(CO62*1.333))</f>
        <v>43.988999999999997</v>
      </c>
      <c r="CN62" s="681">
        <f>IF(((CM62*(10^(8/20)))+CM62)&gt;(IF(F62=4,71,100)*1.41),6,8)</f>
        <v>6</v>
      </c>
      <c r="CO62" s="680">
        <f>IF((ROUNDDOWN(SQRT(E62*F62)*0.75,0))&gt;IF(F62=4,71,100),IF(F62=4,71,100),(ROUNDDOWN(SQRT(E62*F62)*0.75,0)))</f>
        <v>33</v>
      </c>
      <c r="CP62" s="682">
        <f>VLOOKUP($D62,Settings!$R$7:$U$16,(IF($C62="LF",2,IF($C62="MF",3,4))),FALSE)</f>
        <v>5</v>
      </c>
      <c r="CQ62" s="682" t="str">
        <f>(IF($C62="LF","2.0X","4.0X"))</f>
        <v>2.0X</v>
      </c>
      <c r="CS62" s="707"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80">
        <f>IF((CV62*1.333)&gt;IF(F62=4,55,77.5),IF(F62=4,55,77.5),(CV62*1.333))</f>
        <v>43.988999999999997</v>
      </c>
      <c r="CU62" s="681">
        <f>IF(((CT62*(10^(8/20)))+CT62)&gt;(IF(F62=4,55,77.5)*1.41),6,8)</f>
        <v>6</v>
      </c>
      <c r="CV62" s="680">
        <f>IF((ROUNDDOWN(SQRT(E62*F62)*0.75,0))&gt;IF(F62=4,55,77.5),IF(F62=4,55,77.5),(ROUNDDOWN(SQRT(E62*F62)*0.75,0)))</f>
        <v>33</v>
      </c>
      <c r="CW62" s="682">
        <f>VLOOKUP($D62,Settings!$R$7:$U$16,(IF($C62="LF",2,IF($C62="MF",3,4))),FALSE)</f>
        <v>5</v>
      </c>
      <c r="CX62" s="682" t="str">
        <f>(IF($C62="LF","2.0X","4.0X"))</f>
        <v>2.0X</v>
      </c>
      <c r="CZ62" s="707"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80">
        <f>IF((DC62*1.333)&gt;IF(F62=4,40,56.6),IF(F62=4,40,56.6),(DC62*1.333))</f>
        <v>43.988999999999997</v>
      </c>
      <c r="DB62" s="681">
        <f>IF(((DA62*(10^(8/20)))+DA62)&gt;(IF(F62=4,40,56.6)*1.41),6,8)</f>
        <v>6</v>
      </c>
      <c r="DC62" s="680">
        <f>IF((ROUNDDOWN(SQRT(E62*F62)*0.75,0))&gt;IF(F62=4,40,56.6),IF(F62=4,40,56.6),(ROUNDDOWN(SQRT(E62*F62)*0.75,0)))</f>
        <v>33</v>
      </c>
      <c r="DD62" s="682">
        <f>VLOOKUP($D62,Settings!$R$7:$U$16,(IF($C62="LF",2,IF($C62="MF",3,4))),FALSE)</f>
        <v>5</v>
      </c>
      <c r="DE62" s="682" t="str">
        <f>(IF($C62="LF","2.0X","4.0X"))</f>
        <v>2.0X</v>
      </c>
      <c r="DG62" s="709"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3"/>
      <c r="DI62" s="165"/>
      <c r="DJ62" s="253">
        <f>VLOOKUP(DP62,$DW$9:$DX$213,2,TRUE)</f>
        <v>-0.6</v>
      </c>
      <c r="DK62" s="166"/>
      <c r="DL62" s="166"/>
      <c r="DM62" s="72"/>
      <c r="DN62" s="709"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611">
        <f>IF(C62="LF",(E62*1.33),IF(C62="MID",(E62*1.26),E62*1.19))</f>
        <v>332.5</v>
      </c>
      <c r="DP62" s="615">
        <f>(SQRT(F62*DO62))-1</f>
        <v>50.575187832910508</v>
      </c>
      <c r="DQ62" s="615"/>
      <c r="DR62" s="615"/>
      <c r="DS62" s="563">
        <f>(20*LOG10(AQ62/0.775))-$L$2</f>
        <v>3.6559231085881407</v>
      </c>
      <c r="DT62" s="827">
        <v>42</v>
      </c>
      <c r="DU62" s="827">
        <v>670</v>
      </c>
      <c r="DV62" s="387">
        <v>8</v>
      </c>
      <c r="DW62" s="607">
        <v>1.6</v>
      </c>
      <c r="DX62" s="147">
        <v>-30.6</v>
      </c>
    </row>
    <row r="63" spans="1:128" ht="16" thickBot="1">
      <c r="A63" s="250" t="s">
        <v>281</v>
      </c>
      <c r="B63" s="329"/>
      <c r="C63" s="520"/>
      <c r="D63" s="521"/>
      <c r="E63" s="522"/>
      <c r="F63" s="523"/>
      <c r="G63" s="360"/>
      <c r="H63" s="333"/>
      <c r="I63" s="361"/>
      <c r="J63" s="335"/>
      <c r="K63" s="99"/>
      <c r="L63" s="335"/>
      <c r="M63" s="99"/>
      <c r="N63" s="74"/>
      <c r="O63" s="111"/>
      <c r="P63" s="105"/>
      <c r="Q63" s="74"/>
      <c r="R63" s="74"/>
      <c r="S63" s="74"/>
      <c r="T63" s="74"/>
      <c r="U63" s="74"/>
      <c r="V63" s="74"/>
      <c r="W63" s="337"/>
      <c r="X63" s="151"/>
      <c r="Y63" s="186"/>
      <c r="Z63" s="187"/>
      <c r="AA63" s="193"/>
      <c r="AB63" s="472"/>
      <c r="AC63" s="395"/>
      <c r="AD63" s="397"/>
      <c r="AE63" s="403"/>
      <c r="AF63" s="557"/>
      <c r="AG63" s="558"/>
      <c r="AH63" s="559"/>
      <c r="AJ63" s="253"/>
      <c r="AK63" s="165"/>
      <c r="AL63" s="563"/>
      <c r="AM63" s="564"/>
      <c r="AN63" s="565"/>
      <c r="AO63" s="387"/>
      <c r="AP63" s="686"/>
      <c r="AQ63" s="680"/>
      <c r="AR63" s="681"/>
      <c r="AS63" s="680"/>
      <c r="AT63" s="682"/>
      <c r="AU63" s="682"/>
      <c r="AV63" s="566"/>
      <c r="AW63" s="571"/>
      <c r="AX63" s="566"/>
      <c r="AY63" s="165"/>
      <c r="AZ63" s="253"/>
      <c r="BA63" s="166"/>
      <c r="BB63" s="166"/>
      <c r="BC63" s="571"/>
      <c r="BD63" s="571"/>
      <c r="BE63" s="572"/>
      <c r="BF63" s="496"/>
      <c r="BG63" s="497"/>
      <c r="BH63" s="497"/>
      <c r="BI63" s="263"/>
      <c r="BJ63" s="263"/>
      <c r="BK63" s="263"/>
      <c r="BL63" s="263"/>
      <c r="BM63" s="263"/>
      <c r="BN63" s="263"/>
      <c r="BO63" s="263"/>
      <c r="DH63" s="72"/>
      <c r="DI63" s="72"/>
      <c r="DJ63" s="408"/>
      <c r="DK63" s="72"/>
      <c r="DL63" s="72"/>
      <c r="DM63" s="72"/>
      <c r="DO63" s="608"/>
      <c r="DP63" s="612"/>
      <c r="DQ63" s="612"/>
      <c r="DR63" s="612"/>
      <c r="DS63" s="612"/>
      <c r="DT63" s="612"/>
      <c r="DU63" s="612"/>
      <c r="DV63" s="612"/>
      <c r="DW63" s="607">
        <v>1.6</v>
      </c>
      <c r="DX63" s="147">
        <v>-30.8</v>
      </c>
    </row>
    <row r="64" spans="1:128" ht="15">
      <c r="C64" s="344"/>
      <c r="D64" s="344"/>
      <c r="E64" s="344"/>
      <c r="F64" s="344"/>
      <c r="G64" s="75"/>
      <c r="AC64" s="396"/>
      <c r="AD64" s="393"/>
      <c r="AE64" s="560"/>
      <c r="AF64" s="541"/>
      <c r="AG64" s="541"/>
      <c r="AH64" s="561"/>
      <c r="AJ64" s="253"/>
      <c r="AK64" s="165"/>
      <c r="AL64" s="563"/>
      <c r="AM64" s="564"/>
      <c r="AN64" s="565"/>
      <c r="AO64" s="387"/>
      <c r="AP64" s="686"/>
      <c r="AQ64" s="680"/>
      <c r="AR64" s="681"/>
      <c r="AS64" s="680"/>
      <c r="AT64" s="682"/>
      <c r="AU64" s="682"/>
      <c r="AV64" s="566"/>
      <c r="AW64" s="571"/>
      <c r="AX64" s="566"/>
      <c r="AY64" s="165"/>
      <c r="AZ64" s="253"/>
      <c r="BA64" s="166"/>
      <c r="BB64" s="166"/>
      <c r="BC64" s="571"/>
      <c r="BD64" s="571"/>
      <c r="BE64" s="572"/>
      <c r="BF64" s="496"/>
      <c r="BG64" s="497"/>
      <c r="BH64" s="497"/>
      <c r="BI64" s="263"/>
      <c r="BJ64" s="263"/>
      <c r="BK64" s="263"/>
      <c r="BL64" s="263"/>
      <c r="BM64" s="263"/>
      <c r="BN64" s="263"/>
      <c r="BO64" s="263"/>
      <c r="DH64" s="72"/>
      <c r="DI64" s="72"/>
      <c r="DJ64" s="408"/>
      <c r="DK64" s="72"/>
      <c r="DL64" s="72"/>
      <c r="DM64" s="72"/>
      <c r="DO64" s="608"/>
      <c r="DP64" s="612"/>
      <c r="DQ64" s="612"/>
      <c r="DR64" s="612"/>
      <c r="DS64" s="612"/>
      <c r="DT64" s="612"/>
      <c r="DU64" s="612"/>
      <c r="DV64" s="612"/>
      <c r="DW64" s="607">
        <v>1.7</v>
      </c>
      <c r="DX64" s="147">
        <v>-29.8</v>
      </c>
    </row>
    <row r="65" spans="1:128" ht="16" thickBot="1">
      <c r="G65" s="75"/>
      <c r="AC65" s="396"/>
      <c r="AD65" s="393"/>
      <c r="AE65" s="560"/>
      <c r="AF65" s="541"/>
      <c r="AG65" s="541"/>
      <c r="AH65" s="561"/>
      <c r="AJ65" s="253"/>
      <c r="AK65" s="165"/>
      <c r="AL65" s="563"/>
      <c r="AM65" s="564"/>
      <c r="AN65" s="565"/>
      <c r="AO65" s="387"/>
      <c r="AP65" s="686"/>
      <c r="AQ65" s="680"/>
      <c r="AR65" s="681"/>
      <c r="AS65" s="680"/>
      <c r="AT65" s="682"/>
      <c r="AU65" s="682"/>
      <c r="AV65" s="566"/>
      <c r="AW65" s="571"/>
      <c r="AX65" s="566"/>
      <c r="AY65" s="165"/>
      <c r="AZ65" s="253"/>
      <c r="BA65" s="166"/>
      <c r="BB65" s="166"/>
      <c r="BC65" s="571"/>
      <c r="BD65" s="571"/>
      <c r="BE65" s="572"/>
      <c r="BF65" s="496"/>
      <c r="BG65" s="497"/>
      <c r="BH65" s="497"/>
      <c r="BI65" s="263"/>
      <c r="BJ65" s="263"/>
      <c r="BK65" s="263"/>
      <c r="BL65" s="263"/>
      <c r="BM65" s="263"/>
      <c r="BN65" s="263"/>
      <c r="BO65" s="263"/>
      <c r="DH65" s="72"/>
      <c r="DI65" s="72"/>
      <c r="DJ65" s="72"/>
      <c r="DK65" s="72"/>
      <c r="DL65" s="72"/>
      <c r="DM65" s="72"/>
      <c r="DO65" s="608"/>
      <c r="DP65" s="612"/>
      <c r="DQ65" s="612"/>
      <c r="DR65" s="612"/>
      <c r="DS65" s="612"/>
      <c r="DT65" s="612"/>
      <c r="DU65" s="612"/>
      <c r="DV65" s="612"/>
      <c r="DW65" s="607">
        <v>1.8</v>
      </c>
      <c r="DX65" s="147">
        <v>-29.4</v>
      </c>
    </row>
    <row r="66" spans="1:128" s="72" customFormat="1" ht="28" customHeight="1">
      <c r="A66" s="236"/>
      <c r="B66" s="76"/>
      <c r="C66" s="131"/>
      <c r="D66" s="218"/>
      <c r="E66" s="203"/>
      <c r="F66" s="185"/>
      <c r="G66" s="75"/>
      <c r="J66" s="102"/>
      <c r="O66" s="112"/>
      <c r="W66" s="160"/>
      <c r="X66" s="147"/>
      <c r="Y66" s="201"/>
      <c r="Z66" s="183"/>
      <c r="AA66" s="189"/>
      <c r="AB66" s="189"/>
      <c r="AC66" s="846" t="s">
        <v>299</v>
      </c>
      <c r="AD66" s="846"/>
      <c r="AE66" s="846"/>
      <c r="AF66" s="846"/>
      <c r="AG66" s="846"/>
      <c r="AH66" s="846"/>
      <c r="AI66" s="708"/>
      <c r="AJ66" s="253"/>
      <c r="AK66" s="165"/>
      <c r="AL66" s="563"/>
      <c r="AM66" s="564"/>
      <c r="AN66" s="565"/>
      <c r="AO66" s="387"/>
      <c r="AP66" s="686"/>
      <c r="AQ66" s="680"/>
      <c r="AR66" s="681"/>
      <c r="AS66" s="680"/>
      <c r="AT66" s="682"/>
      <c r="AU66" s="682"/>
      <c r="AV66" s="566"/>
      <c r="AW66" s="571"/>
      <c r="AX66" s="566"/>
      <c r="AY66" s="165"/>
      <c r="AZ66" s="253"/>
      <c r="BA66" s="166"/>
      <c r="BB66" s="166"/>
      <c r="BC66" s="571"/>
      <c r="BD66" s="571"/>
      <c r="BE66" s="572"/>
      <c r="BF66" s="496"/>
      <c r="BG66" s="497"/>
      <c r="BH66" s="497"/>
      <c r="BI66" s="263"/>
      <c r="BJ66" s="263"/>
      <c r="BK66" s="263"/>
      <c r="BL66" s="263"/>
      <c r="BM66" s="263"/>
      <c r="BN66" s="263"/>
      <c r="BO66" s="263"/>
      <c r="BQ66" s="77"/>
      <c r="BX66" s="77"/>
      <c r="CE66" s="708"/>
      <c r="CL66" s="708"/>
      <c r="CS66" s="708"/>
      <c r="CZ66" s="708"/>
      <c r="DG66" s="708"/>
      <c r="DN66" s="708"/>
      <c r="DO66" s="608"/>
      <c r="DP66" s="612"/>
      <c r="DQ66" s="612"/>
      <c r="DR66" s="612"/>
      <c r="DS66" s="612"/>
      <c r="DT66" s="612"/>
      <c r="DU66" s="612"/>
      <c r="DV66" s="612"/>
      <c r="DW66" s="607">
        <v>1.8</v>
      </c>
      <c r="DX66" s="147">
        <v>-29.6</v>
      </c>
    </row>
    <row r="67" spans="1:128" s="72" customFormat="1">
      <c r="A67" s="273"/>
      <c r="B67" s="255"/>
      <c r="C67" s="256"/>
      <c r="D67" s="257"/>
      <c r="E67" s="258"/>
      <c r="F67" s="259"/>
      <c r="G67" s="260"/>
      <c r="H67" s="255"/>
      <c r="I67" s="255"/>
      <c r="J67" s="261"/>
      <c r="K67" s="255"/>
      <c r="L67" s="255"/>
      <c r="M67" s="255"/>
      <c r="N67" s="255"/>
      <c r="O67" s="262"/>
      <c r="P67" s="255"/>
      <c r="Q67" s="255"/>
      <c r="R67" s="255"/>
      <c r="S67" s="255"/>
      <c r="T67" s="255"/>
      <c r="U67" s="255"/>
      <c r="V67" s="255"/>
      <c r="W67" s="263"/>
      <c r="X67" s="264"/>
      <c r="Y67" s="258"/>
      <c r="Z67" s="259"/>
      <c r="AA67" s="265"/>
      <c r="AB67" s="265"/>
      <c r="AI67" s="708"/>
      <c r="AL67" s="131"/>
      <c r="AM67" s="131"/>
      <c r="AN67" s="131"/>
      <c r="AO67" s="131"/>
      <c r="AP67" s="158"/>
      <c r="AQ67" s="158"/>
      <c r="AR67" s="158"/>
      <c r="AS67" s="158"/>
      <c r="AT67" s="158"/>
      <c r="AU67" s="158"/>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1.9</v>
      </c>
      <c r="DX67" s="147">
        <v>-29</v>
      </c>
    </row>
    <row r="68" spans="1:128" s="72" customFormat="1">
      <c r="A68" s="273"/>
      <c r="B68" s="255"/>
      <c r="C68" s="256"/>
      <c r="D68" s="257"/>
      <c r="E68" s="258"/>
      <c r="F68" s="259"/>
      <c r="G68" s="260"/>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AP68" s="158"/>
      <c r="AQ68" s="158"/>
      <c r="AR68" s="158"/>
      <c r="AS68" s="158"/>
      <c r="AT68" s="158"/>
      <c r="AU68" s="158"/>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1.9</v>
      </c>
      <c r="DX68" s="147">
        <v>-29.2</v>
      </c>
    </row>
    <row r="69" spans="1:128" s="72" customFormat="1">
      <c r="A69" s="273"/>
      <c r="B69" s="255"/>
      <c r="C69" s="256"/>
      <c r="D69" s="257"/>
      <c r="E69" s="258"/>
      <c r="F69" s="259"/>
      <c r="G69" s="260"/>
      <c r="H69" s="255"/>
      <c r="I69" s="255"/>
      <c r="J69" s="255"/>
      <c r="K69" s="255"/>
      <c r="L69" s="255"/>
      <c r="M69" s="255"/>
      <c r="N69" s="255"/>
      <c r="O69" s="262"/>
      <c r="P69" s="255"/>
      <c r="Q69" s="255"/>
      <c r="R69" s="255"/>
      <c r="S69" s="255"/>
      <c r="T69" s="255"/>
      <c r="U69" s="255"/>
      <c r="V69" s="255"/>
      <c r="W69" s="263"/>
      <c r="X69" s="264"/>
      <c r="Y69" s="256"/>
      <c r="Z69" s="256"/>
      <c r="AA69" s="256"/>
      <c r="AB69" s="256"/>
      <c r="AI69" s="708"/>
      <c r="AL69" s="131"/>
      <c r="AM69" s="131"/>
      <c r="AN69" s="131"/>
      <c r="AO69" s="131"/>
      <c r="AP69" s="158"/>
      <c r="AQ69" s="158"/>
      <c r="AR69" s="158"/>
      <c r="AS69" s="158"/>
      <c r="AT69" s="158"/>
      <c r="AU69" s="158"/>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v>
      </c>
      <c r="DX69" s="147">
        <v>-28.6</v>
      </c>
    </row>
    <row r="70" spans="1:128" s="72" customFormat="1">
      <c r="A70" s="95"/>
      <c r="B70" s="255"/>
      <c r="C70" s="256"/>
      <c r="D70" s="257"/>
      <c r="E70" s="258"/>
      <c r="F70" s="259"/>
      <c r="G70" s="266"/>
      <c r="H70" s="255"/>
      <c r="I70" s="255"/>
      <c r="J70" s="267"/>
      <c r="K70" s="255"/>
      <c r="L70" s="255"/>
      <c r="M70" s="255"/>
      <c r="N70" s="255"/>
      <c r="O70" s="262"/>
      <c r="P70" s="255"/>
      <c r="Q70" s="260"/>
      <c r="R70" s="255"/>
      <c r="S70" s="255"/>
      <c r="T70" s="255"/>
      <c r="U70" s="255"/>
      <c r="V70" s="255"/>
      <c r="W70" s="263"/>
      <c r="X70" s="264"/>
      <c r="Y70" s="258"/>
      <c r="Z70" s="259"/>
      <c r="AA70" s="265"/>
      <c r="AB70" s="265"/>
      <c r="AI70" s="708"/>
      <c r="AL70" s="131"/>
      <c r="AM70" s="131"/>
      <c r="AN70" s="131"/>
      <c r="AO70" s="131"/>
      <c r="AP70" s="158"/>
      <c r="AQ70" s="158"/>
      <c r="AR70" s="158"/>
      <c r="AS70" s="158"/>
      <c r="AT70" s="158"/>
      <c r="AU70" s="158"/>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v>
      </c>
      <c r="DX70" s="147">
        <v>-28.8</v>
      </c>
    </row>
    <row r="71" spans="1:128" s="72" customFormat="1">
      <c r="A71" s="273"/>
      <c r="B71" s="268"/>
      <c r="C71" s="256"/>
      <c r="D71" s="257"/>
      <c r="E71" s="258"/>
      <c r="F71" s="259"/>
      <c r="G71" s="260"/>
      <c r="H71" s="255"/>
      <c r="I71" s="255"/>
      <c r="J71" s="261"/>
      <c r="K71" s="255"/>
      <c r="L71" s="255"/>
      <c r="M71" s="255"/>
      <c r="N71" s="255"/>
      <c r="O71" s="262"/>
      <c r="P71" s="255"/>
      <c r="Q71" s="255"/>
      <c r="R71" s="255"/>
      <c r="S71" s="255"/>
      <c r="T71" s="255"/>
      <c r="U71" s="255"/>
      <c r="V71" s="255"/>
      <c r="W71" s="263"/>
      <c r="X71" s="264"/>
      <c r="Y71" s="258"/>
      <c r="Z71" s="259"/>
      <c r="AA71" s="265"/>
      <c r="AB71" s="265"/>
      <c r="AI71" s="708"/>
      <c r="AL71" s="131"/>
      <c r="AM71" s="131"/>
      <c r="AN71" s="131"/>
      <c r="AO71" s="131"/>
      <c r="AP71" s="158"/>
      <c r="AQ71" s="158"/>
      <c r="AR71" s="158"/>
      <c r="AS71" s="158"/>
      <c r="AT71" s="158"/>
      <c r="AU71" s="158"/>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2.1</v>
      </c>
      <c r="DX71" s="147">
        <v>-28</v>
      </c>
    </row>
    <row r="72" spans="1:128" s="72" customFormat="1">
      <c r="A72" s="273"/>
      <c r="B72" s="255"/>
      <c r="C72" s="256"/>
      <c r="D72" s="257"/>
      <c r="E72" s="258"/>
      <c r="F72" s="259"/>
      <c r="G72" s="260"/>
      <c r="H72" s="255"/>
      <c r="I72" s="255"/>
      <c r="J72" s="261"/>
      <c r="K72" s="255"/>
      <c r="L72" s="255"/>
      <c r="M72" s="255"/>
      <c r="N72" s="268"/>
      <c r="O72" s="262"/>
      <c r="P72" s="268"/>
      <c r="Q72" s="268"/>
      <c r="R72" s="268"/>
      <c r="S72" s="268"/>
      <c r="T72" s="268"/>
      <c r="U72" s="268"/>
      <c r="V72" s="268"/>
      <c r="W72" s="263"/>
      <c r="X72" s="269"/>
      <c r="Y72" s="258"/>
      <c r="Z72" s="259"/>
      <c r="AA72" s="265"/>
      <c r="AB72" s="265"/>
      <c r="AI72" s="708"/>
      <c r="AL72" s="131"/>
      <c r="AM72" s="131"/>
      <c r="AN72" s="131"/>
      <c r="AO72" s="131"/>
      <c r="AP72" s="158"/>
      <c r="AQ72" s="158"/>
      <c r="AR72" s="158"/>
      <c r="AS72" s="158"/>
      <c r="AT72" s="158"/>
      <c r="AU72" s="158"/>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2.1</v>
      </c>
      <c r="DX72" s="147">
        <v>-28.2</v>
      </c>
    </row>
    <row r="73" spans="1:128" s="72" customFormat="1">
      <c r="A73" s="254"/>
      <c r="B73" s="255"/>
      <c r="C73" s="256"/>
      <c r="D73" s="257"/>
      <c r="E73" s="258"/>
      <c r="F73" s="259"/>
      <c r="G73" s="260"/>
      <c r="H73" s="255"/>
      <c r="I73" s="255"/>
      <c r="J73" s="261"/>
      <c r="K73" s="255"/>
      <c r="L73" s="255"/>
      <c r="M73" s="255"/>
      <c r="N73" s="255"/>
      <c r="O73" s="262"/>
      <c r="P73" s="255"/>
      <c r="Q73" s="255"/>
      <c r="R73" s="255"/>
      <c r="S73" s="255"/>
      <c r="T73" s="255"/>
      <c r="U73" s="255"/>
      <c r="V73" s="255"/>
      <c r="W73" s="263"/>
      <c r="X73" s="264"/>
      <c r="Y73" s="258"/>
      <c r="Z73" s="259"/>
      <c r="AA73" s="265"/>
      <c r="AB73" s="265"/>
      <c r="AI73" s="708"/>
      <c r="AL73" s="131"/>
      <c r="AM73" s="131"/>
      <c r="AN73" s="131"/>
      <c r="AO73" s="131"/>
      <c r="AP73" s="158"/>
      <c r="AQ73" s="158"/>
      <c r="AR73" s="158"/>
      <c r="AS73" s="158"/>
      <c r="AT73" s="158"/>
      <c r="AU73" s="158"/>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2.1</v>
      </c>
      <c r="DX73" s="147">
        <v>-28.4</v>
      </c>
    </row>
    <row r="74" spans="1:128" s="72" customFormat="1">
      <c r="A74" s="254"/>
      <c r="B74" s="255"/>
      <c r="C74" s="256"/>
      <c r="D74" s="257"/>
      <c r="E74" s="258"/>
      <c r="F74" s="259"/>
      <c r="G74" s="260"/>
      <c r="H74" s="255"/>
      <c r="I74" s="255"/>
      <c r="J74" s="261"/>
      <c r="K74" s="255"/>
      <c r="L74" s="255"/>
      <c r="M74" s="255"/>
      <c r="N74" s="255"/>
      <c r="O74" s="262"/>
      <c r="P74" s="255"/>
      <c r="Q74" s="255"/>
      <c r="R74" s="255"/>
      <c r="S74" s="255"/>
      <c r="T74" s="255"/>
      <c r="U74" s="255"/>
      <c r="V74" s="255"/>
      <c r="W74" s="263"/>
      <c r="X74" s="264"/>
      <c r="Y74" s="258"/>
      <c r="Z74" s="259"/>
      <c r="AA74" s="265"/>
      <c r="AB74" s="265"/>
      <c r="AI74" s="708"/>
      <c r="AL74" s="131"/>
      <c r="AM74" s="131"/>
      <c r="AN74" s="131"/>
      <c r="AO74" s="131"/>
      <c r="AP74" s="158"/>
      <c r="AQ74" s="158"/>
      <c r="AR74" s="158"/>
      <c r="AS74" s="158"/>
      <c r="AT74" s="158"/>
      <c r="AU74" s="158"/>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2.2000000000000002</v>
      </c>
      <c r="DX74" s="147">
        <v>-27.6</v>
      </c>
    </row>
    <row r="75" spans="1:128" s="72" customFormat="1">
      <c r="A75" s="254"/>
      <c r="B75" s="255"/>
      <c r="C75" s="256"/>
      <c r="D75" s="257"/>
      <c r="E75" s="258"/>
      <c r="F75" s="259"/>
      <c r="G75" s="260"/>
      <c r="H75" s="255"/>
      <c r="I75" s="255"/>
      <c r="J75" s="255"/>
      <c r="K75" s="255"/>
      <c r="L75" s="255"/>
      <c r="M75" s="255"/>
      <c r="N75" s="255"/>
      <c r="O75" s="262"/>
      <c r="P75" s="255"/>
      <c r="Q75" s="255"/>
      <c r="R75" s="255"/>
      <c r="S75" s="255"/>
      <c r="T75" s="255"/>
      <c r="U75" s="255"/>
      <c r="V75" s="255"/>
      <c r="W75" s="263"/>
      <c r="X75" s="264"/>
      <c r="Y75" s="256"/>
      <c r="Z75" s="256"/>
      <c r="AA75" s="256"/>
      <c r="AB75" s="256"/>
      <c r="AI75" s="708"/>
      <c r="AL75" s="131"/>
      <c r="AM75" s="131"/>
      <c r="AN75" s="131"/>
      <c r="AO75" s="131"/>
      <c r="AP75" s="158"/>
      <c r="AQ75" s="158"/>
      <c r="AR75" s="158"/>
      <c r="AS75" s="158"/>
      <c r="AT75" s="158"/>
      <c r="AU75" s="158"/>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2.2000000000000002</v>
      </c>
      <c r="DX75" s="147">
        <v>-27.8</v>
      </c>
    </row>
    <row r="76" spans="1:128" s="72" customFormat="1">
      <c r="A76" s="254"/>
      <c r="B76" s="255"/>
      <c r="C76" s="256"/>
      <c r="D76" s="257"/>
      <c r="E76" s="258"/>
      <c r="F76" s="259"/>
      <c r="G76" s="266"/>
      <c r="H76" s="255"/>
      <c r="I76" s="255"/>
      <c r="J76" s="267"/>
      <c r="K76" s="255"/>
      <c r="L76" s="255"/>
      <c r="M76" s="255"/>
      <c r="N76" s="255"/>
      <c r="O76" s="262"/>
      <c r="P76" s="255"/>
      <c r="Q76" s="260"/>
      <c r="R76" s="255"/>
      <c r="S76" s="255"/>
      <c r="T76" s="255"/>
      <c r="U76" s="255"/>
      <c r="V76" s="255"/>
      <c r="W76" s="263"/>
      <c r="X76" s="264"/>
      <c r="Y76" s="258"/>
      <c r="Z76" s="259"/>
      <c r="AA76" s="265"/>
      <c r="AB76" s="265"/>
      <c r="AI76" s="708"/>
      <c r="AL76" s="131"/>
      <c r="AM76" s="131"/>
      <c r="AN76" s="131"/>
      <c r="AO76" s="131"/>
      <c r="AP76" s="158"/>
      <c r="AQ76" s="158"/>
      <c r="AR76" s="158"/>
      <c r="AS76" s="158"/>
      <c r="AT76" s="158"/>
      <c r="AU76" s="158"/>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2.2999999999999998</v>
      </c>
      <c r="DX76" s="147">
        <v>-27.4</v>
      </c>
    </row>
    <row r="77" spans="1:128" s="72" customFormat="1">
      <c r="A77" s="254"/>
      <c r="B77" s="255"/>
      <c r="C77" s="256"/>
      <c r="D77" s="257"/>
      <c r="E77" s="258"/>
      <c r="F77" s="259"/>
      <c r="G77" s="266"/>
      <c r="H77" s="255"/>
      <c r="I77" s="255"/>
      <c r="J77" s="261"/>
      <c r="K77" s="255"/>
      <c r="L77" s="255"/>
      <c r="M77" s="255"/>
      <c r="N77" s="255"/>
      <c r="O77" s="262"/>
      <c r="P77" s="255"/>
      <c r="Q77" s="255"/>
      <c r="R77" s="255"/>
      <c r="S77" s="255"/>
      <c r="T77" s="255"/>
      <c r="U77" s="255"/>
      <c r="V77" s="255"/>
      <c r="W77" s="263"/>
      <c r="X77" s="264"/>
      <c r="Y77" s="258"/>
      <c r="Z77" s="259"/>
      <c r="AA77" s="265"/>
      <c r="AB77" s="265"/>
      <c r="AI77" s="708"/>
      <c r="AL77" s="131"/>
      <c r="AM77" s="131"/>
      <c r="AN77" s="131"/>
      <c r="AO77" s="131"/>
      <c r="AP77" s="158"/>
      <c r="AQ77" s="158"/>
      <c r="AR77" s="158"/>
      <c r="AS77" s="158"/>
      <c r="AT77" s="158"/>
      <c r="AU77" s="158"/>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2.4</v>
      </c>
      <c r="DX77" s="147">
        <v>-27</v>
      </c>
    </row>
    <row r="78" spans="1:128" s="72" customFormat="1">
      <c r="A78" s="254"/>
      <c r="B78" s="255"/>
      <c r="C78" s="256"/>
      <c r="D78" s="257"/>
      <c r="E78" s="258"/>
      <c r="F78" s="259"/>
      <c r="G78" s="260"/>
      <c r="H78" s="255"/>
      <c r="I78" s="255"/>
      <c r="J78" s="261"/>
      <c r="K78" s="255"/>
      <c r="L78" s="255"/>
      <c r="M78" s="255"/>
      <c r="N78" s="268"/>
      <c r="O78" s="262"/>
      <c r="P78" s="268"/>
      <c r="Q78" s="268"/>
      <c r="R78" s="268"/>
      <c r="S78" s="268"/>
      <c r="T78" s="268"/>
      <c r="U78" s="268"/>
      <c r="V78" s="268"/>
      <c r="W78" s="263"/>
      <c r="X78" s="269"/>
      <c r="Y78" s="258"/>
      <c r="Z78" s="259"/>
      <c r="AA78" s="265"/>
      <c r="AB78" s="265"/>
      <c r="AI78" s="708"/>
      <c r="AL78" s="131"/>
      <c r="AM78" s="131"/>
      <c r="AN78" s="131"/>
      <c r="AO78" s="131"/>
      <c r="AP78" s="158"/>
      <c r="AQ78" s="158"/>
      <c r="AR78" s="158"/>
      <c r="AS78" s="158"/>
      <c r="AT78" s="158"/>
      <c r="AU78" s="158"/>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2.4</v>
      </c>
      <c r="DX78" s="147">
        <v>-27.2</v>
      </c>
    </row>
    <row r="79" spans="1:128" s="72" customFormat="1">
      <c r="A79" s="254"/>
      <c r="B79" s="255"/>
      <c r="C79" s="256"/>
      <c r="D79" s="257"/>
      <c r="E79" s="258"/>
      <c r="F79" s="259"/>
      <c r="G79" s="260"/>
      <c r="H79" s="255"/>
      <c r="I79" s="255"/>
      <c r="J79" s="261"/>
      <c r="K79" s="255"/>
      <c r="L79" s="255"/>
      <c r="M79" s="255"/>
      <c r="N79" s="255"/>
      <c r="O79" s="262"/>
      <c r="P79" s="255"/>
      <c r="Q79" s="255"/>
      <c r="R79" s="255"/>
      <c r="S79" s="255"/>
      <c r="T79" s="255"/>
      <c r="U79" s="255"/>
      <c r="V79" s="255"/>
      <c r="W79" s="263"/>
      <c r="X79" s="264"/>
      <c r="Y79" s="258"/>
      <c r="Z79" s="259"/>
      <c r="AA79" s="265"/>
      <c r="AB79" s="265"/>
      <c r="AI79" s="708"/>
      <c r="AL79" s="131"/>
      <c r="AM79" s="131"/>
      <c r="AN79" s="131"/>
      <c r="AO79" s="131"/>
      <c r="AP79" s="158"/>
      <c r="AQ79" s="158"/>
      <c r="AR79" s="158"/>
      <c r="AS79" s="158"/>
      <c r="AT79" s="158"/>
      <c r="AU79" s="158"/>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2.5</v>
      </c>
      <c r="DX79" s="147">
        <v>-26.6</v>
      </c>
    </row>
    <row r="80" spans="1:128" s="72" customFormat="1">
      <c r="A80" s="254"/>
      <c r="B80" s="255"/>
      <c r="C80" s="256"/>
      <c r="D80" s="257"/>
      <c r="E80" s="258"/>
      <c r="F80" s="259"/>
      <c r="G80" s="260"/>
      <c r="H80" s="255"/>
      <c r="I80" s="255"/>
      <c r="J80" s="261"/>
      <c r="K80" s="255"/>
      <c r="L80" s="255"/>
      <c r="M80" s="255"/>
      <c r="N80" s="255"/>
      <c r="O80" s="262"/>
      <c r="P80" s="255"/>
      <c r="Q80" s="255"/>
      <c r="R80" s="255"/>
      <c r="S80" s="255"/>
      <c r="T80" s="255"/>
      <c r="U80" s="255"/>
      <c r="V80" s="255"/>
      <c r="W80" s="263"/>
      <c r="X80" s="264"/>
      <c r="Y80" s="258"/>
      <c r="Z80" s="259"/>
      <c r="AA80" s="265"/>
      <c r="AB80" s="265"/>
      <c r="AI80" s="708"/>
      <c r="AL80" s="131"/>
      <c r="AM80" s="131"/>
      <c r="AN80" s="131"/>
      <c r="AO80" s="131"/>
      <c r="AP80" s="158"/>
      <c r="AQ80" s="158"/>
      <c r="AR80" s="158"/>
      <c r="AS80" s="158"/>
      <c r="AT80" s="158"/>
      <c r="AU80" s="158"/>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2.5</v>
      </c>
      <c r="DX80" s="147">
        <v>-26.8</v>
      </c>
    </row>
    <row r="81" spans="1:128" s="72" customFormat="1">
      <c r="A81" s="254"/>
      <c r="B81" s="255"/>
      <c r="C81" s="256"/>
      <c r="D81" s="257"/>
      <c r="E81" s="258"/>
      <c r="F81" s="259"/>
      <c r="G81" s="260"/>
      <c r="H81" s="255"/>
      <c r="I81" s="255"/>
      <c r="J81" s="261"/>
      <c r="K81" s="255"/>
      <c r="L81" s="255"/>
      <c r="M81" s="255"/>
      <c r="N81" s="255"/>
      <c r="O81" s="262"/>
      <c r="P81" s="255"/>
      <c r="Q81" s="255"/>
      <c r="R81" s="255"/>
      <c r="S81" s="255"/>
      <c r="T81" s="255"/>
      <c r="U81" s="255"/>
      <c r="V81" s="255"/>
      <c r="W81" s="263"/>
      <c r="X81" s="264"/>
      <c r="Y81" s="258"/>
      <c r="Z81" s="259"/>
      <c r="AA81" s="265"/>
      <c r="AB81" s="265"/>
      <c r="AI81" s="708"/>
      <c r="AL81" s="131"/>
      <c r="AM81" s="131"/>
      <c r="AN81" s="131"/>
      <c r="AO81" s="131"/>
      <c r="AP81" s="158"/>
      <c r="AQ81" s="158"/>
      <c r="AR81" s="158"/>
      <c r="AS81" s="158"/>
      <c r="AT81" s="158"/>
      <c r="AU81" s="158"/>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2.6</v>
      </c>
      <c r="DX81" s="147">
        <v>-26.2</v>
      </c>
    </row>
    <row r="82" spans="1:128" s="72" customFormat="1">
      <c r="A82" s="254"/>
      <c r="B82" s="255"/>
      <c r="C82" s="256"/>
      <c r="D82" s="257"/>
      <c r="E82" s="258"/>
      <c r="F82" s="259"/>
      <c r="G82" s="255"/>
      <c r="H82" s="255"/>
      <c r="I82" s="255"/>
      <c r="J82" s="255"/>
      <c r="K82" s="255"/>
      <c r="L82" s="255"/>
      <c r="M82" s="255"/>
      <c r="N82" s="255"/>
      <c r="O82" s="262"/>
      <c r="P82" s="255"/>
      <c r="Q82" s="255"/>
      <c r="R82" s="255"/>
      <c r="S82" s="255"/>
      <c r="T82" s="255"/>
      <c r="U82" s="255"/>
      <c r="V82" s="255"/>
      <c r="W82" s="263"/>
      <c r="X82" s="264"/>
      <c r="Y82" s="256"/>
      <c r="Z82" s="256"/>
      <c r="AA82" s="256"/>
      <c r="AB82" s="256"/>
      <c r="AI82" s="708"/>
      <c r="AL82" s="131"/>
      <c r="AM82" s="131"/>
      <c r="AN82" s="131"/>
      <c r="AO82" s="131"/>
      <c r="AP82" s="158"/>
      <c r="AQ82" s="158"/>
      <c r="AR82" s="158"/>
      <c r="AS82" s="158"/>
      <c r="AT82" s="158"/>
      <c r="AU82" s="158"/>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2.6</v>
      </c>
      <c r="DX82" s="147">
        <v>-26.4</v>
      </c>
    </row>
    <row r="83" spans="1:128" s="72" customFormat="1">
      <c r="A83" s="254"/>
      <c r="B83" s="255"/>
      <c r="C83" s="256"/>
      <c r="D83" s="257"/>
      <c r="E83" s="258"/>
      <c r="F83" s="259"/>
      <c r="G83" s="266"/>
      <c r="H83" s="255"/>
      <c r="I83" s="255"/>
      <c r="J83" s="267"/>
      <c r="K83" s="255"/>
      <c r="L83" s="255"/>
      <c r="M83" s="255"/>
      <c r="N83" s="255"/>
      <c r="O83" s="262"/>
      <c r="P83" s="255"/>
      <c r="Q83" s="260"/>
      <c r="R83" s="255"/>
      <c r="S83" s="255"/>
      <c r="T83" s="255"/>
      <c r="U83" s="255"/>
      <c r="V83" s="255"/>
      <c r="W83" s="263"/>
      <c r="X83" s="264"/>
      <c r="Y83" s="258"/>
      <c r="Z83" s="259"/>
      <c r="AA83" s="265"/>
      <c r="AB83" s="265"/>
      <c r="AI83" s="708"/>
      <c r="AL83" s="131"/>
      <c r="AM83" s="131"/>
      <c r="AN83" s="131"/>
      <c r="AO83" s="131"/>
      <c r="AP83" s="158"/>
      <c r="AQ83" s="158"/>
      <c r="AR83" s="158"/>
      <c r="AS83" s="158"/>
      <c r="AT83" s="158"/>
      <c r="AU83" s="158"/>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2.7</v>
      </c>
      <c r="DX83" s="147">
        <v>-26</v>
      </c>
    </row>
    <row r="84" spans="1:128" s="72" customFormat="1">
      <c r="A84" s="254"/>
      <c r="B84" s="255"/>
      <c r="C84" s="256"/>
      <c r="D84" s="257"/>
      <c r="E84" s="258"/>
      <c r="F84" s="259"/>
      <c r="G84" s="266"/>
      <c r="H84" s="255"/>
      <c r="I84" s="255"/>
      <c r="J84" s="261"/>
      <c r="K84" s="255"/>
      <c r="L84" s="255"/>
      <c r="M84" s="255"/>
      <c r="N84" s="255"/>
      <c r="O84" s="262"/>
      <c r="P84" s="255"/>
      <c r="Q84" s="255"/>
      <c r="R84" s="255"/>
      <c r="S84" s="255"/>
      <c r="T84" s="255"/>
      <c r="U84" s="255"/>
      <c r="V84" s="255"/>
      <c r="W84" s="263"/>
      <c r="X84" s="264"/>
      <c r="Y84" s="258"/>
      <c r="Z84" s="259"/>
      <c r="AA84" s="265"/>
      <c r="AB84" s="265"/>
      <c r="AI84" s="708"/>
      <c r="AL84" s="131"/>
      <c r="AM84" s="131"/>
      <c r="AN84" s="131"/>
      <c r="AO84" s="131"/>
      <c r="AP84" s="158"/>
      <c r="AQ84" s="158"/>
      <c r="AR84" s="158"/>
      <c r="AS84" s="158"/>
      <c r="AT84" s="158"/>
      <c r="AU84" s="158"/>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2.8</v>
      </c>
      <c r="DX84" s="147">
        <v>-25.6</v>
      </c>
    </row>
    <row r="85" spans="1:128" s="72" customFormat="1">
      <c r="A85" s="254"/>
      <c r="B85" s="255"/>
      <c r="C85" s="256"/>
      <c r="D85" s="257"/>
      <c r="E85" s="258"/>
      <c r="F85" s="259"/>
      <c r="G85" s="260"/>
      <c r="H85" s="255"/>
      <c r="I85" s="255"/>
      <c r="J85" s="261"/>
      <c r="K85" s="255"/>
      <c r="L85" s="255"/>
      <c r="M85" s="255"/>
      <c r="N85" s="268"/>
      <c r="O85" s="262"/>
      <c r="P85" s="268"/>
      <c r="Q85" s="268"/>
      <c r="R85" s="268"/>
      <c r="S85" s="268"/>
      <c r="T85" s="268"/>
      <c r="U85" s="268"/>
      <c r="V85" s="268"/>
      <c r="W85" s="263"/>
      <c r="X85" s="269"/>
      <c r="Y85" s="258"/>
      <c r="Z85" s="259"/>
      <c r="AA85" s="265"/>
      <c r="AB85" s="265"/>
      <c r="AI85" s="708"/>
      <c r="AL85" s="131"/>
      <c r="AM85" s="131"/>
      <c r="AN85" s="131"/>
      <c r="AO85" s="131"/>
      <c r="AP85" s="158"/>
      <c r="AQ85" s="158"/>
      <c r="AR85" s="158"/>
      <c r="AS85" s="158"/>
      <c r="AT85" s="158"/>
      <c r="AU85" s="158"/>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2.8</v>
      </c>
      <c r="DX85" s="147">
        <v>-25.8</v>
      </c>
    </row>
    <row r="86" spans="1:128" s="72" customFormat="1">
      <c r="A86" s="254"/>
      <c r="B86" s="255"/>
      <c r="C86" s="256"/>
      <c r="D86" s="257"/>
      <c r="E86" s="258"/>
      <c r="F86" s="259"/>
      <c r="G86" s="260"/>
      <c r="H86" s="255"/>
      <c r="I86" s="255"/>
      <c r="J86" s="261"/>
      <c r="K86" s="255"/>
      <c r="L86" s="255"/>
      <c r="M86" s="255"/>
      <c r="N86" s="255"/>
      <c r="O86" s="262"/>
      <c r="P86" s="255"/>
      <c r="Q86" s="255"/>
      <c r="R86" s="255"/>
      <c r="S86" s="255"/>
      <c r="T86" s="255"/>
      <c r="U86" s="255"/>
      <c r="V86" s="255"/>
      <c r="W86" s="263"/>
      <c r="X86" s="270"/>
      <c r="Y86" s="258"/>
      <c r="Z86" s="259"/>
      <c r="AA86" s="265"/>
      <c r="AB86" s="265"/>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2.9</v>
      </c>
      <c r="DX86" s="147">
        <v>-25.4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v>
      </c>
      <c r="DX87" s="147">
        <v>-25</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v>
      </c>
      <c r="DX88" s="147">
        <v>-25.2</v>
      </c>
    </row>
    <row r="89" spans="1:128" s="72" customFormat="1">
      <c r="A89" s="271"/>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3.1</v>
      </c>
      <c r="DX89" s="147">
        <v>-24.8</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3.2</v>
      </c>
      <c r="DX90" s="147">
        <v>-24.4</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3.2</v>
      </c>
      <c r="DX91" s="147">
        <v>-24.6</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3.3</v>
      </c>
      <c r="DX92" s="147">
        <v>-24.2</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3.4</v>
      </c>
      <c r="DX93" s="147">
        <v>-24</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3.5</v>
      </c>
      <c r="DX94" s="147">
        <v>-23.8</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3.6</v>
      </c>
      <c r="DX95" s="147">
        <v>-23.4</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3.6</v>
      </c>
      <c r="DX96" s="147">
        <v>-23.6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3.7</v>
      </c>
      <c r="DX97" s="147">
        <v>-23.2</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3.8</v>
      </c>
      <c r="DX98" s="147">
        <v>-23</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3.9</v>
      </c>
      <c r="DX99" s="147">
        <v>-22.8</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v>
      </c>
      <c r="DX100" s="147">
        <v>-22.6</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4.0999999999999996</v>
      </c>
      <c r="DX101" s="147">
        <v>-22.4</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4.2</v>
      </c>
      <c r="DX102" s="147">
        <v>-22.2</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4.3</v>
      </c>
      <c r="DX103" s="147">
        <v>-22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4.4000000000000004</v>
      </c>
      <c r="DX104" s="147">
        <v>-21.8</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4.5</v>
      </c>
      <c r="DX105" s="147">
        <v>-21.6</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4.5999999999999996</v>
      </c>
      <c r="DX106" s="147">
        <v>-21.4</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4.7</v>
      </c>
      <c r="DX107" s="147">
        <v>-21.2</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4.8</v>
      </c>
      <c r="DX108" s="147">
        <v>-21</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4.9000000000000004</v>
      </c>
      <c r="DX109" s="147">
        <v>-20.8</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v>
      </c>
      <c r="DX110" s="147">
        <v>-20.6</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5.0999999999999996</v>
      </c>
      <c r="DX111" s="147">
        <v>-20.399999999999999</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5.3</v>
      </c>
      <c r="DX112" s="147">
        <v>-20.2</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5.4</v>
      </c>
      <c r="DX113" s="147">
        <v>-20</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5.5</v>
      </c>
      <c r="DX114" s="147">
        <v>-19.8</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5.6</v>
      </c>
      <c r="DX115" s="147">
        <v>-19.600000000000001</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5.8</v>
      </c>
      <c r="DX116" s="147">
        <v>-19.399999999999999</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5.9</v>
      </c>
      <c r="DX117" s="147">
        <v>-19.2</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v>
      </c>
      <c r="DX118" s="147">
        <v>-19</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6.2</v>
      </c>
      <c r="DX119" s="147">
        <v>-18.8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6.3</v>
      </c>
      <c r="DX120" s="147">
        <v>-18.600000000000001</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6.5</v>
      </c>
      <c r="DX121" s="147">
        <v>-18.399999999999999</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6.6</v>
      </c>
      <c r="DX122" s="147">
        <v>-18.2</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6.8</v>
      </c>
      <c r="DX123" s="147">
        <v>-18</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6.9</v>
      </c>
      <c r="DX124" s="147">
        <v>-17.8</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7.1</v>
      </c>
      <c r="DX125" s="147">
        <v>-17.600000000000001</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7.3</v>
      </c>
      <c r="DX126" s="147">
        <v>-17.399999999999999</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7.4</v>
      </c>
      <c r="DX127" s="147">
        <v>-17.2</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7.6</v>
      </c>
      <c r="DX128" s="147">
        <v>-17</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7.8</v>
      </c>
      <c r="DX129" s="147">
        <v>-16.8</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v>
      </c>
      <c r="DX130" s="147">
        <v>-16.600000000000001</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8.1999999999999993</v>
      </c>
      <c r="DX131" s="147">
        <v>-16.399999999999999</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8.3000000000000007</v>
      </c>
      <c r="DX132" s="147">
        <v>-16.2</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8.5</v>
      </c>
      <c r="DX133" s="147">
        <v>-16</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8.6999999999999993</v>
      </c>
      <c r="DX134" s="147">
        <v>-15.8</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8.9</v>
      </c>
      <c r="DX135" s="147">
        <v>-15.6</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9.1</v>
      </c>
      <c r="DX136" s="147">
        <v>-15.4</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9.4</v>
      </c>
      <c r="DX137" s="147">
        <v>-15.2</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9.6</v>
      </c>
      <c r="DX138" s="147">
        <v>-15</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9.8000000000000007</v>
      </c>
      <c r="DX139" s="147">
        <v>-14.8</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10</v>
      </c>
      <c r="DX140" s="147">
        <v>-14.6</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10.3</v>
      </c>
      <c r="DX141" s="147">
        <v>-14.4</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10.5</v>
      </c>
      <c r="DX142" s="147">
        <v>-14.2</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10.7</v>
      </c>
      <c r="DX143" s="147">
        <v>-14</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11</v>
      </c>
      <c r="DX144" s="147">
        <v>-13.8</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11.3</v>
      </c>
      <c r="DX145" s="147">
        <v>-13.6</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11.5</v>
      </c>
      <c r="DX146" s="147">
        <v>-13.4</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11.8</v>
      </c>
      <c r="DX147" s="147">
        <v>-13.2</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12.1</v>
      </c>
      <c r="DX148" s="147">
        <v>-13</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12.3</v>
      </c>
      <c r="DX149" s="147">
        <v>-12.8</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12.6</v>
      </c>
      <c r="DX150" s="147">
        <v>-12.6</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12.9</v>
      </c>
      <c r="DX151" s="147">
        <v>-12.4</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13.2</v>
      </c>
      <c r="DX152" s="147">
        <v>-12.2</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13.5</v>
      </c>
      <c r="DX153" s="147">
        <v>-12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13.8</v>
      </c>
      <c r="DX154" s="147">
        <v>-11.8</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14.2</v>
      </c>
      <c r="DX155" s="147">
        <v>-11.6</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14.5</v>
      </c>
      <c r="DX156" s="147">
        <v>-11.4</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14.8</v>
      </c>
      <c r="DX157" s="147">
        <v>-11.2</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15.2</v>
      </c>
      <c r="DX158" s="147">
        <v>-11</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15.5</v>
      </c>
      <c r="DX159" s="147">
        <v>-10.8</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15.9</v>
      </c>
      <c r="DX160" s="147">
        <v>-10.6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16.3</v>
      </c>
      <c r="DX161" s="147">
        <v>-10.4</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16.600000000000001</v>
      </c>
      <c r="DX162" s="147">
        <v>-10.199999999999999</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17</v>
      </c>
      <c r="DX163" s="147">
        <v>-10</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17.399999999999999</v>
      </c>
      <c r="DX164" s="147">
        <v>-9.8000000000000096</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17.8</v>
      </c>
      <c r="DX165" s="147">
        <v>-9.6000000000000103</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18.3</v>
      </c>
      <c r="DX166" s="147">
        <v>-9.4</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18.7</v>
      </c>
      <c r="DX167" s="147">
        <v>-9.1999999999999993</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19.100000000000001</v>
      </c>
      <c r="DX168" s="147">
        <v>-9</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19.600000000000001</v>
      </c>
      <c r="DX169" s="147">
        <v>-8.8000000000000007</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20</v>
      </c>
      <c r="DX170" s="147">
        <v>-8.6</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20.5</v>
      </c>
      <c r="DX171" s="147">
        <v>-8.4</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21</v>
      </c>
      <c r="DX172" s="147">
        <v>-8.1999999999999993</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21.4</v>
      </c>
      <c r="DX173" s="147">
        <v>-8</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21.9</v>
      </c>
      <c r="DX174" s="147">
        <v>-7.8</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22.5</v>
      </c>
      <c r="DX175" s="147">
        <v>-7.6</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23</v>
      </c>
      <c r="DX176" s="147">
        <v>-7.4</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23.5</v>
      </c>
      <c r="DX177" s="147">
        <v>-7.2</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24.1</v>
      </c>
      <c r="DX178" s="147">
        <v>-7</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24.6</v>
      </c>
      <c r="DX179" s="147">
        <v>-6.8</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25.21</v>
      </c>
      <c r="DX180" s="147">
        <v>-6.6</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25.8</v>
      </c>
      <c r="DX181" s="147">
        <v>-6.4</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26.4</v>
      </c>
      <c r="DX182" s="147">
        <v>-6.2</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27</v>
      </c>
      <c r="DX183" s="147">
        <v>-6</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27.6</v>
      </c>
      <c r="DX184" s="147">
        <v>-5.8</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28.3</v>
      </c>
      <c r="DX185" s="147">
        <v>-5.6</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28.9</v>
      </c>
      <c r="DX186" s="147">
        <v>-5.4</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29.6</v>
      </c>
      <c r="DX187" s="147">
        <v>-5.2</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30.3</v>
      </c>
      <c r="DX188" s="147">
        <v>-5</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31</v>
      </c>
      <c r="DX189" s="147">
        <v>-4.8</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31.7</v>
      </c>
      <c r="DX190" s="147">
        <v>-4.5999999999999996</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32.5</v>
      </c>
      <c r="DX191" s="147">
        <v>-4.4000000000000004</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33.200000000000003</v>
      </c>
      <c r="DX192" s="147">
        <v>-4.2</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34</v>
      </c>
      <c r="DX193" s="147">
        <v>-4</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34.799999999999997</v>
      </c>
      <c r="DX194" s="147">
        <v>-3.8</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35.6</v>
      </c>
      <c r="DX195" s="147">
        <v>-3.6</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36.4</v>
      </c>
      <c r="DX196" s="147">
        <v>-3.4</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37.299999999999997</v>
      </c>
      <c r="DX197" s="147">
        <v>-3.2</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38.1</v>
      </c>
      <c r="DX198" s="147">
        <v>-3</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39</v>
      </c>
      <c r="DX199" s="147">
        <v>-2.8</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39.9</v>
      </c>
      <c r="DX200" s="147">
        <v>-2.6</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40.9</v>
      </c>
      <c r="DX201" s="147">
        <v>-2.4</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BC202" s="77"/>
      <c r="BD202" s="77"/>
      <c r="BE202" s="194"/>
      <c r="BF202" s="194"/>
      <c r="BG202" s="194"/>
      <c r="BH202" s="194"/>
      <c r="BQ202" s="77"/>
      <c r="BX202" s="77"/>
      <c r="CE202" s="708"/>
      <c r="CL202" s="708"/>
      <c r="CS202" s="708"/>
      <c r="CZ202" s="708"/>
      <c r="DG202" s="708"/>
      <c r="DN202" s="708"/>
      <c r="DO202" s="608"/>
      <c r="DP202" s="612"/>
      <c r="DQ202" s="612"/>
      <c r="DR202" s="612"/>
      <c r="DS202" s="612"/>
      <c r="DT202" s="612"/>
      <c r="DU202" s="612"/>
      <c r="DV202" s="612"/>
      <c r="DW202" s="607">
        <v>41.8</v>
      </c>
      <c r="DX202" s="147">
        <v>-2.2000000000000002</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BC203" s="77"/>
      <c r="BD203" s="77"/>
      <c r="BE203" s="194"/>
      <c r="BF203" s="194"/>
      <c r="BG203" s="194"/>
      <c r="BH203" s="194"/>
      <c r="BQ203" s="77"/>
      <c r="BX203" s="77"/>
      <c r="CE203" s="708"/>
      <c r="CL203" s="708"/>
      <c r="CS203" s="708"/>
      <c r="CZ203" s="708"/>
      <c r="DG203" s="708"/>
      <c r="DN203" s="708"/>
      <c r="DO203" s="608"/>
      <c r="DP203" s="612"/>
      <c r="DQ203" s="612"/>
      <c r="DR203" s="612"/>
      <c r="DS203" s="612"/>
      <c r="DT203" s="612"/>
      <c r="DU203" s="612"/>
      <c r="DV203" s="612"/>
      <c r="DW203" s="607">
        <v>42.8</v>
      </c>
      <c r="DX203" s="147">
        <v>-2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BC204" s="77"/>
      <c r="BD204" s="77"/>
      <c r="BE204" s="194"/>
      <c r="BF204" s="194"/>
      <c r="BG204" s="194"/>
      <c r="BH204" s="194"/>
      <c r="BQ204" s="77"/>
      <c r="BX204" s="77"/>
      <c r="CE204" s="708"/>
      <c r="CL204" s="708"/>
      <c r="CS204" s="708"/>
      <c r="CZ204" s="708"/>
      <c r="DG204" s="708"/>
      <c r="DN204" s="708"/>
      <c r="DO204" s="608"/>
      <c r="DP204" s="612"/>
      <c r="DQ204" s="612"/>
      <c r="DR204" s="612"/>
      <c r="DS204" s="612"/>
      <c r="DT204" s="612"/>
      <c r="DU204" s="612"/>
      <c r="DV204" s="612"/>
      <c r="DW204" s="607">
        <v>43.8</v>
      </c>
      <c r="DX204" s="147">
        <v>-1.8</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BC205" s="77"/>
      <c r="BD205" s="77"/>
      <c r="BE205" s="194"/>
      <c r="BF205" s="194"/>
      <c r="BG205" s="194"/>
      <c r="BH205" s="194"/>
      <c r="BQ205" s="77"/>
      <c r="BX205" s="77"/>
      <c r="CE205" s="708"/>
      <c r="CL205" s="708"/>
      <c r="CS205" s="708"/>
      <c r="CZ205" s="708"/>
      <c r="DG205" s="708"/>
      <c r="DN205" s="708"/>
      <c r="DO205" s="608"/>
      <c r="DP205" s="612"/>
      <c r="DQ205" s="612"/>
      <c r="DR205" s="612"/>
      <c r="DS205" s="612"/>
      <c r="DT205" s="612"/>
      <c r="DU205" s="612"/>
      <c r="DV205" s="612"/>
      <c r="DW205" s="607">
        <v>44.8</v>
      </c>
      <c r="DX205" s="147">
        <v>-1.6</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BC206" s="77"/>
      <c r="BD206" s="77"/>
      <c r="BE206" s="194"/>
      <c r="BF206" s="194"/>
      <c r="BG206" s="194"/>
      <c r="BH206" s="194"/>
      <c r="BQ206" s="77"/>
      <c r="BX206" s="77"/>
      <c r="CE206" s="708"/>
      <c r="CL206" s="708"/>
      <c r="CS206" s="708"/>
      <c r="CZ206" s="708"/>
      <c r="DG206" s="708"/>
      <c r="DN206" s="708"/>
      <c r="DO206" s="608"/>
      <c r="DP206" s="612"/>
      <c r="DQ206" s="612"/>
      <c r="DR206" s="612"/>
      <c r="DS206" s="612"/>
      <c r="DT206" s="612"/>
      <c r="DU206" s="612"/>
      <c r="DV206" s="612"/>
      <c r="DW206" s="607">
        <v>45.8</v>
      </c>
      <c r="DX206" s="147">
        <v>-1.4</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BC207" s="77"/>
      <c r="BD207" s="77"/>
      <c r="BE207" s="194"/>
      <c r="BF207" s="194"/>
      <c r="BG207" s="194"/>
      <c r="BH207" s="194"/>
      <c r="BQ207" s="77"/>
      <c r="BX207" s="77"/>
      <c r="CE207" s="708"/>
      <c r="CL207" s="708"/>
      <c r="CS207" s="708"/>
      <c r="CZ207" s="708"/>
      <c r="DG207" s="708"/>
      <c r="DN207" s="708"/>
      <c r="DO207" s="608"/>
      <c r="DP207" s="612"/>
      <c r="DQ207" s="612"/>
      <c r="DR207" s="612"/>
      <c r="DS207" s="612"/>
      <c r="DT207" s="612"/>
      <c r="DU207" s="612"/>
      <c r="DV207" s="612"/>
      <c r="DW207" s="607">
        <v>46.9</v>
      </c>
      <c r="DX207" s="147">
        <v>-1.2</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BC208" s="77"/>
      <c r="BD208" s="77"/>
      <c r="BE208" s="194"/>
      <c r="BF208" s="194"/>
      <c r="BG208" s="194"/>
      <c r="BH208" s="194"/>
      <c r="BQ208" s="77"/>
      <c r="BX208" s="77"/>
      <c r="CE208" s="708"/>
      <c r="CL208" s="708"/>
      <c r="CS208" s="708"/>
      <c r="CZ208" s="708"/>
      <c r="DG208" s="708"/>
      <c r="DN208" s="708"/>
      <c r="DO208" s="608"/>
      <c r="DP208" s="612"/>
      <c r="DQ208" s="612"/>
      <c r="DR208" s="612"/>
      <c r="DS208" s="612"/>
      <c r="DT208" s="612"/>
      <c r="DU208" s="612"/>
      <c r="DV208" s="612"/>
      <c r="DW208" s="607">
        <v>48</v>
      </c>
      <c r="DX208" s="147">
        <v>-1</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BC209" s="77"/>
      <c r="BD209" s="77"/>
      <c r="BE209" s="194"/>
      <c r="BF209" s="194"/>
      <c r="BG209" s="194"/>
      <c r="BH209" s="194"/>
      <c r="BQ209" s="77"/>
      <c r="BX209" s="77"/>
      <c r="CE209" s="708"/>
      <c r="CL209" s="708"/>
      <c r="CS209" s="708"/>
      <c r="CZ209" s="708"/>
      <c r="DG209" s="708"/>
      <c r="DN209" s="708"/>
      <c r="DO209" s="608"/>
      <c r="DP209" s="612"/>
      <c r="DQ209" s="612"/>
      <c r="DR209" s="612"/>
      <c r="DS209" s="612"/>
      <c r="DT209" s="612"/>
      <c r="DU209" s="612"/>
      <c r="DV209" s="612"/>
      <c r="DW209" s="607">
        <v>49.1</v>
      </c>
      <c r="DX209" s="147">
        <v>-0.8</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BC210" s="77"/>
      <c r="BD210" s="77"/>
      <c r="BE210" s="194"/>
      <c r="BF210" s="194"/>
      <c r="BG210" s="194"/>
      <c r="BH210" s="194"/>
      <c r="BQ210" s="77"/>
      <c r="BX210" s="77"/>
      <c r="CE210" s="708"/>
      <c r="CL210" s="708"/>
      <c r="CS210" s="708"/>
      <c r="CZ210" s="708"/>
      <c r="DG210" s="708"/>
      <c r="DN210" s="708"/>
      <c r="DO210" s="608"/>
      <c r="DP210" s="612"/>
      <c r="DQ210" s="612"/>
      <c r="DR210" s="612"/>
      <c r="DS210" s="612"/>
      <c r="DT210" s="612"/>
      <c r="DU210" s="612"/>
      <c r="DV210" s="612"/>
      <c r="DW210" s="607">
        <v>50.3</v>
      </c>
      <c r="DX210" s="147">
        <v>-0.6</v>
      </c>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BC211" s="77"/>
      <c r="BD211" s="77"/>
      <c r="BE211" s="194"/>
      <c r="BF211" s="194"/>
      <c r="BG211" s="194"/>
      <c r="BH211" s="194"/>
      <c r="BQ211" s="77"/>
      <c r="BX211" s="77"/>
      <c r="CE211" s="708"/>
      <c r="CL211" s="708"/>
      <c r="CS211" s="708"/>
      <c r="CZ211" s="708"/>
      <c r="DG211" s="708"/>
      <c r="DN211" s="708"/>
      <c r="DO211" s="608"/>
      <c r="DP211" s="612"/>
      <c r="DQ211" s="612"/>
      <c r="DR211" s="612"/>
      <c r="DS211" s="612"/>
      <c r="DT211" s="612"/>
      <c r="DU211" s="612"/>
      <c r="DV211" s="612"/>
      <c r="DW211" s="607">
        <v>51.4</v>
      </c>
      <c r="DX211" s="147">
        <v>-0.4</v>
      </c>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BC212" s="77"/>
      <c r="BD212" s="77"/>
      <c r="BE212" s="194"/>
      <c r="BF212" s="194"/>
      <c r="BG212" s="194"/>
      <c r="BH212" s="194"/>
      <c r="BQ212" s="77"/>
      <c r="BX212" s="77"/>
      <c r="CE212" s="708"/>
      <c r="CL212" s="708"/>
      <c r="CS212" s="708"/>
      <c r="CZ212" s="708"/>
      <c r="DG212" s="708"/>
      <c r="DN212" s="708"/>
      <c r="DO212" s="608"/>
      <c r="DP212" s="612"/>
      <c r="DQ212" s="612"/>
      <c r="DR212" s="612"/>
      <c r="DS212" s="612"/>
      <c r="DT212" s="612"/>
      <c r="DU212" s="612"/>
      <c r="DV212" s="612"/>
      <c r="DW212" s="607">
        <v>52.6</v>
      </c>
      <c r="DX212" s="147">
        <v>-0.2</v>
      </c>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c r="DO213" s="608"/>
      <c r="DP213" s="612"/>
      <c r="DQ213" s="612"/>
      <c r="DR213" s="612"/>
      <c r="DS213" s="612"/>
      <c r="DT213" s="612"/>
      <c r="DU213" s="612"/>
      <c r="DV213" s="612"/>
      <c r="DW213" s="607">
        <v>53.9</v>
      </c>
      <c r="DX213" s="147" t="s">
        <v>9</v>
      </c>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708"/>
      <c r="CL249" s="708"/>
      <c r="CS249" s="708"/>
      <c r="CZ249" s="708"/>
      <c r="DG249" s="708"/>
      <c r="DN249" s="708"/>
    </row>
    <row r="250" spans="1:118" s="72" customFormat="1">
      <c r="A250" s="254"/>
      <c r="B250" s="255"/>
      <c r="C250" s="256"/>
      <c r="D250" s="257"/>
      <c r="E250" s="258"/>
      <c r="F250" s="259"/>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708"/>
      <c r="CL250" s="708"/>
      <c r="CS250" s="708"/>
      <c r="CZ250" s="708"/>
      <c r="DG250" s="708"/>
      <c r="DN250" s="708"/>
    </row>
    <row r="251" spans="1:118" s="72" customFormat="1">
      <c r="A251" s="254"/>
      <c r="B251" s="255"/>
      <c r="C251" s="256"/>
      <c r="D251" s="257"/>
      <c r="E251" s="258"/>
      <c r="F251" s="259"/>
      <c r="G251" s="255"/>
      <c r="H251" s="255"/>
      <c r="I251" s="255"/>
      <c r="J251" s="255"/>
      <c r="K251" s="255"/>
      <c r="L251" s="255"/>
      <c r="M251" s="255"/>
      <c r="N251" s="255"/>
      <c r="O251" s="255"/>
      <c r="P251" s="255"/>
      <c r="Q251" s="255"/>
      <c r="R251" s="255"/>
      <c r="S251" s="255"/>
      <c r="T251" s="255"/>
      <c r="U251" s="255"/>
      <c r="V251" s="255"/>
      <c r="W251" s="263"/>
      <c r="X251" s="255"/>
      <c r="Y251" s="256"/>
      <c r="Z251" s="256"/>
      <c r="AA251" s="256"/>
      <c r="AB251" s="256"/>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708"/>
      <c r="CL251" s="708"/>
      <c r="CS251" s="708"/>
      <c r="CZ251" s="708"/>
      <c r="DG251" s="708"/>
      <c r="DN251" s="708"/>
    </row>
    <row r="252" spans="1:118" s="72" customFormat="1">
      <c r="A252" s="254"/>
      <c r="B252" s="255"/>
      <c r="C252" s="256"/>
      <c r="D252" s="257"/>
      <c r="E252" s="258"/>
      <c r="F252" s="259"/>
      <c r="G252" s="255"/>
      <c r="H252" s="255"/>
      <c r="I252" s="255"/>
      <c r="J252" s="255"/>
      <c r="K252" s="255"/>
      <c r="L252" s="255"/>
      <c r="M252" s="255"/>
      <c r="N252" s="255"/>
      <c r="O252" s="255"/>
      <c r="P252" s="255"/>
      <c r="Q252" s="255"/>
      <c r="R252" s="255"/>
      <c r="S252" s="255"/>
      <c r="T252" s="255"/>
      <c r="U252" s="255"/>
      <c r="V252" s="255"/>
      <c r="W252" s="263"/>
      <c r="X252" s="255"/>
      <c r="Y252" s="256"/>
      <c r="Z252" s="256"/>
      <c r="AA252" s="256"/>
      <c r="AB252" s="256"/>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708"/>
      <c r="CL252" s="708"/>
      <c r="CS252" s="708"/>
      <c r="CZ252" s="708"/>
      <c r="DG252" s="708"/>
      <c r="DN252" s="708"/>
    </row>
    <row r="253" spans="1:118" s="72" customFormat="1">
      <c r="A253" s="254"/>
      <c r="B253" s="255"/>
      <c r="C253" s="256"/>
      <c r="D253" s="256"/>
      <c r="E253" s="256"/>
      <c r="F253" s="256"/>
      <c r="G253" s="255"/>
      <c r="H253" s="255"/>
      <c r="I253" s="255"/>
      <c r="J253" s="255"/>
      <c r="K253" s="255"/>
      <c r="L253" s="255"/>
      <c r="M253" s="255"/>
      <c r="N253" s="255"/>
      <c r="O253" s="255"/>
      <c r="P253" s="255"/>
      <c r="Q253" s="255"/>
      <c r="R253" s="255"/>
      <c r="S253" s="255"/>
      <c r="T253" s="255"/>
      <c r="U253" s="255"/>
      <c r="V253" s="255"/>
      <c r="W253" s="263"/>
      <c r="X253" s="255"/>
      <c r="Y253" s="256"/>
      <c r="Z253" s="256"/>
      <c r="AA253" s="256"/>
      <c r="AB253" s="256"/>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708"/>
      <c r="CL253" s="708"/>
      <c r="CS253" s="708"/>
      <c r="CZ253" s="708"/>
      <c r="DG253" s="708"/>
      <c r="DN253" s="708"/>
    </row>
    <row r="254" spans="1:118" s="72" customFormat="1">
      <c r="A254" s="254"/>
      <c r="B254" s="255"/>
      <c r="C254" s="256"/>
      <c r="D254" s="256"/>
      <c r="E254" s="256"/>
      <c r="F254" s="256"/>
      <c r="G254" s="255"/>
      <c r="H254" s="255"/>
      <c r="I254" s="255"/>
      <c r="J254" s="255"/>
      <c r="K254" s="255"/>
      <c r="L254" s="255"/>
      <c r="M254" s="255"/>
      <c r="N254" s="255"/>
      <c r="O254" s="255"/>
      <c r="P254" s="255"/>
      <c r="Q254" s="255"/>
      <c r="R254" s="255"/>
      <c r="S254" s="255"/>
      <c r="T254" s="255"/>
      <c r="U254" s="255"/>
      <c r="V254" s="255"/>
      <c r="W254" s="263"/>
      <c r="X254" s="255"/>
      <c r="Y254" s="256"/>
      <c r="Z254" s="256"/>
      <c r="AA254" s="256"/>
      <c r="AB254" s="256"/>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708"/>
      <c r="CL254" s="708"/>
      <c r="CS254" s="708"/>
      <c r="CZ254" s="708"/>
      <c r="DG254" s="708"/>
      <c r="DN254" s="708"/>
    </row>
    <row r="255" spans="1:118" s="72" customFormat="1">
      <c r="A255" s="254"/>
      <c r="B255" s="255"/>
      <c r="C255" s="256"/>
      <c r="D255" s="256"/>
      <c r="E255" s="256"/>
      <c r="F255" s="256"/>
      <c r="G255" s="255"/>
      <c r="H255" s="255"/>
      <c r="I255" s="255"/>
      <c r="J255" s="255"/>
      <c r="K255" s="255"/>
      <c r="L255" s="255"/>
      <c r="M255" s="255"/>
      <c r="N255" s="255"/>
      <c r="O255" s="255"/>
      <c r="P255" s="255"/>
      <c r="Q255" s="255"/>
      <c r="R255" s="255"/>
      <c r="S255" s="255"/>
      <c r="T255" s="255"/>
      <c r="U255" s="255"/>
      <c r="V255" s="255"/>
      <c r="W255" s="263"/>
      <c r="X255" s="255"/>
      <c r="Y255" s="256"/>
      <c r="Z255" s="256"/>
      <c r="AA255" s="256"/>
      <c r="AB255" s="256"/>
      <c r="AI255" s="708"/>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708"/>
      <c r="CL255" s="708"/>
      <c r="CS255" s="708"/>
      <c r="CZ255" s="708"/>
      <c r="DG255" s="708"/>
      <c r="DN255" s="708"/>
    </row>
    <row r="256" spans="1:118" s="72" customFormat="1">
      <c r="A256" s="254"/>
      <c r="B256" s="255"/>
      <c r="C256" s="256"/>
      <c r="D256" s="256"/>
      <c r="E256" s="256"/>
      <c r="F256" s="256"/>
      <c r="G256" s="255"/>
      <c r="H256" s="255"/>
      <c r="I256" s="255"/>
      <c r="J256" s="255"/>
      <c r="K256" s="255"/>
      <c r="L256" s="255"/>
      <c r="M256" s="255"/>
      <c r="N256" s="255"/>
      <c r="O256" s="255"/>
      <c r="P256" s="255"/>
      <c r="Q256" s="255"/>
      <c r="R256" s="255"/>
      <c r="S256" s="255"/>
      <c r="T256" s="255"/>
      <c r="U256" s="255"/>
      <c r="V256" s="255"/>
      <c r="W256" s="263"/>
      <c r="X256" s="255"/>
      <c r="Y256" s="256"/>
      <c r="Z256" s="256"/>
      <c r="AA256" s="256"/>
      <c r="AB256" s="256"/>
      <c r="AI256" s="708"/>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708"/>
      <c r="CL256" s="708"/>
      <c r="CS256" s="708"/>
      <c r="CZ256" s="708"/>
      <c r="DG256" s="708"/>
      <c r="DN256" s="708"/>
    </row>
    <row r="257" spans="3:118" s="72" customFormat="1">
      <c r="C257" s="131"/>
      <c r="D257" s="131"/>
      <c r="E257" s="131"/>
      <c r="F257" s="131"/>
      <c r="W257" s="160"/>
      <c r="Y257" s="131"/>
      <c r="Z257" s="131"/>
      <c r="AA257" s="131"/>
      <c r="AB257" s="131"/>
      <c r="AI257" s="708"/>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708"/>
      <c r="CL257" s="708"/>
      <c r="CS257" s="708"/>
      <c r="CZ257" s="708"/>
      <c r="DG257" s="708"/>
      <c r="DN257" s="708"/>
    </row>
  </sheetData>
  <mergeCells count="20">
    <mergeCell ref="AC66:AH66"/>
    <mergeCell ref="J5:K5"/>
    <mergeCell ref="L5:M5"/>
    <mergeCell ref="O5:Q5"/>
    <mergeCell ref="Z5:Z6"/>
    <mergeCell ref="AA5:AA6"/>
    <mergeCell ref="AB5:AB6"/>
    <mergeCell ref="Y5:Y6"/>
    <mergeCell ref="A1:A2"/>
    <mergeCell ref="J1:K1"/>
    <mergeCell ref="L1:M1"/>
    <mergeCell ref="M3:X3"/>
    <mergeCell ref="B5:B6"/>
    <mergeCell ref="C5:C6"/>
    <mergeCell ref="D5:D6"/>
    <mergeCell ref="E5:E6"/>
    <mergeCell ref="F5:F6"/>
    <mergeCell ref="G5:G6"/>
    <mergeCell ref="H5:H6"/>
    <mergeCell ref="I5:I6"/>
  </mergeCells>
  <conditionalFormatting sqref="L2">
    <cfRule type="expression" dxfId="1702" priority="1207">
      <formula>$L$2=32</formula>
    </cfRule>
  </conditionalFormatting>
  <conditionalFormatting sqref="AC1:AC3 AC67:AC1048576">
    <cfRule type="expression" dxfId="1701" priority="2557">
      <formula>$AM$1&lt;5</formula>
    </cfRule>
    <cfRule type="expression" dxfId="1700" priority="2556">
      <formula>$AM$1&gt;4</formula>
    </cfRule>
  </conditionalFormatting>
  <conditionalFormatting sqref="AC4">
    <cfRule type="expression" dxfId="1699" priority="1195">
      <formula>$AM$1=16</formula>
    </cfRule>
    <cfRule type="expression" dxfId="1698" priority="1204">
      <formula>$AM$1=7</formula>
    </cfRule>
    <cfRule type="expression" dxfId="1697" priority="1203">
      <formula>$AM$1&lt;3</formula>
    </cfRule>
  </conditionalFormatting>
  <conditionalFormatting sqref="AC8:AC9">
    <cfRule type="expression" dxfId="1696" priority="422">
      <formula>$AM$1=6</formula>
    </cfRule>
    <cfRule type="expression" dxfId="1695" priority="423">
      <formula>$AM$1=5</formula>
    </cfRule>
    <cfRule type="expression" dxfId="1694" priority="421">
      <formula>$AM$1=7</formula>
    </cfRule>
  </conditionalFormatting>
  <conditionalFormatting sqref="AC14:AC15">
    <cfRule type="expression" dxfId="1693" priority="135">
      <formula>$AM$1=5</formula>
    </cfRule>
    <cfRule type="expression" dxfId="1692" priority="134">
      <formula>$AM$1=6</formula>
    </cfRule>
    <cfRule type="expression" dxfId="1691" priority="133">
      <formula>$AM$1=7</formula>
    </cfRule>
  </conditionalFormatting>
  <conditionalFormatting sqref="AC19">
    <cfRule type="expression" dxfId="1690" priority="372">
      <formula>$AM$1=5</formula>
    </cfRule>
    <cfRule type="expression" dxfId="1689" priority="370">
      <formula>$AM$1=7</formula>
    </cfRule>
    <cfRule type="expression" dxfId="1688" priority="371">
      <formula>$AM$1=6</formula>
    </cfRule>
  </conditionalFormatting>
  <conditionalFormatting sqref="AC21">
    <cfRule type="expression" dxfId="1687" priority="353">
      <formula>$AM$1=7</formula>
    </cfRule>
    <cfRule type="expression" dxfId="1686" priority="354">
      <formula>$AM$1=6</formula>
    </cfRule>
    <cfRule type="expression" dxfId="1685" priority="355">
      <formula>$AM$1=5</formula>
    </cfRule>
  </conditionalFormatting>
  <conditionalFormatting sqref="AC22:AC23">
    <cfRule type="expression" dxfId="1684" priority="2500">
      <formula>$AK$1&gt;4</formula>
    </cfRule>
  </conditionalFormatting>
  <conditionalFormatting sqref="AC26">
    <cfRule type="expression" dxfId="1683" priority="336">
      <formula>$AM$1=7</formula>
    </cfRule>
    <cfRule type="expression" dxfId="1682" priority="338">
      <formula>$AM$1=5</formula>
    </cfRule>
    <cfRule type="expression" dxfId="1681" priority="337">
      <formula>$AM$1=6</formula>
    </cfRule>
  </conditionalFormatting>
  <conditionalFormatting sqref="AC28">
    <cfRule type="expression" dxfId="1680" priority="118">
      <formula>$AM$1=6</formula>
    </cfRule>
    <cfRule type="expression" dxfId="1679" priority="119">
      <formula>$AM$1=5</formula>
    </cfRule>
    <cfRule type="expression" dxfId="1678" priority="117">
      <formula>$AM$1=7</formula>
    </cfRule>
  </conditionalFormatting>
  <conditionalFormatting sqref="AC29:AC30">
    <cfRule type="expression" dxfId="1677" priority="2359">
      <formula>$AK$1&gt;4</formula>
    </cfRule>
  </conditionalFormatting>
  <conditionalFormatting sqref="AC33">
    <cfRule type="expression" dxfId="1676" priority="303">
      <formula>$AM$1=6</formula>
    </cfRule>
    <cfRule type="expression" dxfId="1675" priority="304">
      <formula>$AM$1=5</formula>
    </cfRule>
    <cfRule type="expression" dxfId="1674" priority="302">
      <formula>$AM$1=7</formula>
    </cfRule>
  </conditionalFormatting>
  <conditionalFormatting sqref="AC35">
    <cfRule type="expression" dxfId="1673" priority="103">
      <formula>$AM$1=5</formula>
    </cfRule>
    <cfRule type="expression" dxfId="1672" priority="101">
      <formula>$AM$1=7</formula>
    </cfRule>
    <cfRule type="expression" dxfId="1671" priority="102">
      <formula>$AM$1=6</formula>
    </cfRule>
  </conditionalFormatting>
  <conditionalFormatting sqref="AC36:AC39">
    <cfRule type="expression" dxfId="1670" priority="2490">
      <formula>$AK$1&gt;4</formula>
    </cfRule>
  </conditionalFormatting>
  <conditionalFormatting sqref="AC40">
    <cfRule type="expression" dxfId="1669" priority="270">
      <formula>$AM$1=5</formula>
    </cfRule>
    <cfRule type="expression" dxfId="1668" priority="269">
      <formula>$AM$1=6</formula>
    </cfRule>
    <cfRule type="expression" dxfId="1667" priority="268">
      <formula>$AM$1=7</formula>
    </cfRule>
  </conditionalFormatting>
  <conditionalFormatting sqref="AC42">
    <cfRule type="expression" dxfId="1666" priority="87">
      <formula>$AM$1=5</formula>
    </cfRule>
    <cfRule type="expression" dxfId="1665" priority="85">
      <formula>$AM$1=7</formula>
    </cfRule>
    <cfRule type="expression" dxfId="1664" priority="86">
      <formula>$AM$1=6</formula>
    </cfRule>
  </conditionalFormatting>
  <conditionalFormatting sqref="AC43:AC46">
    <cfRule type="expression" dxfId="1663" priority="2480">
      <formula>$AK$1&gt;4</formula>
    </cfRule>
  </conditionalFormatting>
  <conditionalFormatting sqref="AC47">
    <cfRule type="expression" dxfId="1662" priority="26">
      <formula>$AM$1=5</formula>
    </cfRule>
    <cfRule type="expression" dxfId="1661" priority="25">
      <formula>$AM$1=6</formula>
    </cfRule>
    <cfRule type="expression" dxfId="1660" priority="24">
      <formula>$AM$1=7</formula>
    </cfRule>
  </conditionalFormatting>
  <conditionalFormatting sqref="AC48">
    <cfRule type="expression" dxfId="1659" priority="38">
      <formula>$AK$1&gt;4</formula>
    </cfRule>
  </conditionalFormatting>
  <conditionalFormatting sqref="AC50">
    <cfRule type="expression" dxfId="1658" priority="6">
      <formula>$AM$1=6</formula>
    </cfRule>
    <cfRule type="expression" dxfId="1657" priority="5">
      <formula>$AM$1=7</formula>
    </cfRule>
    <cfRule type="expression" dxfId="1656" priority="7">
      <formula>$AM$1=5</formula>
    </cfRule>
  </conditionalFormatting>
  <conditionalFormatting sqref="AC51">
    <cfRule type="expression" dxfId="1655" priority="18">
      <formula>$AK$1&gt;4</formula>
    </cfRule>
  </conditionalFormatting>
  <conditionalFormatting sqref="AC53">
    <cfRule type="expression" dxfId="1654" priority="234">
      <formula>$AM$1=7</formula>
    </cfRule>
    <cfRule type="expression" dxfId="1653" priority="235">
      <formula>$AM$1=6</formula>
    </cfRule>
    <cfRule type="expression" dxfId="1652" priority="236">
      <formula>$AM$1=5</formula>
    </cfRule>
  </conditionalFormatting>
  <conditionalFormatting sqref="AC54">
    <cfRule type="expression" dxfId="1651" priority="2531">
      <formula>$AK$1&gt;4</formula>
    </cfRule>
  </conditionalFormatting>
  <conditionalFormatting sqref="AC56">
    <cfRule type="expression" dxfId="1650" priority="217">
      <formula>$AM$1=7</formula>
    </cfRule>
    <cfRule type="expression" dxfId="1649" priority="219">
      <formula>$AM$1=5</formula>
    </cfRule>
    <cfRule type="expression" dxfId="1648" priority="218">
      <formula>$AM$1=6</formula>
    </cfRule>
  </conditionalFormatting>
  <conditionalFormatting sqref="AC57">
    <cfRule type="expression" dxfId="1647" priority="2526">
      <formula>$AK$1&gt;4</formula>
    </cfRule>
  </conditionalFormatting>
  <conditionalFormatting sqref="AC59">
    <cfRule type="expression" dxfId="1646" priority="202">
      <formula>$AM$1=5</formula>
    </cfRule>
    <cfRule type="expression" dxfId="1645" priority="201">
      <formula>$AM$1=6</formula>
    </cfRule>
    <cfRule type="expression" dxfId="1644" priority="200">
      <formula>$AM$1=7</formula>
    </cfRule>
  </conditionalFormatting>
  <conditionalFormatting sqref="AC60">
    <cfRule type="expression" dxfId="1643" priority="2521">
      <formula>$AK$1&gt;4</formula>
    </cfRule>
  </conditionalFormatting>
  <conditionalFormatting sqref="AC62">
    <cfRule type="expression" dxfId="1642" priority="184">
      <formula>$AM$1=6</formula>
    </cfRule>
    <cfRule type="expression" dxfId="1641" priority="183">
      <formula>$AM$1=7</formula>
    </cfRule>
    <cfRule type="expression" dxfId="1640" priority="185">
      <formula>$AM$1=5</formula>
    </cfRule>
  </conditionalFormatting>
  <conditionalFormatting sqref="AC63">
    <cfRule type="expression" dxfId="1639" priority="2516">
      <formula>$AK$1&gt;4</formula>
    </cfRule>
  </conditionalFormatting>
  <conditionalFormatting sqref="AC5:AD6">
    <cfRule type="expression" dxfId="1638" priority="472">
      <formula>$AM$1&lt;5</formula>
    </cfRule>
  </conditionalFormatting>
  <conditionalFormatting sqref="AC8:AD9">
    <cfRule type="expression" dxfId="1637" priority="431">
      <formula>$AM$1&lt;5</formula>
    </cfRule>
    <cfRule type="expression" dxfId="1636" priority="420">
      <formula>$AM$1=17</formula>
    </cfRule>
  </conditionalFormatting>
  <conditionalFormatting sqref="AC14:AD15">
    <cfRule type="expression" dxfId="1635" priority="143">
      <formula>$AM$1&lt;5</formula>
    </cfRule>
    <cfRule type="expression" dxfId="1634" priority="132">
      <formula>$AM$1=17</formula>
    </cfRule>
  </conditionalFormatting>
  <conditionalFormatting sqref="AC19:AD19">
    <cfRule type="expression" dxfId="1633" priority="369">
      <formula>$AM$1=17</formula>
    </cfRule>
    <cfRule type="expression" dxfId="1632" priority="380">
      <formula>$AM$1&lt;5</formula>
    </cfRule>
  </conditionalFormatting>
  <conditionalFormatting sqref="AC21:AD21">
    <cfRule type="expression" dxfId="1631" priority="363">
      <formula>$AM$1&lt;5</formula>
    </cfRule>
    <cfRule type="expression" dxfId="1630" priority="352">
      <formula>$AM$1=17</formula>
    </cfRule>
  </conditionalFormatting>
  <conditionalFormatting sqref="AC22:AD23">
    <cfRule type="expression" dxfId="1629" priority="2499">
      <formula>$AK$1&lt;3</formula>
    </cfRule>
  </conditionalFormatting>
  <conditionalFormatting sqref="AC26:AD26">
    <cfRule type="expression" dxfId="1628" priority="335">
      <formula>$AM$1=17</formula>
    </cfRule>
    <cfRule type="expression" dxfId="1627" priority="346">
      <formula>$AM$1&lt;5</formula>
    </cfRule>
  </conditionalFormatting>
  <conditionalFormatting sqref="AC28:AD28">
    <cfRule type="expression" dxfId="1626" priority="116">
      <formula>$AM$1=17</formula>
    </cfRule>
    <cfRule type="expression" dxfId="1625" priority="127">
      <formula>$AM$1&lt;5</formula>
    </cfRule>
  </conditionalFormatting>
  <conditionalFormatting sqref="AC29:AD30">
    <cfRule type="expression" dxfId="1624" priority="2358">
      <formula>$AK$1&lt;3</formula>
    </cfRule>
  </conditionalFormatting>
  <conditionalFormatting sqref="AC33:AD33">
    <cfRule type="expression" dxfId="1623" priority="301">
      <formula>$AM$1=17</formula>
    </cfRule>
    <cfRule type="expression" dxfId="1622" priority="312">
      <formula>$AM$1&lt;5</formula>
    </cfRule>
  </conditionalFormatting>
  <conditionalFormatting sqref="AC35:AD35">
    <cfRule type="expression" dxfId="1621" priority="111">
      <formula>$AM$1&lt;5</formula>
    </cfRule>
    <cfRule type="expression" dxfId="1620" priority="100">
      <formula>$AM$1=17</formula>
    </cfRule>
  </conditionalFormatting>
  <conditionalFormatting sqref="AC36:AD39">
    <cfRule type="expression" dxfId="1619" priority="2489">
      <formula>$AK$1&lt;3</formula>
    </cfRule>
  </conditionalFormatting>
  <conditionalFormatting sqref="AC40:AD40">
    <cfRule type="expression" dxfId="1618" priority="267">
      <formula>$AM$1=17</formula>
    </cfRule>
    <cfRule type="expression" dxfId="1617" priority="278">
      <formula>$AM$1&lt;5</formula>
    </cfRule>
  </conditionalFormatting>
  <conditionalFormatting sqref="AC42:AD42">
    <cfRule type="expression" dxfId="1616" priority="95">
      <formula>$AM$1&lt;5</formula>
    </cfRule>
    <cfRule type="expression" dxfId="1615" priority="84">
      <formula>$AM$1=17</formula>
    </cfRule>
  </conditionalFormatting>
  <conditionalFormatting sqref="AC43:AD46">
    <cfRule type="expression" dxfId="1614" priority="2479">
      <formula>$AK$1&lt;3</formula>
    </cfRule>
  </conditionalFormatting>
  <conditionalFormatting sqref="AC47:AD47">
    <cfRule type="expression" dxfId="1613" priority="23">
      <formula>$AM$1=17</formula>
    </cfRule>
    <cfRule type="expression" dxfId="1612" priority="34">
      <formula>$AM$1&lt;5</formula>
    </cfRule>
  </conditionalFormatting>
  <conditionalFormatting sqref="AC48:AD48">
    <cfRule type="expression" dxfId="1611" priority="37">
      <formula>$AK$1&lt;3</formula>
    </cfRule>
  </conditionalFormatting>
  <conditionalFormatting sqref="AC50:AD50">
    <cfRule type="expression" dxfId="1610" priority="15">
      <formula>$AM$1&lt;5</formula>
    </cfRule>
    <cfRule type="expression" dxfId="1609" priority="4">
      <formula>$AM$1=17</formula>
    </cfRule>
  </conditionalFormatting>
  <conditionalFormatting sqref="AC51:AD51">
    <cfRule type="expression" dxfId="1608" priority="17">
      <formula>$AK$1&lt;3</formula>
    </cfRule>
  </conditionalFormatting>
  <conditionalFormatting sqref="AC53:AD53">
    <cfRule type="expression" dxfId="1607" priority="244">
      <formula>$AM$1&lt;5</formula>
    </cfRule>
    <cfRule type="expression" dxfId="1606" priority="233">
      <formula>$AM$1=17</formula>
    </cfRule>
  </conditionalFormatting>
  <conditionalFormatting sqref="AC54:AD54">
    <cfRule type="expression" dxfId="1605" priority="2530">
      <formula>$AK$1&lt;3</formula>
    </cfRule>
  </conditionalFormatting>
  <conditionalFormatting sqref="AC56:AD56">
    <cfRule type="expression" dxfId="1604" priority="227">
      <formula>$AM$1&lt;5</formula>
    </cfRule>
    <cfRule type="expression" dxfId="1603" priority="216">
      <formula>$AM$1=17</formula>
    </cfRule>
  </conditionalFormatting>
  <conditionalFormatting sqref="AC57:AD57">
    <cfRule type="expression" dxfId="1602" priority="2525">
      <formula>$AK$1&lt;3</formula>
    </cfRule>
  </conditionalFormatting>
  <conditionalFormatting sqref="AC59:AD59">
    <cfRule type="expression" dxfId="1601" priority="199">
      <formula>$AM$1=17</formula>
    </cfRule>
    <cfRule type="expression" dxfId="1600" priority="210">
      <formula>$AM$1&lt;5</formula>
    </cfRule>
  </conditionalFormatting>
  <conditionalFormatting sqref="AC60:AD60">
    <cfRule type="expression" dxfId="1599" priority="2520">
      <formula>$AK$1&lt;3</formula>
    </cfRule>
  </conditionalFormatting>
  <conditionalFormatting sqref="AC62:AD62">
    <cfRule type="expression" dxfId="1598" priority="193">
      <formula>$AM$1&lt;5</formula>
    </cfRule>
    <cfRule type="expression" dxfId="1597" priority="182">
      <formula>$AM$1=17</formula>
    </cfRule>
  </conditionalFormatting>
  <conditionalFormatting sqref="AC63:AD63">
    <cfRule type="expression" dxfId="1596" priority="2515">
      <formula>$AK$1&lt;3</formula>
    </cfRule>
  </conditionalFormatting>
  <conditionalFormatting sqref="AE1:AE3 AE67:AE1048576">
    <cfRule type="expression" dxfId="1595" priority="2562">
      <formula>$AM$1=1</formula>
    </cfRule>
    <cfRule type="expression" dxfId="1594" priority="2561">
      <formula>$AM$1=2</formula>
    </cfRule>
    <cfRule type="expression" dxfId="1593" priority="2560">
      <formula>$AM$1&gt;2</formula>
    </cfRule>
  </conditionalFormatting>
  <conditionalFormatting sqref="AE8:AE9">
    <cfRule type="expression" dxfId="1592" priority="432">
      <formula>$AM$1&lt;3</formula>
    </cfRule>
    <cfRule type="expression" dxfId="1591" priority="418">
      <formula>$AM$1=17</formula>
    </cfRule>
    <cfRule type="expression" dxfId="1590" priority="425">
      <formula>$AM$1=4</formula>
    </cfRule>
  </conditionalFormatting>
  <conditionalFormatting sqref="AE14:AE15">
    <cfRule type="expression" dxfId="1589" priority="137">
      <formula>$AM$1=4</formula>
    </cfRule>
    <cfRule type="expression" dxfId="1588" priority="131">
      <formula>$AM$1=17</formula>
    </cfRule>
    <cfRule type="expression" dxfId="1587" priority="144">
      <formula>$AM$1&lt;3</formula>
    </cfRule>
  </conditionalFormatting>
  <conditionalFormatting sqref="AE19">
    <cfRule type="expression" dxfId="1586" priority="381">
      <formula>$AM$1&lt;3</formula>
    </cfRule>
    <cfRule type="expression" dxfId="1585" priority="374">
      <formula>$AM$1=4</formula>
    </cfRule>
    <cfRule type="expression" dxfId="1584" priority="367">
      <formula>$AM$1=17</formula>
    </cfRule>
  </conditionalFormatting>
  <conditionalFormatting sqref="AE20">
    <cfRule type="expression" dxfId="1583" priority="1244">
      <formula>$AM$1=9</formula>
    </cfRule>
    <cfRule type="expression" dxfId="1582" priority="1246">
      <formula>$AM$1&gt;2</formula>
    </cfRule>
    <cfRule type="expression" dxfId="1581" priority="1245">
      <formula>$AM$1&lt;3</formula>
    </cfRule>
  </conditionalFormatting>
  <conditionalFormatting sqref="AE21">
    <cfRule type="expression" dxfId="1580" priority="357">
      <formula>$AM$1=4</formula>
    </cfRule>
    <cfRule type="expression" dxfId="1579" priority="350">
      <formula>$AM$1=17</formula>
    </cfRule>
    <cfRule type="expression" dxfId="1578" priority="364">
      <formula>$AM$1&lt;3</formula>
    </cfRule>
  </conditionalFormatting>
  <conditionalFormatting sqref="AE22:AE23">
    <cfRule type="expression" dxfId="1577" priority="2502">
      <formula>$AK$1&gt;2</formula>
    </cfRule>
  </conditionalFormatting>
  <conditionalFormatting sqref="AE26">
    <cfRule type="expression" dxfId="1576" priority="347">
      <formula>$AM$1&lt;3</formula>
    </cfRule>
    <cfRule type="expression" dxfId="1575" priority="333">
      <formula>$AM$1=17</formula>
    </cfRule>
    <cfRule type="expression" dxfId="1574" priority="340">
      <formula>$AM$1=4</formula>
    </cfRule>
  </conditionalFormatting>
  <conditionalFormatting sqref="AE27">
    <cfRule type="expression" dxfId="1573" priority="561">
      <formula>$AM$1&gt;2</formula>
    </cfRule>
    <cfRule type="expression" dxfId="1572" priority="560">
      <formula>$AM$1&lt;3</formula>
    </cfRule>
    <cfRule type="expression" dxfId="1571" priority="559">
      <formula>$AM$1=9</formula>
    </cfRule>
  </conditionalFormatting>
  <conditionalFormatting sqref="AE28">
    <cfRule type="expression" dxfId="1570" priority="121">
      <formula>$AM$1=4</formula>
    </cfRule>
    <cfRule type="expression" dxfId="1569" priority="128">
      <formula>$AM$1&lt;3</formula>
    </cfRule>
    <cfRule type="expression" dxfId="1568" priority="115">
      <formula>$AM$1=17</formula>
    </cfRule>
  </conditionalFormatting>
  <conditionalFormatting sqref="AE29:AE30">
    <cfRule type="expression" dxfId="1567" priority="2361">
      <formula>$AK$1&gt;2</formula>
    </cfRule>
  </conditionalFormatting>
  <conditionalFormatting sqref="AE33">
    <cfRule type="expression" dxfId="1566" priority="306">
      <formula>$AM$1=4</formula>
    </cfRule>
    <cfRule type="expression" dxfId="1565" priority="299">
      <formula>$AM$1=17</formula>
    </cfRule>
    <cfRule type="expression" dxfId="1564" priority="313">
      <formula>$AM$1&lt;3</formula>
    </cfRule>
  </conditionalFormatting>
  <conditionalFormatting sqref="AE34">
    <cfRule type="expression" dxfId="1563" priority="529">
      <formula>$AM$1=9</formula>
    </cfRule>
    <cfRule type="expression" dxfId="1562" priority="531">
      <formula>$AM$1&gt;2</formula>
    </cfRule>
    <cfRule type="expression" dxfId="1561" priority="530">
      <formula>$AM$1&lt;3</formula>
    </cfRule>
  </conditionalFormatting>
  <conditionalFormatting sqref="AE35">
    <cfRule type="expression" dxfId="1560" priority="105">
      <formula>$AM$1=4</formula>
    </cfRule>
    <cfRule type="expression" dxfId="1559" priority="112">
      <formula>$AM$1&lt;3</formula>
    </cfRule>
    <cfRule type="expression" dxfId="1558" priority="99">
      <formula>$AM$1=17</formula>
    </cfRule>
  </conditionalFormatting>
  <conditionalFormatting sqref="AE36:AE39">
    <cfRule type="expression" dxfId="1557" priority="2492">
      <formula>$AK$1&gt;2</formula>
    </cfRule>
  </conditionalFormatting>
  <conditionalFormatting sqref="AE40">
    <cfRule type="expression" dxfId="1556" priority="279">
      <formula>$AM$1&lt;3</formula>
    </cfRule>
    <cfRule type="expression" dxfId="1555" priority="265">
      <formula>$AM$1=17</formula>
    </cfRule>
    <cfRule type="expression" dxfId="1554" priority="272">
      <formula>$AM$1=4</formula>
    </cfRule>
  </conditionalFormatting>
  <conditionalFormatting sqref="AE41">
    <cfRule type="expression" dxfId="1553" priority="501">
      <formula>$AM$1&gt;2</formula>
    </cfRule>
    <cfRule type="expression" dxfId="1552" priority="499">
      <formula>$AM$1=9</formula>
    </cfRule>
    <cfRule type="expression" dxfId="1551" priority="500">
      <formula>$AM$1&lt;3</formula>
    </cfRule>
  </conditionalFormatting>
  <conditionalFormatting sqref="AE42">
    <cfRule type="expression" dxfId="1550" priority="89">
      <formula>$AM$1=4</formula>
    </cfRule>
    <cfRule type="expression" dxfId="1549" priority="83">
      <formula>$AM$1=17</formula>
    </cfRule>
    <cfRule type="expression" dxfId="1548" priority="96">
      <formula>$AM$1&lt;3</formula>
    </cfRule>
  </conditionalFormatting>
  <conditionalFormatting sqref="AE43:AE46">
    <cfRule type="expression" dxfId="1547" priority="2482">
      <formula>$AK$1&gt;2</formula>
    </cfRule>
  </conditionalFormatting>
  <conditionalFormatting sqref="AE47">
    <cfRule type="expression" dxfId="1546" priority="35">
      <formula>$AM$1&lt;3</formula>
    </cfRule>
    <cfRule type="expression" dxfId="1545" priority="28">
      <formula>$AM$1=4</formula>
    </cfRule>
    <cfRule type="expression" dxfId="1544" priority="22">
      <formula>$AM$1=17</formula>
    </cfRule>
  </conditionalFormatting>
  <conditionalFormatting sqref="AE48">
    <cfRule type="expression" dxfId="1543" priority="40">
      <formula>$AK$1&gt;2</formula>
    </cfRule>
  </conditionalFormatting>
  <conditionalFormatting sqref="AE50">
    <cfRule type="expression" dxfId="1542" priority="16">
      <formula>$AM$1&lt;3</formula>
    </cfRule>
    <cfRule type="expression" dxfId="1541" priority="9">
      <formula>$AM$1=4</formula>
    </cfRule>
    <cfRule type="expression" dxfId="1540" priority="3">
      <formula>$AM$1=17</formula>
    </cfRule>
  </conditionalFormatting>
  <conditionalFormatting sqref="AE51">
    <cfRule type="expression" dxfId="1539" priority="19">
      <formula>$AK$1&gt;2</formula>
    </cfRule>
  </conditionalFormatting>
  <conditionalFormatting sqref="AE53">
    <cfRule type="expression" dxfId="1538" priority="238">
      <formula>$AM$1=4</formula>
    </cfRule>
    <cfRule type="expression" dxfId="1537" priority="231">
      <formula>$AM$1=17</formula>
    </cfRule>
    <cfRule type="expression" dxfId="1536" priority="245">
      <formula>$AM$1&lt;3</formula>
    </cfRule>
  </conditionalFormatting>
  <conditionalFormatting sqref="AE54">
    <cfRule type="expression" dxfId="1535" priority="2533">
      <formula>$AK$1&gt;2</formula>
    </cfRule>
  </conditionalFormatting>
  <conditionalFormatting sqref="AE56">
    <cfRule type="expression" dxfId="1534" priority="228">
      <formula>$AM$1&lt;3</formula>
    </cfRule>
    <cfRule type="expression" dxfId="1533" priority="214">
      <formula>$AM$1=17</formula>
    </cfRule>
    <cfRule type="expression" dxfId="1532" priority="221">
      <formula>$AM$1=4</formula>
    </cfRule>
  </conditionalFormatting>
  <conditionalFormatting sqref="AE57">
    <cfRule type="expression" dxfId="1531" priority="2528">
      <formula>$AK$1&gt;2</formula>
    </cfRule>
  </conditionalFormatting>
  <conditionalFormatting sqref="AE59">
    <cfRule type="expression" dxfId="1530" priority="197">
      <formula>$AM$1=17</formula>
    </cfRule>
    <cfRule type="expression" dxfId="1529" priority="211">
      <formula>$AM$1&lt;3</formula>
    </cfRule>
    <cfRule type="expression" dxfId="1528" priority="204">
      <formula>$AM$1=4</formula>
    </cfRule>
  </conditionalFormatting>
  <conditionalFormatting sqref="AE60">
    <cfRule type="expression" dxfId="1527" priority="2523">
      <formula>$AK$1&gt;2</formula>
    </cfRule>
  </conditionalFormatting>
  <conditionalFormatting sqref="AE62">
    <cfRule type="expression" dxfId="1526" priority="187">
      <formula>$AM$1=4</formula>
    </cfRule>
    <cfRule type="expression" dxfId="1525" priority="194">
      <formula>$AM$1&lt;3</formula>
    </cfRule>
    <cfRule type="expression" dxfId="1524" priority="180">
      <formula>$AM$1=17</formula>
    </cfRule>
  </conditionalFormatting>
  <conditionalFormatting sqref="AE63">
    <cfRule type="expression" dxfId="1523" priority="2518">
      <formula>$AK$1&gt;2</formula>
    </cfRule>
  </conditionalFormatting>
  <conditionalFormatting sqref="AF8:AF9">
    <cfRule type="expression" dxfId="1522" priority="428">
      <formula>$AM$1&lt;3</formula>
    </cfRule>
    <cfRule type="expression" dxfId="1521" priority="417">
      <formula>$AM$1=17</formula>
    </cfRule>
  </conditionalFormatting>
  <conditionalFormatting sqref="AF10:AF13">
    <cfRule type="expression" dxfId="1520" priority="2544">
      <formula>$AK$1&gt;2</formula>
    </cfRule>
  </conditionalFormatting>
  <conditionalFormatting sqref="AF14:AF15">
    <cfRule type="expression" dxfId="1519" priority="130">
      <formula>$AM$1=17</formula>
    </cfRule>
    <cfRule type="expression" dxfId="1518" priority="140">
      <formula>$AM$1&lt;3</formula>
    </cfRule>
  </conditionalFormatting>
  <conditionalFormatting sqref="AF19">
    <cfRule type="expression" dxfId="1517" priority="377">
      <formula>$AM$1&lt;3</formula>
    </cfRule>
    <cfRule type="expression" dxfId="1516" priority="366">
      <formula>$AM$1=17</formula>
    </cfRule>
  </conditionalFormatting>
  <conditionalFormatting sqref="AF21">
    <cfRule type="expression" dxfId="1515" priority="360">
      <formula>$AM$1&lt;3</formula>
    </cfRule>
    <cfRule type="expression" dxfId="1514" priority="349">
      <formula>$AM$1=17</formula>
    </cfRule>
  </conditionalFormatting>
  <conditionalFormatting sqref="AF22:AF23">
    <cfRule type="expression" dxfId="1513" priority="2498">
      <formula>$AK$1&gt;2</formula>
    </cfRule>
  </conditionalFormatting>
  <conditionalFormatting sqref="AF26">
    <cfRule type="expression" dxfId="1512" priority="332">
      <formula>$AM$1=17</formula>
    </cfRule>
    <cfRule type="expression" dxfId="1511" priority="343">
      <formula>$AM$1&lt;3</formula>
    </cfRule>
  </conditionalFormatting>
  <conditionalFormatting sqref="AF28">
    <cfRule type="expression" dxfId="1510" priority="114">
      <formula>$AM$1=17</formula>
    </cfRule>
    <cfRule type="expression" dxfId="1509" priority="124">
      <formula>$AM$1&lt;3</formula>
    </cfRule>
  </conditionalFormatting>
  <conditionalFormatting sqref="AF29:AF30">
    <cfRule type="expression" dxfId="1508" priority="2357">
      <formula>$AK$1&gt;2</formula>
    </cfRule>
  </conditionalFormatting>
  <conditionalFormatting sqref="AF33">
    <cfRule type="expression" dxfId="1507" priority="309">
      <formula>$AM$1&lt;3</formula>
    </cfRule>
    <cfRule type="expression" dxfId="1506" priority="298">
      <formula>$AM$1=17</formula>
    </cfRule>
  </conditionalFormatting>
  <conditionalFormatting sqref="AF35">
    <cfRule type="expression" dxfId="1505" priority="108">
      <formula>$AM$1&lt;3</formula>
    </cfRule>
    <cfRule type="expression" dxfId="1504" priority="98">
      <formula>$AM$1=17</formula>
    </cfRule>
  </conditionalFormatting>
  <conditionalFormatting sqref="AF36:AF39">
    <cfRule type="expression" dxfId="1503" priority="2488">
      <formula>$AK$1&gt;2</formula>
    </cfRule>
  </conditionalFormatting>
  <conditionalFormatting sqref="AF40">
    <cfRule type="expression" dxfId="1502" priority="264">
      <formula>$AM$1=17</formula>
    </cfRule>
    <cfRule type="expression" dxfId="1501" priority="275">
      <formula>$AM$1&lt;3</formula>
    </cfRule>
  </conditionalFormatting>
  <conditionalFormatting sqref="AF42">
    <cfRule type="expression" dxfId="1500" priority="92">
      <formula>$AM$1&lt;3</formula>
    </cfRule>
    <cfRule type="expression" dxfId="1499" priority="82">
      <formula>$AM$1=17</formula>
    </cfRule>
  </conditionalFormatting>
  <conditionalFormatting sqref="AF43:AF46">
    <cfRule type="expression" dxfId="1498" priority="2478">
      <formula>$AK$1&gt;2</formula>
    </cfRule>
  </conditionalFormatting>
  <conditionalFormatting sqref="AF47">
    <cfRule type="expression" dxfId="1497" priority="21">
      <formula>$AM$1=17</formula>
    </cfRule>
    <cfRule type="expression" dxfId="1496" priority="31">
      <formula>$AM$1&lt;3</formula>
    </cfRule>
  </conditionalFormatting>
  <conditionalFormatting sqref="AF48:AF49 AF51:AF52">
    <cfRule type="expression" dxfId="1495" priority="36">
      <formula>$AK$1&gt;2</formula>
    </cfRule>
  </conditionalFormatting>
  <conditionalFormatting sqref="AF50">
    <cfRule type="expression" dxfId="1494" priority="2">
      <formula>$AM$1=17</formula>
    </cfRule>
    <cfRule type="expression" dxfId="1493" priority="12">
      <formula>$AM$1&lt;3</formula>
    </cfRule>
  </conditionalFormatting>
  <conditionalFormatting sqref="AF53">
    <cfRule type="expression" dxfId="1492" priority="230">
      <formula>$AM$1=17</formula>
    </cfRule>
    <cfRule type="expression" dxfId="1491" priority="241">
      <formula>$AM$1&lt;3</formula>
    </cfRule>
  </conditionalFormatting>
  <conditionalFormatting sqref="AF54:AF55">
    <cfRule type="expression" dxfId="1490" priority="2529">
      <formula>$AK$1&gt;2</formula>
    </cfRule>
  </conditionalFormatting>
  <conditionalFormatting sqref="AF56">
    <cfRule type="expression" dxfId="1489" priority="213">
      <formula>$AM$1=17</formula>
    </cfRule>
    <cfRule type="expression" dxfId="1488" priority="224">
      <formula>$AM$1&lt;3</formula>
    </cfRule>
  </conditionalFormatting>
  <conditionalFormatting sqref="AF57:AF58">
    <cfRule type="expression" dxfId="1487" priority="2524">
      <formula>$AK$1&gt;2</formula>
    </cfRule>
  </conditionalFormatting>
  <conditionalFormatting sqref="AF59">
    <cfRule type="expression" dxfId="1486" priority="207">
      <formula>$AM$1&lt;3</formula>
    </cfRule>
    <cfRule type="expression" dxfId="1485" priority="196">
      <formula>$AM$1=17</formula>
    </cfRule>
  </conditionalFormatting>
  <conditionalFormatting sqref="AF60:AF61">
    <cfRule type="expression" dxfId="1484" priority="2519">
      <formula>$AK$1&gt;2</formula>
    </cfRule>
  </conditionalFormatting>
  <conditionalFormatting sqref="AF62">
    <cfRule type="expression" dxfId="1483" priority="179">
      <formula>$AM$1=17</formula>
    </cfRule>
    <cfRule type="expression" dxfId="1482" priority="190">
      <formula>$AM$1&lt;3</formula>
    </cfRule>
  </conditionalFormatting>
  <conditionalFormatting sqref="AF63:AF65">
    <cfRule type="expression" dxfId="1481" priority="2514">
      <formula>$AK$1&gt;2</formula>
    </cfRule>
  </conditionalFormatting>
  <conditionalFormatting sqref="AF1:AG3 AF67:AG1048576">
    <cfRule type="expression" dxfId="1480" priority="2559">
      <formula>$AM$1&gt;2</formula>
    </cfRule>
  </conditionalFormatting>
  <conditionalFormatting sqref="AF5:AG5 AC5:AD6">
    <cfRule type="expression" dxfId="1479" priority="467">
      <formula>$AM$1=17</formula>
    </cfRule>
  </conditionalFormatting>
  <conditionalFormatting sqref="AF6:AG6">
    <cfRule type="expression" dxfId="1478" priority="470">
      <formula>$AM$1=4</formula>
    </cfRule>
  </conditionalFormatting>
  <conditionalFormatting sqref="AF8:AG9">
    <cfRule type="expression" dxfId="1477" priority="430">
      <formula>$AM$1=4</formula>
    </cfRule>
  </conditionalFormatting>
  <conditionalFormatting sqref="AF14:AG15">
    <cfRule type="expression" dxfId="1476" priority="142">
      <formula>$AM$1=4</formula>
    </cfRule>
  </conditionalFormatting>
  <conditionalFormatting sqref="AF19:AG19">
    <cfRule type="expression" dxfId="1475" priority="379">
      <formula>$AM$1=4</formula>
    </cfRule>
  </conditionalFormatting>
  <conditionalFormatting sqref="AF21:AG21">
    <cfRule type="expression" dxfId="1474" priority="362">
      <formula>$AM$1=4</formula>
    </cfRule>
  </conditionalFormatting>
  <conditionalFormatting sqref="AF26:AG26">
    <cfRule type="expression" dxfId="1473" priority="345">
      <formula>$AM$1=4</formula>
    </cfRule>
  </conditionalFormatting>
  <conditionalFormatting sqref="AF28:AG28">
    <cfRule type="expression" dxfId="1472" priority="126">
      <formula>$AM$1=4</formula>
    </cfRule>
  </conditionalFormatting>
  <conditionalFormatting sqref="AF33:AG33">
    <cfRule type="expression" dxfId="1471" priority="311">
      <formula>$AM$1=4</formula>
    </cfRule>
  </conditionalFormatting>
  <conditionalFormatting sqref="AF35:AG35">
    <cfRule type="expression" dxfId="1470" priority="110">
      <formula>$AM$1=4</formula>
    </cfRule>
  </conditionalFormatting>
  <conditionalFormatting sqref="AF40:AG40">
    <cfRule type="expression" dxfId="1469" priority="277">
      <formula>$AM$1=4</formula>
    </cfRule>
  </conditionalFormatting>
  <conditionalFormatting sqref="AF42:AG42">
    <cfRule type="expression" dxfId="1468" priority="94">
      <formula>$AM$1=4</formula>
    </cfRule>
  </conditionalFormatting>
  <conditionalFormatting sqref="AF47:AG47">
    <cfRule type="expression" dxfId="1467" priority="33">
      <formula>$AM$1=4</formula>
    </cfRule>
  </conditionalFormatting>
  <conditionalFormatting sqref="AF50:AG50">
    <cfRule type="expression" dxfId="1466" priority="14">
      <formula>$AM$1=4</formula>
    </cfRule>
  </conditionalFormatting>
  <conditionalFormatting sqref="AF53:AG53">
    <cfRule type="expression" dxfId="1465" priority="243">
      <formula>$AM$1=4</formula>
    </cfRule>
  </conditionalFormatting>
  <conditionalFormatting sqref="AF56:AG56">
    <cfRule type="expression" dxfId="1464" priority="226">
      <formula>$AM$1=4</formula>
    </cfRule>
  </conditionalFormatting>
  <conditionalFormatting sqref="AF59:AG59">
    <cfRule type="expression" dxfId="1463" priority="209">
      <formula>$AM$1=4</formula>
    </cfRule>
  </conditionalFormatting>
  <conditionalFormatting sqref="AF62:AG62">
    <cfRule type="expression" dxfId="1462" priority="192">
      <formula>$AM$1=4</formula>
    </cfRule>
  </conditionalFormatting>
  <conditionalFormatting sqref="AG8:AG9">
    <cfRule type="expression" dxfId="1461" priority="427">
      <formula>$AM$1=3</formula>
    </cfRule>
  </conditionalFormatting>
  <conditionalFormatting sqref="AG14:AG15">
    <cfRule type="expression" dxfId="1460" priority="139">
      <formula>$AM$1=3</formula>
    </cfRule>
  </conditionalFormatting>
  <conditionalFormatting sqref="AG19">
    <cfRule type="expression" dxfId="1459" priority="376">
      <formula>$AM$1=3</formula>
    </cfRule>
  </conditionalFormatting>
  <conditionalFormatting sqref="AG21">
    <cfRule type="expression" dxfId="1458" priority="359">
      <formula>$AM$1=3</formula>
    </cfRule>
  </conditionalFormatting>
  <conditionalFormatting sqref="AG26">
    <cfRule type="expression" dxfId="1457" priority="342">
      <formula>$AM$1=3</formula>
    </cfRule>
  </conditionalFormatting>
  <conditionalFormatting sqref="AG28">
    <cfRule type="expression" dxfId="1456" priority="123">
      <formula>$AM$1=3</formula>
    </cfRule>
  </conditionalFormatting>
  <conditionalFormatting sqref="AG33">
    <cfRule type="expression" dxfId="1455" priority="308">
      <formula>$AM$1=3</formula>
    </cfRule>
  </conditionalFormatting>
  <conditionalFormatting sqref="AG35">
    <cfRule type="expression" dxfId="1454" priority="107">
      <formula>$AM$1=3</formula>
    </cfRule>
  </conditionalFormatting>
  <conditionalFormatting sqref="AG40">
    <cfRule type="expression" dxfId="1453" priority="274">
      <formula>$AM$1=3</formula>
    </cfRule>
  </conditionalFormatting>
  <conditionalFormatting sqref="AG42">
    <cfRule type="expression" dxfId="1452" priority="91">
      <formula>$AM$1=3</formula>
    </cfRule>
  </conditionalFormatting>
  <conditionalFormatting sqref="AG47">
    <cfRule type="expression" dxfId="1451" priority="30">
      <formula>$AM$1=3</formula>
    </cfRule>
  </conditionalFormatting>
  <conditionalFormatting sqref="AG50">
    <cfRule type="expression" dxfId="1450" priority="11">
      <formula>$AM$1=3</formula>
    </cfRule>
  </conditionalFormatting>
  <conditionalFormatting sqref="AG53">
    <cfRule type="expression" dxfId="1449" priority="240">
      <formula>$AM$1=3</formula>
    </cfRule>
  </conditionalFormatting>
  <conditionalFormatting sqref="AG56">
    <cfRule type="expression" dxfId="1448" priority="223">
      <formula>$AM$1=3</formula>
    </cfRule>
  </conditionalFormatting>
  <conditionalFormatting sqref="AG59">
    <cfRule type="expression" dxfId="1447" priority="206">
      <formula>$AM$1=3</formula>
    </cfRule>
  </conditionalFormatting>
  <conditionalFormatting sqref="AG62">
    <cfRule type="expression" dxfId="1446" priority="189">
      <formula>$AM$1=3</formula>
    </cfRule>
  </conditionalFormatting>
  <conditionalFormatting sqref="AH1:AH3 AH67:AH1048576">
    <cfRule type="expression" dxfId="1445" priority="2558">
      <formula>$AM$1=7</formula>
    </cfRule>
  </conditionalFormatting>
  <conditionalFormatting sqref="AH5">
    <cfRule type="expression" dxfId="1444" priority="469">
      <formula>$AM$1&gt;2</formula>
    </cfRule>
  </conditionalFormatting>
  <conditionalFormatting sqref="AH5:AH6">
    <cfRule type="expression" dxfId="1443" priority="468">
      <formula>$AM$1=17</formula>
    </cfRule>
  </conditionalFormatting>
  <conditionalFormatting sqref="AH6">
    <cfRule type="expression" dxfId="1442" priority="471">
      <formula>$AM$1&gt;3</formula>
    </cfRule>
  </conditionalFormatting>
  <conditionalFormatting sqref="AH8:AH9">
    <cfRule type="expression" dxfId="1441" priority="426">
      <formula>$AM$1=3</formula>
    </cfRule>
    <cfRule type="expression" dxfId="1440" priority="416">
      <formula>$AM$1=17</formula>
    </cfRule>
    <cfRule type="expression" dxfId="1439" priority="429">
      <formula>$AM$1&gt;3</formula>
    </cfRule>
    <cfRule type="expression" dxfId="1438" priority="424">
      <formula>$AM$1&lt;3</formula>
    </cfRule>
  </conditionalFormatting>
  <conditionalFormatting sqref="AH10:AH13 AH16:AH18 AH20">
    <cfRule type="expression" dxfId="1437" priority="2547">
      <formula>$AK$1&gt;2</formula>
    </cfRule>
  </conditionalFormatting>
  <conditionalFormatting sqref="AH14:AH15">
    <cfRule type="expression" dxfId="1436" priority="136">
      <formula>$AM$1&lt;3</formula>
    </cfRule>
    <cfRule type="expression" dxfId="1435" priority="138">
      <formula>$AM$1=3</formula>
    </cfRule>
    <cfRule type="expression" dxfId="1434" priority="141">
      <formula>$AM$1&gt;3</formula>
    </cfRule>
    <cfRule type="expression" dxfId="1433" priority="129">
      <formula>$AM$1=17</formula>
    </cfRule>
  </conditionalFormatting>
  <conditionalFormatting sqref="AH19">
    <cfRule type="expression" dxfId="1432" priority="365">
      <formula>$AM$1=17</formula>
    </cfRule>
    <cfRule type="expression" dxfId="1431" priority="373">
      <formula>$AM$1&lt;3</formula>
    </cfRule>
    <cfRule type="expression" dxfId="1430" priority="375">
      <formula>$AM$1=3</formula>
    </cfRule>
    <cfRule type="expression" dxfId="1429" priority="378">
      <formula>$AM$1&gt;3</formula>
    </cfRule>
  </conditionalFormatting>
  <conditionalFormatting sqref="AH21">
    <cfRule type="expression" dxfId="1428" priority="356">
      <formula>$AM$1&lt;3</formula>
    </cfRule>
    <cfRule type="expression" dxfId="1427" priority="361">
      <formula>$AM$1&gt;3</formula>
    </cfRule>
    <cfRule type="expression" dxfId="1426" priority="348">
      <formula>$AM$1=17</formula>
    </cfRule>
    <cfRule type="expression" dxfId="1425" priority="358">
      <formula>$AM$1=3</formula>
    </cfRule>
  </conditionalFormatting>
  <conditionalFormatting sqref="AH22:AH25">
    <cfRule type="expression" dxfId="1424" priority="2368">
      <formula>$AK$1&gt;2</formula>
    </cfRule>
  </conditionalFormatting>
  <conditionalFormatting sqref="AH26">
    <cfRule type="expression" dxfId="1423" priority="331">
      <formula>$AM$1=17</formula>
    </cfRule>
    <cfRule type="expression" dxfId="1422" priority="344">
      <formula>$AM$1&gt;3</formula>
    </cfRule>
    <cfRule type="expression" dxfId="1421" priority="339">
      <formula>$AM$1&lt;3</formula>
    </cfRule>
    <cfRule type="expression" dxfId="1420" priority="341">
      <formula>$AM$1=3</formula>
    </cfRule>
  </conditionalFormatting>
  <conditionalFormatting sqref="AH27">
    <cfRule type="expression" dxfId="1419" priority="562">
      <formula>$AK$1&gt;2</formula>
    </cfRule>
  </conditionalFormatting>
  <conditionalFormatting sqref="AH28">
    <cfRule type="expression" dxfId="1418" priority="113">
      <formula>$AM$1=17</formula>
    </cfRule>
    <cfRule type="expression" dxfId="1417" priority="125">
      <formula>$AM$1&gt;3</formula>
    </cfRule>
    <cfRule type="expression" dxfId="1416" priority="122">
      <formula>$AM$1=3</formula>
    </cfRule>
    <cfRule type="expression" dxfId="1415" priority="120">
      <formula>$AM$1&lt;3</formula>
    </cfRule>
  </conditionalFormatting>
  <conditionalFormatting sqref="AH29:AH32">
    <cfRule type="expression" dxfId="1414" priority="2342">
      <formula>$AK$1&gt;2</formula>
    </cfRule>
  </conditionalFormatting>
  <conditionalFormatting sqref="AH33">
    <cfRule type="expression" dxfId="1413" priority="305">
      <formula>$AM$1&lt;3</formula>
    </cfRule>
    <cfRule type="expression" dxfId="1412" priority="310">
      <formula>$AM$1&gt;3</formula>
    </cfRule>
    <cfRule type="expression" dxfId="1411" priority="297">
      <formula>$AM$1=17</formula>
    </cfRule>
    <cfRule type="expression" dxfId="1410" priority="307">
      <formula>$AM$1=3</formula>
    </cfRule>
  </conditionalFormatting>
  <conditionalFormatting sqref="AH34">
    <cfRule type="expression" dxfId="1409" priority="532">
      <formula>$AK$1&gt;2</formula>
    </cfRule>
  </conditionalFormatting>
  <conditionalFormatting sqref="AH35">
    <cfRule type="expression" dxfId="1408" priority="104">
      <formula>$AM$1&lt;3</formula>
    </cfRule>
    <cfRule type="expression" dxfId="1407" priority="97">
      <formula>$AM$1=17</formula>
    </cfRule>
    <cfRule type="expression" dxfId="1406" priority="106">
      <formula>$AM$1=3</formula>
    </cfRule>
    <cfRule type="expression" dxfId="1405" priority="109">
      <formula>$AM$1&gt;3</formula>
    </cfRule>
  </conditionalFormatting>
  <conditionalFormatting sqref="AH36:AH39">
    <cfRule type="expression" dxfId="1404" priority="2491">
      <formula>$AK$1&gt;2</formula>
    </cfRule>
  </conditionalFormatting>
  <conditionalFormatting sqref="AH40">
    <cfRule type="expression" dxfId="1403" priority="271">
      <formula>$AM$1&lt;3</formula>
    </cfRule>
    <cfRule type="expression" dxfId="1402" priority="263">
      <formula>$AM$1=17</formula>
    </cfRule>
    <cfRule type="expression" dxfId="1401" priority="276">
      <formula>$AM$1&gt;3</formula>
    </cfRule>
    <cfRule type="expression" dxfId="1400" priority="273">
      <formula>$AM$1=3</formula>
    </cfRule>
  </conditionalFormatting>
  <conditionalFormatting sqref="AH41">
    <cfRule type="expression" dxfId="1399" priority="502">
      <formula>$AK$1&gt;2</formula>
    </cfRule>
  </conditionalFormatting>
  <conditionalFormatting sqref="AH42">
    <cfRule type="expression" dxfId="1398" priority="90">
      <formula>$AM$1=3</formula>
    </cfRule>
    <cfRule type="expression" dxfId="1397" priority="88">
      <formula>$AM$1&lt;3</formula>
    </cfRule>
    <cfRule type="expression" dxfId="1396" priority="81">
      <formula>$AM$1=17</formula>
    </cfRule>
    <cfRule type="expression" dxfId="1395" priority="93">
      <formula>$AM$1&gt;3</formula>
    </cfRule>
  </conditionalFormatting>
  <conditionalFormatting sqref="AH43:AH46">
    <cfRule type="expression" dxfId="1394" priority="2481">
      <formula>$AK$1&gt;2</formula>
    </cfRule>
  </conditionalFormatting>
  <conditionalFormatting sqref="AH47">
    <cfRule type="expression" dxfId="1393" priority="32">
      <formula>$AM$1&gt;3</formula>
    </cfRule>
    <cfRule type="expression" dxfId="1392" priority="27">
      <formula>$AM$1&lt;3</formula>
    </cfRule>
    <cfRule type="expression" dxfId="1391" priority="20">
      <formula>$AM$1=17</formula>
    </cfRule>
    <cfRule type="expression" dxfId="1390" priority="29">
      <formula>$AM$1=3</formula>
    </cfRule>
  </conditionalFormatting>
  <conditionalFormatting sqref="AH48:AH49 AH51:AH52">
    <cfRule type="expression" dxfId="1389" priority="39">
      <formula>$AK$1&gt;2</formula>
    </cfRule>
  </conditionalFormatting>
  <conditionalFormatting sqref="AH50">
    <cfRule type="expression" dxfId="1388" priority="1">
      <formula>$AM$1=17</formula>
    </cfRule>
    <cfRule type="expression" dxfId="1387" priority="13">
      <formula>$AM$1&gt;3</formula>
    </cfRule>
    <cfRule type="expression" dxfId="1386" priority="10">
      <formula>$AM$1=3</formula>
    </cfRule>
    <cfRule type="expression" dxfId="1385" priority="8">
      <formula>$AM$1&lt;3</formula>
    </cfRule>
  </conditionalFormatting>
  <conditionalFormatting sqref="AH53">
    <cfRule type="expression" dxfId="1384" priority="237">
      <formula>$AM$1&lt;3</formula>
    </cfRule>
    <cfRule type="expression" dxfId="1383" priority="239">
      <formula>$AM$1=3</formula>
    </cfRule>
    <cfRule type="expression" dxfId="1382" priority="242">
      <formula>$AM$1&gt;3</formula>
    </cfRule>
    <cfRule type="expression" dxfId="1381" priority="229">
      <formula>$AM$1=17</formula>
    </cfRule>
  </conditionalFormatting>
  <conditionalFormatting sqref="AH54:AH55">
    <cfRule type="expression" dxfId="1380" priority="2532">
      <formula>$AK$1&gt;2</formula>
    </cfRule>
  </conditionalFormatting>
  <conditionalFormatting sqref="AH56">
    <cfRule type="expression" dxfId="1379" priority="220">
      <formula>$AM$1&lt;3</formula>
    </cfRule>
    <cfRule type="expression" dxfId="1378" priority="222">
      <formula>$AM$1=3</formula>
    </cfRule>
    <cfRule type="expression" dxfId="1377" priority="225">
      <formula>$AM$1&gt;3</formula>
    </cfRule>
    <cfRule type="expression" dxfId="1376" priority="212">
      <formula>$AM$1=17</formula>
    </cfRule>
  </conditionalFormatting>
  <conditionalFormatting sqref="AH57:AH58">
    <cfRule type="expression" dxfId="1375" priority="2527">
      <formula>$AK$1&gt;2</formula>
    </cfRule>
  </conditionalFormatting>
  <conditionalFormatting sqref="AH59">
    <cfRule type="expression" dxfId="1374" priority="205">
      <formula>$AM$1=3</formula>
    </cfRule>
    <cfRule type="expression" dxfId="1373" priority="195">
      <formula>$AM$1=17</formula>
    </cfRule>
    <cfRule type="expression" dxfId="1372" priority="203">
      <formula>$AM$1&lt;3</formula>
    </cfRule>
    <cfRule type="expression" dxfId="1371" priority="208">
      <formula>$AM$1&gt;3</formula>
    </cfRule>
  </conditionalFormatting>
  <conditionalFormatting sqref="AH60:AH61">
    <cfRule type="expression" dxfId="1370" priority="2522">
      <formula>$AK$1&gt;2</formula>
    </cfRule>
  </conditionalFormatting>
  <conditionalFormatting sqref="AH62">
    <cfRule type="expression" dxfId="1369" priority="178">
      <formula>$AM$1=17</formula>
    </cfRule>
    <cfRule type="expression" dxfId="1368" priority="191">
      <formula>$AM$1&gt;3</formula>
    </cfRule>
    <cfRule type="expression" dxfId="1367" priority="188">
      <formula>$AM$1=3</formula>
    </cfRule>
    <cfRule type="expression" dxfId="1366" priority="186">
      <formula>$AM$1&lt;3</formula>
    </cfRule>
  </conditionalFormatting>
  <conditionalFormatting sqref="AH63:AH65 AC66">
    <cfRule type="expression" dxfId="1365" priority="2508">
      <formula>$AK$1&gt;2</formula>
    </cfRule>
  </conditionalFormatting>
  <conditionalFormatting sqref="AI8:AI9">
    <cfRule type="expression" dxfId="1364" priority="78">
      <formula>$AM$1=17</formula>
    </cfRule>
    <cfRule type="expression" dxfId="1363" priority="77">
      <formula>$AM$1&lt;10</formula>
    </cfRule>
  </conditionalFormatting>
  <conditionalFormatting sqref="AI14:AI15">
    <cfRule type="expression" dxfId="1362" priority="73">
      <formula>$AM$1&lt;10</formula>
    </cfRule>
    <cfRule type="expression" dxfId="1361" priority="74">
      <formula>$AM$1=17</formula>
    </cfRule>
  </conditionalFormatting>
  <conditionalFormatting sqref="AI19">
    <cfRule type="expression" dxfId="1360" priority="72">
      <formula>$AM$1=17</formula>
    </cfRule>
    <cfRule type="expression" dxfId="1359" priority="71">
      <formula>$AM$1&lt;10</formula>
    </cfRule>
  </conditionalFormatting>
  <conditionalFormatting sqref="AI21">
    <cfRule type="expression" dxfId="1358" priority="70">
      <formula>$AM$1=17</formula>
    </cfRule>
    <cfRule type="expression" dxfId="1357" priority="69">
      <formula>$AM$1&lt;10</formula>
    </cfRule>
  </conditionalFormatting>
  <conditionalFormatting sqref="AI26">
    <cfRule type="expression" dxfId="1356" priority="68">
      <formula>$AM$1=17</formula>
    </cfRule>
    <cfRule type="expression" dxfId="1355" priority="44">
      <formula>$AM$1=4</formula>
    </cfRule>
    <cfRule type="expression" dxfId="1354" priority="67">
      <formula>$AM$1&lt;10</formula>
    </cfRule>
  </conditionalFormatting>
  <conditionalFormatting sqref="AI28:AI64">
    <cfRule type="expression" dxfId="1353" priority="41">
      <formula>$AM$1=4</formula>
    </cfRule>
    <cfRule type="expression" dxfId="1352" priority="43">
      <formula>$AM$1=17</formula>
    </cfRule>
    <cfRule type="expression" dxfId="1351" priority="42">
      <formula>$AM$1&lt;10</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7" width="9.1640625" style="77" hidden="1" customWidth="1"/>
    <col min="128" max="128" width="17.33203125" style="77" hidden="1" customWidth="1"/>
    <col min="129" max="129" width="9.1640625" style="77" customWidth="1"/>
    <col min="130" max="134" width="0" style="77" hidden="1"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5" customHeight="1"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5" customHeight="1"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s="72" customFormat="1" ht="15" customHeight="1" thickBot="1">
      <c r="A7" s="362"/>
      <c r="B7" s="363"/>
      <c r="C7" s="181"/>
      <c r="D7" s="330"/>
      <c r="E7" s="219"/>
      <c r="F7" s="187"/>
      <c r="G7" s="73"/>
      <c r="H7" s="74"/>
      <c r="I7" s="74"/>
      <c r="J7" s="104"/>
      <c r="K7" s="74"/>
      <c r="L7" s="74"/>
      <c r="M7" s="74"/>
      <c r="N7" s="97"/>
      <c r="O7" s="115"/>
      <c r="P7" s="97"/>
      <c r="Q7" s="97"/>
      <c r="R7" s="97"/>
      <c r="S7" s="97"/>
      <c r="T7" s="97"/>
      <c r="U7" s="97"/>
      <c r="V7" s="97"/>
      <c r="W7" s="161"/>
      <c r="X7" s="220"/>
      <c r="Y7" s="219"/>
      <c r="Z7" s="187"/>
      <c r="AA7" s="193"/>
      <c r="AB7" s="193"/>
      <c r="AC7" s="55"/>
      <c r="AD7" s="55"/>
      <c r="AE7" s="162"/>
      <c r="AF7" s="55"/>
      <c r="AG7" s="55"/>
      <c r="AI7" s="708"/>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708"/>
      <c r="CF7" s="77"/>
      <c r="CG7" s="77"/>
      <c r="CH7" s="77"/>
      <c r="CI7" s="77"/>
      <c r="CJ7" s="77"/>
      <c r="CK7" s="77"/>
      <c r="CL7" s="708"/>
      <c r="CM7" s="77"/>
      <c r="CN7" s="77"/>
      <c r="CO7" s="77"/>
      <c r="CP7" s="77"/>
      <c r="CQ7" s="77"/>
      <c r="CR7" s="77"/>
      <c r="CS7" s="708"/>
      <c r="CT7" s="77"/>
      <c r="CU7" s="77"/>
      <c r="CV7" s="77"/>
      <c r="CW7" s="77"/>
      <c r="CX7" s="77"/>
      <c r="CY7" s="77"/>
      <c r="CZ7" s="708"/>
      <c r="DA7" s="77"/>
      <c r="DB7" s="77"/>
      <c r="DC7" s="77"/>
      <c r="DD7" s="77"/>
      <c r="DE7" s="77"/>
      <c r="DF7" s="77"/>
      <c r="DG7" s="708"/>
      <c r="DN7" s="708"/>
      <c r="DO7" s="608"/>
      <c r="DP7" s="612"/>
      <c r="DW7" s="607" t="s">
        <v>401</v>
      </c>
      <c r="DX7" s="147" t="s">
        <v>402</v>
      </c>
    </row>
    <row r="8" spans="1:128" s="72" customFormat="1" ht="15" customHeight="1">
      <c r="A8" s="274" t="s">
        <v>460</v>
      </c>
      <c r="B8" s="249" t="s">
        <v>7</v>
      </c>
      <c r="C8" s="180" t="s">
        <v>28</v>
      </c>
      <c r="D8" s="222">
        <v>4</v>
      </c>
      <c r="E8" s="201">
        <v>800</v>
      </c>
      <c r="F8" s="183">
        <v>8</v>
      </c>
      <c r="G8" s="339">
        <v>0</v>
      </c>
      <c r="H8" s="100" t="s">
        <v>5</v>
      </c>
      <c r="I8" s="157" t="s">
        <v>456</v>
      </c>
      <c r="J8" s="243">
        <v>35</v>
      </c>
      <c r="K8" s="144" t="s">
        <v>457</v>
      </c>
      <c r="L8" s="241" t="s">
        <v>463</v>
      </c>
      <c r="M8" s="85" t="s">
        <v>6</v>
      </c>
      <c r="N8" s="540" t="s">
        <v>228</v>
      </c>
      <c r="O8" s="109">
        <f>IF(Settings!K$4=1,Q8,IF(Settings!K$4=2,P8,IF(Settings!K$4=3,Q8,IF(Settings!K$4=4,W8,IF(Settings!K$4=5,Q8,IF(Settings!K$4=7,W8,IF(Settings!K$4=8,Q8,IF(Settings!K$4=9,W8,W8))))))))</f>
        <v>0.78132944552729067</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40">
        <f t="shared" ref="W8:W13" si="6">SQRT(2^S8)/((2^S8)-1)</f>
        <v>0.78132944552729067</v>
      </c>
      <c r="X8" s="148">
        <v>5</v>
      </c>
      <c r="Y8" s="182">
        <v>800</v>
      </c>
      <c r="Z8" s="183">
        <v>8</v>
      </c>
      <c r="AA8" s="189">
        <f>SQRT(Y8*Z8)</f>
        <v>80</v>
      </c>
      <c r="AB8" s="190">
        <f t="shared" ref="AB8" si="7">AA8/$M$2</f>
        <v>2.0095091452076628</v>
      </c>
      <c r="AC8" s="697">
        <f t="shared" ref="AC8:AH8" si="8">IF($AM$1=1,AJ8,IF($AM$1=2,AJ8,IF($AM$1=3,BD8,IF($AM$1=4,DH8,IF($AM$1=5,AX8,IF($AM$1=6,AX8,IF($AM$1=7,AX8,IF($AM$1=8,AQ8,IF($AM$1=9,AQ8,IF($AM$1=10,BK8,IF($AM$1=11,BR8,IF($AM$1=12,BY8,IF($AM$1=13,CF8,IF($AM$1=14,CM8,IF($AM$1=15,CT8,IF($AM$1=17,DQ8,DA8))))))))))))))))</f>
        <v>0</v>
      </c>
      <c r="AD8" s="691">
        <f t="shared" si="8"/>
        <v>0</v>
      </c>
      <c r="AE8" s="714">
        <f t="shared" si="8"/>
        <v>9.2988161386602926</v>
      </c>
      <c r="AF8" s="688">
        <f t="shared" si="8"/>
        <v>30</v>
      </c>
      <c r="AG8" s="398">
        <f t="shared" si="8"/>
        <v>500</v>
      </c>
      <c r="AH8" s="761">
        <f t="shared" si="8"/>
        <v>8</v>
      </c>
      <c r="AI8" s="708">
        <f>IF($AM$1=1,AP8,IF($AM$1=2,AP8,IF($AM$1=3,BJ8,IF($AM$1=4,DN8,IF($AM$1=5,BD8,IF($AM$1=6,BD8,IF($AM$1=7,BD8,IF($AM$1=8,AW8,IF($AM$1=9,AW8,IF($AM$1=10,BQ8,IF($AM$1=11,BX8,IF($AM$1=12,CE8,IF($AM$1=13,CL8,IF($AM$1=14,CS8,IF($AM$1=15,CZ8,IF($AM$1=17,DY8,DG8))))))))))))))))</f>
        <v>0</v>
      </c>
      <c r="AJ8" s="253"/>
      <c r="AK8" s="165"/>
      <c r="AL8" s="590">
        <f>20*(LOG((AB8-(L$2-32))/0.7746))</f>
        <v>8.2802498868375878</v>
      </c>
      <c r="AM8" s="564">
        <v>8</v>
      </c>
      <c r="AN8" s="565">
        <f>AM8*16</f>
        <v>128</v>
      </c>
      <c r="AO8" s="387">
        <v>6</v>
      </c>
      <c r="AP8" s="77"/>
      <c r="AQ8" s="680">
        <v>90</v>
      </c>
      <c r="AR8" s="681">
        <v>8</v>
      </c>
      <c r="AS8" s="680">
        <f>IF((ROUNDDOWN(SQRT(E8*F8)*0.75,0))&gt;IF(F8=4,110,109.5),IF(F8=4,110,109.5),(ROUNDDOWN(SQRT(E8*F8)*0.75,0)))</f>
        <v>60</v>
      </c>
      <c r="AT8" s="682">
        <f>VLOOKUP($D8,Settings!$R$7:$U$16,(IF($C8="LF",2,IF($C8="MF",3,4))),FALSE)</f>
        <v>12</v>
      </c>
      <c r="AU8" s="682">
        <v>4</v>
      </c>
      <c r="AV8" s="679"/>
      <c r="AW8" s="95"/>
      <c r="AX8" s="387">
        <f>ROUNDDOWN((20*(LOG10(($AS8*1.333)/0.7754)))-$L$2,0)</f>
        <v>8</v>
      </c>
      <c r="AY8" s="681">
        <f>IF($C8="LF",6,8)</f>
        <v>6</v>
      </c>
      <c r="AZ8" s="680">
        <f>ROUNDDOWN(SQRT($E8*$F8)*0.75,0)</f>
        <v>60</v>
      </c>
      <c r="BA8" s="682">
        <f>VLOOKUP($D8,Settings!$R$7:$U$16,(IF($C8="LF",2,IF($C8="MF",3,4))),FALSE)</f>
        <v>12</v>
      </c>
      <c r="BB8" s="682" t="str">
        <f>(IF($C8="LF","2.0X","4.0X"))</f>
        <v>2.0X</v>
      </c>
      <c r="BC8" s="77"/>
      <c r="BD8" s="95"/>
      <c r="BE8" s="572"/>
      <c r="BF8" s="683">
        <f>AS8</f>
        <v>60</v>
      </c>
      <c r="BG8" s="684">
        <f>AT8</f>
        <v>12</v>
      </c>
      <c r="BH8" s="684">
        <f>BG8*2</f>
        <v>24</v>
      </c>
      <c r="BI8" s="685">
        <f>AQ8*1.41</f>
        <v>126.89999999999999</v>
      </c>
      <c r="BJ8" s="77"/>
      <c r="BK8" s="680">
        <f>IF((BM8*1.333)&gt;IF(F8=4,110,109.5),IF(F8=4,110,109.5),(BM8*1.333))</f>
        <v>79.98</v>
      </c>
      <c r="BL8" s="681">
        <f>IF(((BK8*(10^(8/20)))+BK8)&gt;(IF(F8=4,110,109.5)*1.41),6,8)</f>
        <v>6</v>
      </c>
      <c r="BM8" s="680">
        <f>IF((ROUNDDOWN(SQRT(E8*F8)*0.75,0))&gt;IF(F8=4,110,109.5),IF(F8=4,110,109.5),(ROUNDDOWN(SQRT(E8*F8)*0.75,0)))</f>
        <v>60</v>
      </c>
      <c r="BN8" s="682">
        <f>VLOOKUP($D8,Settings!$R$7:$U$16,(IF($C8="LF",2,IF($C8="MF",3,4))),FALSE)</f>
        <v>12</v>
      </c>
      <c r="BO8" s="682" t="str">
        <f>(IF($C8="LF","2.0X","4.0X"))</f>
        <v>2.0X</v>
      </c>
      <c r="BP8" s="77"/>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80">
        <f>IF((BT8*1.333)&gt;IF(F8=4,100,109.5),IF(F8=4,100,109.5),(BT8*1.333))</f>
        <v>79.98</v>
      </c>
      <c r="BS8" s="681">
        <f>IF(((BR8*(10^(8/20)))+BR8)&gt;(IF(F8=4,100,109.5)*1.41),6,8)</f>
        <v>6</v>
      </c>
      <c r="BT8" s="680">
        <f>IF((ROUNDDOWN(SQRT(E8*F8)*0.75,0))&gt;IF(F8=4,100,109.5),IF(F8=4,100,109.5),(ROUNDDOWN(SQRT(E8*F8)*0.75,0)))</f>
        <v>60</v>
      </c>
      <c r="BU8" s="682">
        <f>VLOOKUP($D8,Settings!$R$7:$U$16,(IF($C8="LF",2,IF($C8="MF",3,4))),FALSE)</f>
        <v>12</v>
      </c>
      <c r="BV8" s="682" t="str">
        <f>(IF($C8="LF","2.0X","4.0X"))</f>
        <v>2.0X</v>
      </c>
      <c r="BW8" s="77"/>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80">
        <f>IF((CA8*1.333)&gt;IF(F8=4,77,109.5),IF(F8=4,77,109.5),(CA8*1.333))</f>
        <v>79.98</v>
      </c>
      <c r="BZ8" s="681">
        <f>IF(((BY8*(10^(8/20)))+BY8)&gt;(IF(F8=4,77,109.5)*1.41),6,8)</f>
        <v>6</v>
      </c>
      <c r="CA8" s="680">
        <f>IF((ROUNDDOWN(SQRT(E8*F8)*0.75,0))&gt;IF(F8=4,77,109.5),IF(F8=4,77,109.5),(ROUNDDOWN(SQRT(E8*F8)*0.75,0)))</f>
        <v>60</v>
      </c>
      <c r="CB8" s="682">
        <f>VLOOKUP($D8,Settings!$R$7:$U$16,(IF($C8="LF",2,IF($C8="MF",3,4))),FALSE)</f>
        <v>12</v>
      </c>
      <c r="CC8" s="682" t="str">
        <f>(IF($C8="LF","2.0X","4.0X"))</f>
        <v>2.0X</v>
      </c>
      <c r="CD8" s="77"/>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80">
        <f>IF((CH8*1.333)&gt;IF(F8=4,100,109.5),IF(F8=4,100,109.5),(CH8*1.333))</f>
        <v>79.98</v>
      </c>
      <c r="CG8" s="681">
        <f>IF(((CF8*(10^(8/20)))+CF8)&gt;(IF(F8=4,100,109.5)*1.41),6,8)</f>
        <v>6</v>
      </c>
      <c r="CH8" s="680">
        <f>IF((ROUNDDOWN(SQRT(E8*F8)*0.75,0))&gt;IF(F8=4,100,109.5),IF(F8=4,100,109.5),(ROUNDDOWN(SQRT(E8*F8)*0.75,0)))</f>
        <v>60</v>
      </c>
      <c r="CI8" s="682">
        <f>VLOOKUP($D8,Settings!$R$7:$U$16,(IF($C8="LF",2,IF($C8="MF",3,4))),FALSE)</f>
        <v>12</v>
      </c>
      <c r="CJ8" s="682" t="str">
        <f>(IF($C8="LF","2.0X","4.0X"))</f>
        <v>2.0X</v>
      </c>
      <c r="CK8" s="77"/>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80">
        <f>IF((CO8*1.333)&gt;IF(F8=4,71,100),IF(F8=4,71,100),(CO8*1.333))</f>
        <v>79.98</v>
      </c>
      <c r="CN8" s="681">
        <f>IF(((CM8*(10^(8/20)))+CM8)&gt;(IF(F8=4,71,100)*1.41),6,8)</f>
        <v>6</v>
      </c>
      <c r="CO8" s="680">
        <f>IF((ROUNDDOWN(SQRT(E8*F8)*0.75,0))&gt;IF(F8=4,71,100),IF(F8=4,71,100),(ROUNDDOWN(SQRT(E8*F8)*0.75,0)))</f>
        <v>60</v>
      </c>
      <c r="CP8" s="682">
        <f>VLOOKUP($D8,Settings!$R$7:$U$16,(IF($C8="LF",2,IF($C8="MF",3,4))),FALSE)</f>
        <v>12</v>
      </c>
      <c r="CQ8" s="682" t="str">
        <f>(IF($C8="LF","2.0X","4.0X"))</f>
        <v>2.0X</v>
      </c>
      <c r="CR8" s="77"/>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80">
        <f>IF((CV8*1.333)&gt;IF(F8=4,55,77.5),IF(F8=4,55,77.5),(CV8*1.333))</f>
        <v>77.5</v>
      </c>
      <c r="CU8" s="681">
        <f>IF(((CT8*(10^(8/20)))+CT8)&gt;(IF(F8=4,55,77.5)*1.41),6,8)</f>
        <v>6</v>
      </c>
      <c r="CV8" s="680">
        <f>IF((ROUNDDOWN(SQRT(E8*F8)*0.75,0))&gt;IF(F8=4,55,77.5),IF(F8=4,55,77.5),(ROUNDDOWN(SQRT(E8*F8)*0.75,0)))</f>
        <v>60</v>
      </c>
      <c r="CW8" s="682">
        <f>VLOOKUP($D8,Settings!$R$7:$U$16,(IF($C8="LF",2,IF($C8="MF",3,4))),FALSE)</f>
        <v>12</v>
      </c>
      <c r="CX8" s="682" t="str">
        <f>(IF($C8="LF","2.0X","4.0X"))</f>
        <v>2.0X</v>
      </c>
      <c r="CY8" s="77"/>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80">
        <f>IF((DC8*1.333)&gt;IF(F8=4,40,56.6),IF(F8=4,40,56.6),(DC8*1.333))</f>
        <v>56.6</v>
      </c>
      <c r="DB8" s="681">
        <f>IF(((DA8*(10^(8/20)))+DA8)&gt;(IF(F8=4,40,56.6)*1.41),6,8)</f>
        <v>6</v>
      </c>
      <c r="DC8" s="680">
        <f>IF((ROUNDDOWN(SQRT(E8*F8)*0.75,0))&gt;IF(F8=4,40,56.6),IF(F8=4,40,56.6),(ROUNDDOWN(SQRT(E8*F8)*0.75,0)))</f>
        <v>56.6</v>
      </c>
      <c r="DD8" s="682">
        <f>VLOOKUP($D8,Settings!$R$7:$U$16,(IF($C8="LF",2,IF($C8="MF",3,4))),FALSE)</f>
        <v>12</v>
      </c>
      <c r="DE8" s="682" t="str">
        <f>(IF($C8="LF","2.0X","4.0X"))</f>
        <v>2.0X</v>
      </c>
      <c r="DF8" s="77"/>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3"/>
      <c r="DI8" s="165"/>
      <c r="DJ8" s="253" t="str">
        <f>VLOOKUP(DP8,$DW$8:$DX$208,2,TRUE)</f>
        <v>Out</v>
      </c>
      <c r="DK8" s="166"/>
      <c r="DL8" s="166"/>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611">
        <f>IF(C8="LF",(E8*1.33),IF(C8="MID",(E8*1.26),E8*1.19))</f>
        <v>1064</v>
      </c>
      <c r="DP8" s="615">
        <f>(SQRT(F8*DO8))-1</f>
        <v>91.260500757366373</v>
      </c>
      <c r="DQ8" s="158"/>
      <c r="DR8" s="158"/>
      <c r="DS8" s="563">
        <f>(20*LOG10(AQ8/0.775))-$L$2</f>
        <v>9.2988161386602926</v>
      </c>
      <c r="DT8" s="827">
        <v>30</v>
      </c>
      <c r="DU8" s="827">
        <v>500</v>
      </c>
      <c r="DV8" s="387">
        <v>8</v>
      </c>
      <c r="DW8" s="607">
        <v>0.5</v>
      </c>
      <c r="DX8" s="147">
        <v>-40</v>
      </c>
    </row>
    <row r="9" spans="1:128" s="72" customFormat="1" ht="15" customHeight="1">
      <c r="A9" s="276"/>
      <c r="B9" s="365"/>
      <c r="C9" s="131"/>
      <c r="D9" s="218"/>
      <c r="E9" s="203"/>
      <c r="F9" s="185"/>
      <c r="G9" s="121"/>
      <c r="H9" s="101"/>
      <c r="J9" s="122"/>
      <c r="K9" s="81"/>
      <c r="L9" s="120"/>
      <c r="M9" s="81"/>
      <c r="N9" s="547" t="s">
        <v>459</v>
      </c>
      <c r="O9" s="110">
        <f>IF(Settings!K$4=1,Q9,IF(Settings!K$4=2,P9,IF(Settings!K$4=3,Q9,IF(Settings!K$4=4,W9,IF(Settings!K$4=5,Q9,IF(Settings!K$4=7,W9,IF(Settings!K$4=8,Q9,IF(Settings!K$4=9,W9,W9))))))))</f>
        <v>2.0234117539778085</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37"/>
      <c r="AD9" s="783"/>
      <c r="AE9" s="789"/>
      <c r="AG9" s="783"/>
      <c r="AH9" s="782"/>
      <c r="AI9" s="708"/>
      <c r="AL9" s="131"/>
      <c r="AM9" s="131"/>
      <c r="AN9" s="131"/>
      <c r="AO9" s="131"/>
      <c r="AP9" s="77"/>
      <c r="AW9" s="77"/>
      <c r="AX9" s="504"/>
      <c r="AY9" s="504"/>
      <c r="AZ9" s="504"/>
      <c r="BA9" s="504"/>
      <c r="BB9" s="50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708"/>
      <c r="CF9" s="77"/>
      <c r="CG9" s="77"/>
      <c r="CH9" s="77"/>
      <c r="CI9" s="77"/>
      <c r="CJ9" s="77"/>
      <c r="CK9" s="77"/>
      <c r="CL9" s="708"/>
      <c r="CM9" s="77"/>
      <c r="CN9" s="77"/>
      <c r="CO9" s="77"/>
      <c r="CP9" s="77"/>
      <c r="CQ9" s="77"/>
      <c r="CR9" s="77"/>
      <c r="CS9" s="708"/>
      <c r="CT9" s="77"/>
      <c r="CU9" s="77"/>
      <c r="CV9" s="77"/>
      <c r="CW9" s="77"/>
      <c r="CX9" s="77"/>
      <c r="CY9" s="77"/>
      <c r="CZ9" s="708"/>
      <c r="DA9" s="77"/>
      <c r="DB9" s="77"/>
      <c r="DC9" s="77"/>
      <c r="DD9" s="77"/>
      <c r="DE9" s="77"/>
      <c r="DF9" s="77"/>
      <c r="DG9" s="708"/>
      <c r="DN9" s="708"/>
      <c r="DO9" s="608"/>
      <c r="DP9" s="612"/>
      <c r="DS9" s="504"/>
      <c r="DT9" s="504"/>
      <c r="DU9" s="504"/>
      <c r="DV9" s="504"/>
      <c r="DW9" s="607">
        <v>0.6</v>
      </c>
      <c r="DX9" s="147">
        <v>-38.6</v>
      </c>
    </row>
    <row r="10" spans="1:128" s="72" customFormat="1" ht="15" customHeight="1">
      <c r="A10" s="276"/>
      <c r="B10" s="365"/>
      <c r="C10" s="131"/>
      <c r="D10" s="218"/>
      <c r="E10" s="203"/>
      <c r="F10" s="185"/>
      <c r="G10" s="121"/>
      <c r="H10" s="101"/>
      <c r="J10" s="122"/>
      <c r="K10" s="81"/>
      <c r="L10" s="120"/>
      <c r="M10" s="81"/>
      <c r="N10" s="547" t="s">
        <v>465</v>
      </c>
      <c r="O10" s="110">
        <f>IF(Settings!K$4=1,Q10,IF(Settings!K$4=2,P10,IF(Settings!K$4=3,Q10,IF(Settings!K$4=4,W10,IF(Settings!K$4=5,Q10,IF(Settings!K$4=7,W10,IF(Settings!K$4=8,Q10,IF(Settings!K$4=9,W10,W10))))))))</f>
        <v>2.8472003195624089</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37"/>
      <c r="AD10" s="783"/>
      <c r="AE10" s="789"/>
      <c r="AG10" s="783"/>
      <c r="AH10" s="782"/>
      <c r="AI10" s="708"/>
      <c r="AL10" s="131"/>
      <c r="AM10" s="131"/>
      <c r="AN10" s="131"/>
      <c r="AO10" s="131"/>
      <c r="AP10" s="77"/>
      <c r="AW10" s="77"/>
      <c r="AX10" s="504"/>
      <c r="AY10" s="504"/>
      <c r="AZ10" s="504"/>
      <c r="BA10" s="504"/>
      <c r="BB10" s="50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708"/>
      <c r="CF10" s="77"/>
      <c r="CG10" s="77"/>
      <c r="CH10" s="77"/>
      <c r="CI10" s="77"/>
      <c r="CJ10" s="77"/>
      <c r="CK10" s="77"/>
      <c r="CL10" s="708"/>
      <c r="CM10" s="77"/>
      <c r="CN10" s="77"/>
      <c r="CO10" s="77"/>
      <c r="CP10" s="77"/>
      <c r="CQ10" s="77"/>
      <c r="CR10" s="77"/>
      <c r="CS10" s="708"/>
      <c r="CT10" s="77"/>
      <c r="CU10" s="77"/>
      <c r="CV10" s="77"/>
      <c r="CW10" s="77"/>
      <c r="CX10" s="77"/>
      <c r="CY10" s="77"/>
      <c r="CZ10" s="708"/>
      <c r="DA10" s="77"/>
      <c r="DB10" s="77"/>
      <c r="DC10" s="77"/>
      <c r="DD10" s="77"/>
      <c r="DE10" s="77"/>
      <c r="DF10" s="77"/>
      <c r="DG10" s="708"/>
      <c r="DN10" s="708"/>
      <c r="DO10" s="608"/>
      <c r="DP10" s="612"/>
      <c r="DS10" s="504"/>
      <c r="DT10" s="504"/>
      <c r="DU10" s="504"/>
      <c r="DV10" s="504"/>
      <c r="DW10" s="607">
        <v>0.6</v>
      </c>
      <c r="DX10" s="147">
        <v>-38.799999999999997</v>
      </c>
    </row>
    <row r="11" spans="1:128" s="72" customFormat="1" ht="15" customHeight="1">
      <c r="A11" s="296"/>
      <c r="B11" s="365"/>
      <c r="C11" s="131"/>
      <c r="D11" s="218"/>
      <c r="E11" s="203"/>
      <c r="F11" s="185"/>
      <c r="G11" s="121"/>
      <c r="H11" s="101"/>
      <c r="J11" s="118"/>
      <c r="K11" s="81"/>
      <c r="L11" s="120"/>
      <c r="M11" s="81"/>
      <c r="N11" s="547" t="s">
        <v>464</v>
      </c>
      <c r="O11" s="110">
        <f>IF(Settings!K$4=1,Q11,IF(Settings!K$4=2,P11,IF(Settings!K$4=3,Q11,IF(Settings!K$4=4,W11,IF(Settings!K$4=5,Q11,IF(Settings!K$4=7,W11,IF(Settings!K$4=8,Q11,IF(Settings!K$4=9,W11,W11))))))))</f>
        <v>6.2605724882322287</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37"/>
      <c r="AD11" s="783"/>
      <c r="AE11" s="789"/>
      <c r="AG11" s="783"/>
      <c r="AH11" s="782"/>
      <c r="AI11" s="708"/>
      <c r="AL11" s="131"/>
      <c r="AM11" s="131"/>
      <c r="AN11" s="131"/>
      <c r="AO11" s="131"/>
      <c r="AP11" s="77"/>
      <c r="AW11" s="77"/>
      <c r="AX11" s="504"/>
      <c r="AY11" s="504"/>
      <c r="AZ11" s="504"/>
      <c r="BA11" s="504"/>
      <c r="BB11" s="50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708"/>
      <c r="CF11" s="77"/>
      <c r="CG11" s="77"/>
      <c r="CH11" s="77"/>
      <c r="CI11" s="77"/>
      <c r="CJ11" s="77"/>
      <c r="CK11" s="77"/>
      <c r="CL11" s="708"/>
      <c r="CM11" s="77"/>
      <c r="CN11" s="77"/>
      <c r="CO11" s="77"/>
      <c r="CP11" s="77"/>
      <c r="CQ11" s="77"/>
      <c r="CR11" s="77"/>
      <c r="CS11" s="708"/>
      <c r="CT11" s="77"/>
      <c r="CU11" s="77"/>
      <c r="CV11" s="77"/>
      <c r="CW11" s="77"/>
      <c r="CX11" s="77"/>
      <c r="CY11" s="77"/>
      <c r="CZ11" s="708"/>
      <c r="DA11" s="77"/>
      <c r="DB11" s="77"/>
      <c r="DC11" s="77"/>
      <c r="DD11" s="77"/>
      <c r="DE11" s="77"/>
      <c r="DF11" s="77"/>
      <c r="DG11" s="708"/>
      <c r="DN11" s="708"/>
      <c r="DO11" s="608"/>
      <c r="DP11" s="612"/>
      <c r="DS11" s="504"/>
      <c r="DT11" s="504"/>
      <c r="DU11" s="504"/>
      <c r="DV11" s="504"/>
      <c r="DW11" s="607">
        <v>0.6</v>
      </c>
      <c r="DX11" s="147">
        <v>-39</v>
      </c>
    </row>
    <row r="12" spans="1:128" s="72" customFormat="1" ht="15" customHeight="1">
      <c r="A12" s="296"/>
      <c r="B12" s="792" t="s">
        <v>461</v>
      </c>
      <c r="C12" s="793" t="s">
        <v>192</v>
      </c>
      <c r="D12" s="794">
        <v>4</v>
      </c>
      <c r="E12" s="795">
        <v>110</v>
      </c>
      <c r="F12" s="247">
        <v>8</v>
      </c>
      <c r="G12" s="799">
        <v>-2.5</v>
      </c>
      <c r="H12" s="801" t="s">
        <v>5</v>
      </c>
      <c r="I12" s="802" t="s">
        <v>11</v>
      </c>
      <c r="J12" s="803" t="s">
        <v>462</v>
      </c>
      <c r="K12" s="468" t="s">
        <v>6</v>
      </c>
      <c r="L12" s="800" t="str">
        <f>IF($AM$1&lt;3,"&gt;32kHz",IF($AM$1=5,"25.585kHz",IF($AM$1=8,"25.585kHz","OUT")))</f>
        <v>OUT</v>
      </c>
      <c r="M12" s="468" t="s">
        <v>6</v>
      </c>
      <c r="N12" s="804" t="s">
        <v>463</v>
      </c>
      <c r="O12" s="324">
        <f>IF(Settings!K$4=1,Q12,IF(Settings!K$4=2,P12,IF(Settings!K$4=3,Q12,IF(Settings!K$4=4,W12,IF(Settings!K$4=5,Q12,IF(Settings!K$4=7,W12,IF(Settings!K$4=8,Q12,IF(Settings!K$4=9,W12,W12))))))))</f>
        <v>7.6275252378468092</v>
      </c>
      <c r="P12" s="805">
        <v>0.21</v>
      </c>
      <c r="Q12" s="806">
        <v>7</v>
      </c>
      <c r="R12" s="806">
        <f t="shared" si="1"/>
        <v>0.20592443820822665</v>
      </c>
      <c r="S12" s="806">
        <f t="shared" si="2"/>
        <v>0.18900806764869879</v>
      </c>
      <c r="T12" s="806">
        <f t="shared" si="3"/>
        <v>8.5</v>
      </c>
      <c r="U12" s="806">
        <f t="shared" si="4"/>
        <v>0.91414649999999997</v>
      </c>
      <c r="V12" s="806">
        <f t="shared" si="5"/>
        <v>1.2044620156832335</v>
      </c>
      <c r="W12" s="326">
        <f t="shared" si="6"/>
        <v>7.6275252378468092</v>
      </c>
      <c r="X12" s="807">
        <v>-8.5</v>
      </c>
      <c r="Y12" s="246">
        <v>110</v>
      </c>
      <c r="Z12" s="247">
        <v>8</v>
      </c>
      <c r="AA12" s="248">
        <f>SQRT(Y12*Z12)</f>
        <v>29.664793948382652</v>
      </c>
      <c r="AB12" s="808">
        <f t="shared" ref="AB12" si="9">AA12/$M$2</f>
        <v>0.74514593412469832</v>
      </c>
      <c r="AC12" s="719">
        <f t="shared" ref="AC12:AH12" si="10">IF($AM$1=1,AJ12,IF($AM$1=2,AJ12,IF($AM$1=3,BD12,IF($AM$1=4,DH12,IF($AM$1=5,AX12,IF($AM$1=6,AX12,IF($AM$1=7,AX12,IF($AM$1=8,AQ12,IF($AM$1=9,AQ12,IF($AM$1=10,BK12,IF($AM$1=11,BR12,IF($AM$1=12,BY12,IF($AM$1=13,CF12,IF($AM$1=14,CM12,IF($AM$1=15,CT12,IF($AM$1=17,DQ12,DA12))))))))))))))))</f>
        <v>0</v>
      </c>
      <c r="AD12" s="720">
        <f t="shared" si="10"/>
        <v>0</v>
      </c>
      <c r="AE12" s="721">
        <f t="shared" si="10"/>
        <v>-0.44097744540489714</v>
      </c>
      <c r="AF12" s="722">
        <f t="shared" si="10"/>
        <v>30</v>
      </c>
      <c r="AG12" s="462">
        <f t="shared" si="10"/>
        <v>500</v>
      </c>
      <c r="AH12" s="764">
        <f t="shared" si="10"/>
        <v>8</v>
      </c>
      <c r="AI12" s="708">
        <f>IF($AM$1=1,AP12,IF($AM$1=2,AP12,IF($AM$1=3,BJ12,IF($AM$1=4,DN12,IF($AM$1=5,BD12,IF($AM$1=6,BD12,IF($AM$1=7,BD12,IF($AM$1=8,AW12,IF($AM$1=9,AW12,IF($AM$1=10,BQ12,IF($AM$1=11,BX12,IF($AM$1=12,CE12,IF($AM$1=13,CL12,IF($AM$1=14,CS12,IF($AM$1=15,CZ12,IF($AM$1=17,DY12,DG12))))))))))))))))</f>
        <v>0</v>
      </c>
      <c r="AJ12" s="253"/>
      <c r="AK12" s="165"/>
      <c r="AL12" s="590">
        <f>20*(LOG((AB12-(L$2-32))/0.7746))</f>
        <v>-0.33672313149959826</v>
      </c>
      <c r="AM12" s="564">
        <v>8</v>
      </c>
      <c r="AN12" s="565">
        <f>AM12*16</f>
        <v>128</v>
      </c>
      <c r="AO12" s="387">
        <v>6</v>
      </c>
      <c r="AP12" s="77"/>
      <c r="AQ12" s="680">
        <f>IF((AS12*1.333)&gt;IF(F12=4,110,109.5),IF(F12=4,110,109.5),(AS12*1.333))</f>
        <v>29.326000000000001</v>
      </c>
      <c r="AR12" s="681">
        <f>IF(((AQ12*(10^(8/20)))+AQ12)&gt;(IF(F12=4,110,109.5)*1.41),6,8)</f>
        <v>8</v>
      </c>
      <c r="AS12" s="680">
        <f>IF((ROUNDDOWN(SQRT(E12*F12)*0.75,0))&gt;IF(F12=4,110,109.5),IF(F12=4,110,109.5),(ROUNDDOWN(SQRT(E12*F12)*0.75,0)))</f>
        <v>22</v>
      </c>
      <c r="AT12" s="682">
        <f>VLOOKUP($D12,Settings!$R$7:$U$16,(IF($C12="LF",2,IF($C12="MF",3,4))),FALSE)</f>
        <v>1.5</v>
      </c>
      <c r="AU12" s="682" t="str">
        <f>(IF($C12="LF","2.0X","4.0X"))</f>
        <v>4.0X</v>
      </c>
      <c r="AV12" s="679"/>
      <c r="AW12" s="95"/>
      <c r="AX12" s="387">
        <f>ROUNDDOWN((20*(LOG10(($AS12*1.333)/0.7754)))-$L$2,0)</f>
        <v>0</v>
      </c>
      <c r="AY12" s="681">
        <f>IF($C12="LF",6,8)</f>
        <v>8</v>
      </c>
      <c r="AZ12" s="680">
        <f>ROUNDDOWN(SQRT($E12*$F12)*0.75,0)</f>
        <v>22</v>
      </c>
      <c r="BA12" s="682">
        <f>VLOOKUP($D12,Settings!$R$7:$U$16,(IF($C12="LF",2,IF($C12="MF",3,4))),FALSE)</f>
        <v>1.5</v>
      </c>
      <c r="BB12" s="682" t="str">
        <f>(IF($C12="LF","2.0X","4.0X"))</f>
        <v>4.0X</v>
      </c>
      <c r="BC12" s="77"/>
      <c r="BD12" s="95"/>
      <c r="BE12" s="572"/>
      <c r="BF12" s="683">
        <f>AS12</f>
        <v>22</v>
      </c>
      <c r="BG12" s="684">
        <f>AT12</f>
        <v>1.5</v>
      </c>
      <c r="BH12" s="684">
        <f>BG12*2</f>
        <v>3</v>
      </c>
      <c r="BI12" s="685">
        <f>AQ12*1.41</f>
        <v>41.34966</v>
      </c>
      <c r="BJ12" s="77"/>
      <c r="BK12" s="680">
        <f>IF((BM12*1.333)&gt;IF(F12=4,110,109.5),IF(F12=4,110,109.5),(BM12*1.333))</f>
        <v>29.326000000000001</v>
      </c>
      <c r="BL12" s="681">
        <f>IF(((BK12*(10^(8/20)))+BK12)&gt;(IF(F12=4,110,109.5)*1.41),6,8)</f>
        <v>8</v>
      </c>
      <c r="BM12" s="680">
        <f>IF((ROUNDDOWN(SQRT(E12*F12)*0.75,0))&gt;IF(F12=4,110,109.5),IF(F12=4,110,109.5),(ROUNDDOWN(SQRT(E12*F12)*0.75,0)))</f>
        <v>22</v>
      </c>
      <c r="BN12" s="682">
        <f>VLOOKUP($D12,Settings!$R$7:$U$16,(IF($C12="LF",2,IF($C12="MF",3,4))),FALSE)</f>
        <v>1.5</v>
      </c>
      <c r="BO12" s="682" t="str">
        <f>(IF($C12="LF","2.0X","4.0X"))</f>
        <v>4.0X</v>
      </c>
      <c r="BP12" s="77"/>
      <c r="BQ12" s="679"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29.326000000000001</v>
      </c>
      <c r="BS12" s="681">
        <f>IF(((BR12*(10^(8/20)))+BR12)&gt;(IF(F12=4,100,109.5)*1.41),6,8)</f>
        <v>8</v>
      </c>
      <c r="BT12" s="680">
        <f>IF((ROUNDDOWN(SQRT(E12*F12)*0.75,0))&gt;IF(F12=4,100,109.5),IF(F12=4,100,109.5),(ROUNDDOWN(SQRT(E12*F12)*0.75,0)))</f>
        <v>22</v>
      </c>
      <c r="BU12" s="682">
        <f>VLOOKUP($D12,Settings!$R$7:$U$16,(IF($C12="LF",2,IF($C12="MF",3,4))),FALSE)</f>
        <v>1.5</v>
      </c>
      <c r="BV12" s="682" t="str">
        <f>(IF($C12="LF","2.0X","4.0X"))</f>
        <v>4.0X</v>
      </c>
      <c r="BW12" s="77"/>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29.326000000000001</v>
      </c>
      <c r="BZ12" s="681">
        <f>IF(((BY12*(10^(8/20)))+BY12)&gt;(IF(F12=4,77,109.5)*1.41),6,8)</f>
        <v>8</v>
      </c>
      <c r="CA12" s="680">
        <f>IF((ROUNDDOWN(SQRT(E12*F12)*0.75,0))&gt;IF(F12=4,77,109.5),IF(F12=4,77,109.5),(ROUNDDOWN(SQRT(E12*F12)*0.75,0)))</f>
        <v>22</v>
      </c>
      <c r="CB12" s="682">
        <f>VLOOKUP($D12,Settings!$R$7:$U$16,(IF($C12="LF",2,IF($C12="MF",3,4))),FALSE)</f>
        <v>1.5</v>
      </c>
      <c r="CC12" s="682" t="str">
        <f>(IF($C12="LF","2.0X","4.0X"))</f>
        <v>4.0X</v>
      </c>
      <c r="CD12" s="77"/>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29.326000000000001</v>
      </c>
      <c r="CG12" s="681">
        <f>IF(((CF12*(10^(8/20)))+CF12)&gt;(IF(F12=4,100,109.5)*1.41),6,8)</f>
        <v>8</v>
      </c>
      <c r="CH12" s="680">
        <f>IF((ROUNDDOWN(SQRT(E12*F12)*0.75,0))&gt;IF(F12=4,100,109.5),IF(F12=4,100,109.5),(ROUNDDOWN(SQRT(E12*F12)*0.75,0)))</f>
        <v>22</v>
      </c>
      <c r="CI12" s="682">
        <f>VLOOKUP($D12,Settings!$R$7:$U$16,(IF($C12="LF",2,IF($C12="MF",3,4))),FALSE)</f>
        <v>1.5</v>
      </c>
      <c r="CJ12" s="682" t="str">
        <f>(IF($C12="LF","2.0X","4.0X"))</f>
        <v>4.0X</v>
      </c>
      <c r="CK12" s="77"/>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29.326000000000001</v>
      </c>
      <c r="CN12" s="681">
        <f>IF(((CM12*(10^(8/20)))+CM12)&gt;(IF(F12=4,71,100)*1.41),6,8)</f>
        <v>8</v>
      </c>
      <c r="CO12" s="680">
        <f>IF((ROUNDDOWN(SQRT(E12*F12)*0.75,0))&gt;IF(F12=4,71,100),IF(F12=4,71,100),(ROUNDDOWN(SQRT(E12*F12)*0.75,0)))</f>
        <v>22</v>
      </c>
      <c r="CP12" s="682">
        <f>VLOOKUP($D12,Settings!$R$7:$U$16,(IF($C12="LF",2,IF($C12="MF",3,4))),FALSE)</f>
        <v>1.5</v>
      </c>
      <c r="CQ12" s="682" t="str">
        <f>(IF($C12="LF","2.0X","4.0X"))</f>
        <v>4.0X</v>
      </c>
      <c r="CR12" s="77"/>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29.326000000000001</v>
      </c>
      <c r="CU12" s="681">
        <f>IF(((CT12*(10^(8/20)))+CT12)&gt;(IF(F12=4,55,77.5)*1.41),6,8)</f>
        <v>8</v>
      </c>
      <c r="CV12" s="680">
        <f>IF((ROUNDDOWN(SQRT(E12*F12)*0.75,0))&gt;IF(F12=4,55,77.5),IF(F12=4,55,77.5),(ROUNDDOWN(SQRT(E12*F12)*0.75,0)))</f>
        <v>22</v>
      </c>
      <c r="CW12" s="682">
        <f>VLOOKUP($D12,Settings!$R$7:$U$16,(IF($C12="LF",2,IF($C12="MF",3,4))),FALSE)</f>
        <v>1.5</v>
      </c>
      <c r="CX12" s="682" t="str">
        <f>(IF($C12="LF","2.0X","4.0X"))</f>
        <v>4.0X</v>
      </c>
      <c r="CY12" s="77"/>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29.326000000000001</v>
      </c>
      <c r="DB12" s="681">
        <f>IF(((DA12*(10^(8/20)))+DA12)&gt;(IF(F12=4,40,56.6)*1.41),6,8)</f>
        <v>6</v>
      </c>
      <c r="DC12" s="680">
        <f>IF((ROUNDDOWN(SQRT(E12*F12)*0.75,0))&gt;IF(F12=4,40,56.6),IF(F12=4,40,56.6),(ROUNDDOWN(SQRT(E12*F12)*0.75,0)))</f>
        <v>22</v>
      </c>
      <c r="DD12" s="682">
        <f>VLOOKUP($D12,Settings!$R$7:$U$16,(IF($C12="LF",2,IF($C12="MF",3,4))),FALSE)</f>
        <v>1.5</v>
      </c>
      <c r="DE12" s="682" t="str">
        <f>(IF($C12="LF","2.0X","4.0X"))</f>
        <v>4.0X</v>
      </c>
      <c r="DF12" s="77"/>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3"/>
      <c r="DI12" s="165"/>
      <c r="DJ12" s="253">
        <f>VLOOKUP(DP12,$DW$8:$DX$208,2,TRUE)</f>
        <v>-4.8</v>
      </c>
      <c r="DK12" s="166"/>
      <c r="DL12" s="166"/>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611">
        <f>IF(C12="LF",(E12*1.33),IF(C12="MID",(E12*1.26),E12*1.19))</f>
        <v>130.9</v>
      </c>
      <c r="DP12" s="615">
        <f>(SQRT(F12*DO12))-1</f>
        <v>31.360469712289408</v>
      </c>
      <c r="DS12" s="563">
        <f>(20*LOG10(AQ12/0.775))-$L$2</f>
        <v>-0.44097744540489714</v>
      </c>
      <c r="DT12" s="827">
        <v>30</v>
      </c>
      <c r="DU12" s="827">
        <v>500</v>
      </c>
      <c r="DV12" s="387">
        <v>8</v>
      </c>
      <c r="DW12" s="607">
        <v>0.6</v>
      </c>
      <c r="DX12" s="147">
        <v>-39.200000000000003</v>
      </c>
    </row>
    <row r="13" spans="1:128" s="72" customFormat="1" ht="15" customHeight="1">
      <c r="A13" s="296"/>
      <c r="B13" s="297"/>
      <c r="C13" s="131"/>
      <c r="D13" s="218"/>
      <c r="E13" s="203"/>
      <c r="F13" s="185"/>
      <c r="G13" s="98"/>
      <c r="H13" s="101"/>
      <c r="J13" s="118"/>
      <c r="K13" s="81"/>
      <c r="L13" s="120"/>
      <c r="M13" s="81"/>
      <c r="N13" s="547" t="s">
        <v>466</v>
      </c>
      <c r="O13" s="110">
        <f>IF(Settings!K$4=1,Q13,IF(Settings!K$4=2,P13,IF(Settings!K$4=3,Q13,IF(Settings!K$4=4,W13,IF(Settings!K$4=5,Q13,IF(Settings!K$4=7,W13,IF(Settings!K$4=8,Q13,IF(Settings!K$4=9,W13,W13))))))))</f>
        <v>3.473425443811236</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37"/>
      <c r="AD13" s="783"/>
      <c r="AE13" s="789"/>
      <c r="AG13" s="783"/>
      <c r="AH13" s="782"/>
      <c r="AI13" s="708"/>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708"/>
      <c r="CF13" s="77"/>
      <c r="CG13" s="77"/>
      <c r="CH13" s="77"/>
      <c r="CI13" s="77"/>
      <c r="CJ13" s="77"/>
      <c r="CK13" s="77"/>
      <c r="CL13" s="708"/>
      <c r="CM13" s="77"/>
      <c r="CN13" s="77"/>
      <c r="CO13" s="77"/>
      <c r="CP13" s="77"/>
      <c r="CQ13" s="77"/>
      <c r="CR13" s="77"/>
      <c r="CS13" s="708"/>
      <c r="CT13" s="77"/>
      <c r="CU13" s="77"/>
      <c r="CV13" s="77"/>
      <c r="CW13" s="77"/>
      <c r="CX13" s="77"/>
      <c r="CY13" s="77"/>
      <c r="CZ13" s="708"/>
      <c r="DA13" s="77"/>
      <c r="DB13" s="77"/>
      <c r="DC13" s="77"/>
      <c r="DD13" s="77"/>
      <c r="DE13" s="77"/>
      <c r="DF13" s="77"/>
      <c r="DG13" s="708"/>
      <c r="DN13" s="708"/>
      <c r="DO13" s="608"/>
      <c r="DP13" s="612"/>
      <c r="DW13" s="607">
        <v>0.6</v>
      </c>
      <c r="DX13" s="147">
        <v>-39.4</v>
      </c>
    </row>
    <row r="14" spans="1:128" s="72" customFormat="1" ht="15" customHeight="1">
      <c r="A14" s="296"/>
      <c r="B14" s="297"/>
      <c r="C14" s="131"/>
      <c r="D14" s="218"/>
      <c r="E14" s="203"/>
      <c r="F14" s="185"/>
      <c r="G14" s="98"/>
      <c r="H14" s="101"/>
      <c r="J14" s="118"/>
      <c r="K14" s="81"/>
      <c r="L14" s="120"/>
      <c r="M14" s="81"/>
      <c r="N14" s="76" t="s">
        <v>467</v>
      </c>
      <c r="O14" s="110">
        <f>IF(Settings!K$4=1,Q14,IF(Settings!K$4=2,P14,IF(Settings!K$4=3,Q14,IF(Settings!K$4=4,W14,IF(Settings!K$4=5,Q14,IF(Settings!K$4=7,W14,IF(Settings!K$4=8,Q14,IF(Settings!K$4=9,W14,W14))))))))</f>
        <v>1.8677195153712054</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37"/>
      <c r="AD14" s="783"/>
      <c r="AE14" s="789"/>
      <c r="AG14" s="783"/>
      <c r="AH14" s="782"/>
      <c r="AI14" s="708"/>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708"/>
      <c r="CF14" s="77"/>
      <c r="CG14" s="77"/>
      <c r="CH14" s="77"/>
      <c r="CI14" s="77"/>
      <c r="CJ14" s="77"/>
      <c r="CK14" s="77"/>
      <c r="CL14" s="708"/>
      <c r="CM14" s="77"/>
      <c r="CN14" s="77"/>
      <c r="CO14" s="77"/>
      <c r="CP14" s="77"/>
      <c r="CQ14" s="77"/>
      <c r="CR14" s="77"/>
      <c r="CS14" s="708"/>
      <c r="CT14" s="77"/>
      <c r="CU14" s="77"/>
      <c r="CV14" s="77"/>
      <c r="CW14" s="77"/>
      <c r="CX14" s="77"/>
      <c r="CY14" s="77"/>
      <c r="CZ14" s="708"/>
      <c r="DA14" s="77"/>
      <c r="DB14" s="77"/>
      <c r="DC14" s="77"/>
      <c r="DD14" s="77"/>
      <c r="DE14" s="77"/>
      <c r="DF14" s="77"/>
      <c r="DG14" s="708"/>
      <c r="DN14" s="708"/>
      <c r="DO14" s="608"/>
      <c r="DP14" s="612"/>
      <c r="DW14" s="607">
        <v>0.6</v>
      </c>
      <c r="DX14" s="147">
        <v>-39.6</v>
      </c>
    </row>
    <row r="15" spans="1:128" s="72" customFormat="1" ht="15" customHeight="1">
      <c r="A15" s="296"/>
      <c r="B15" s="297"/>
      <c r="C15" s="131"/>
      <c r="D15" s="218"/>
      <c r="E15" s="203"/>
      <c r="F15" s="185"/>
      <c r="G15" s="98"/>
      <c r="H15" s="101"/>
      <c r="J15" s="118"/>
      <c r="K15" s="81"/>
      <c r="L15" s="120"/>
      <c r="M15" s="81"/>
      <c r="N15" s="76" t="s">
        <v>468</v>
      </c>
      <c r="O15" s="110">
        <f>IF(Settings!K$4=1,Q15,IF(Settings!K$4=2,P15,IF(Settings!K$4=3,Q15,IF(Settings!K$4=4,W15,IF(Settings!K$4=5,Q15,IF(Settings!K$4=7,W15,IF(Settings!K$4=8,Q15,IF(Settings!K$4=9,W15,W15))))))))</f>
        <v>3.3272745119421936</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37"/>
      <c r="AD15" s="783"/>
      <c r="AE15" s="789"/>
      <c r="AG15" s="783"/>
      <c r="AH15" s="782"/>
      <c r="AI15" s="708"/>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708"/>
      <c r="CF15" s="77"/>
      <c r="CG15" s="77"/>
      <c r="CH15" s="77"/>
      <c r="CI15" s="77"/>
      <c r="CJ15" s="77"/>
      <c r="CK15" s="77"/>
      <c r="CL15" s="708"/>
      <c r="CM15" s="77"/>
      <c r="CN15" s="77"/>
      <c r="CO15" s="77"/>
      <c r="CP15" s="77"/>
      <c r="CQ15" s="77"/>
      <c r="CR15" s="77"/>
      <c r="CS15" s="708"/>
      <c r="CT15" s="77"/>
      <c r="CU15" s="77"/>
      <c r="CV15" s="77"/>
      <c r="CW15" s="77"/>
      <c r="CX15" s="77"/>
      <c r="CY15" s="77"/>
      <c r="CZ15" s="708"/>
      <c r="DA15" s="77"/>
      <c r="DB15" s="77"/>
      <c r="DC15" s="77"/>
      <c r="DD15" s="77"/>
      <c r="DE15" s="77"/>
      <c r="DF15" s="77"/>
      <c r="DG15" s="708"/>
      <c r="DN15" s="708"/>
      <c r="DO15" s="608"/>
      <c r="DP15" s="612"/>
      <c r="DW15" s="607">
        <v>0.6</v>
      </c>
      <c r="DX15" s="147">
        <v>-39.799999999999997</v>
      </c>
    </row>
    <row r="16" spans="1:128" s="72" customFormat="1" ht="15" customHeight="1" thickBot="1">
      <c r="A16" s="298"/>
      <c r="B16" s="299"/>
      <c r="C16" s="181"/>
      <c r="D16" s="330"/>
      <c r="E16" s="219"/>
      <c r="F16" s="187"/>
      <c r="G16" s="332"/>
      <c r="H16" s="333"/>
      <c r="I16" s="74"/>
      <c r="J16" s="334"/>
      <c r="K16" s="99"/>
      <c r="L16" s="335"/>
      <c r="M16" s="99"/>
      <c r="N16" s="97" t="s">
        <v>443</v>
      </c>
      <c r="O16" s="111">
        <f>IF(Settings!K$4=1,Q16,IF(Settings!K$4=2,P16,IF(Settings!K$4=3,Q16,IF(Settings!K$4=4,W16,IF(Settings!K$4=5,Q16,IF(Settings!K$4=7,W16,IF(Settings!K$4=8,Q16,IF(Settings!K$4=9,W16,W16))))))))</f>
        <v>7.1747879876681155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37">
        <f t="shared" si="16"/>
        <v>7.1747879876681155</v>
      </c>
      <c r="X16" s="151">
        <v>-4</v>
      </c>
      <c r="Y16" s="186"/>
      <c r="Z16" s="187"/>
      <c r="AA16" s="193"/>
      <c r="AB16" s="433"/>
      <c r="AC16" s="787"/>
      <c r="AD16" s="791"/>
      <c r="AE16" s="790"/>
      <c r="AF16" s="74"/>
      <c r="AG16" s="791"/>
      <c r="AH16" s="788"/>
      <c r="AI16" s="708"/>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708"/>
      <c r="CF16" s="77"/>
      <c r="CG16" s="77"/>
      <c r="CH16" s="77"/>
      <c r="CI16" s="77"/>
      <c r="CJ16" s="77"/>
      <c r="CK16" s="77"/>
      <c r="CL16" s="708"/>
      <c r="CM16" s="77"/>
      <c r="CN16" s="77"/>
      <c r="CO16" s="77"/>
      <c r="CP16" s="77"/>
      <c r="CQ16" s="77"/>
      <c r="CR16" s="77"/>
      <c r="CS16" s="708"/>
      <c r="CT16" s="77"/>
      <c r="CU16" s="77"/>
      <c r="CV16" s="77"/>
      <c r="CW16" s="77"/>
      <c r="CX16" s="77"/>
      <c r="CY16" s="77"/>
      <c r="CZ16" s="708"/>
      <c r="DA16" s="77"/>
      <c r="DB16" s="77"/>
      <c r="DC16" s="77"/>
      <c r="DD16" s="77"/>
      <c r="DE16" s="77"/>
      <c r="DF16" s="77"/>
      <c r="DG16" s="708"/>
      <c r="DN16" s="708"/>
      <c r="DO16" s="608"/>
      <c r="DP16" s="612"/>
      <c r="DW16" s="607">
        <v>0.7</v>
      </c>
      <c r="DX16" s="147">
        <v>-37.200000000000003</v>
      </c>
    </row>
    <row r="17" spans="1:128" s="72" customFormat="1" ht="15" customHeight="1" thickBot="1">
      <c r="A17" s="364"/>
      <c r="B17" s="365"/>
      <c r="C17" s="131"/>
      <c r="D17" s="218"/>
      <c r="E17" s="203"/>
      <c r="F17" s="185"/>
      <c r="G17" s="75"/>
      <c r="J17" s="102"/>
      <c r="N17" s="76"/>
      <c r="O17" s="112"/>
      <c r="P17" s="76"/>
      <c r="Q17" s="76"/>
      <c r="R17" s="76"/>
      <c r="S17" s="76"/>
      <c r="T17" s="76"/>
      <c r="U17" s="76"/>
      <c r="V17" s="76"/>
      <c r="W17" s="160"/>
      <c r="X17" s="343"/>
      <c r="Y17" s="203"/>
      <c r="Z17" s="185"/>
      <c r="AA17" s="191"/>
      <c r="AB17" s="191"/>
      <c r="AE17" s="160"/>
      <c r="AI17" s="708"/>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708"/>
      <c r="CF17" s="77"/>
      <c r="CG17" s="77"/>
      <c r="CH17" s="77"/>
      <c r="CI17" s="77"/>
      <c r="CJ17" s="77"/>
      <c r="CK17" s="77"/>
      <c r="CL17" s="708"/>
      <c r="CM17" s="77"/>
      <c r="CN17" s="77"/>
      <c r="CO17" s="77"/>
      <c r="CP17" s="77"/>
      <c r="CQ17" s="77"/>
      <c r="CR17" s="77"/>
      <c r="CS17" s="708"/>
      <c r="CT17" s="77"/>
      <c r="CU17" s="77"/>
      <c r="CV17" s="77"/>
      <c r="CW17" s="77"/>
      <c r="CX17" s="77"/>
      <c r="CY17" s="77"/>
      <c r="CZ17" s="708"/>
      <c r="DA17" s="77"/>
      <c r="DB17" s="77"/>
      <c r="DC17" s="77"/>
      <c r="DD17" s="77"/>
      <c r="DE17" s="77"/>
      <c r="DF17" s="77"/>
      <c r="DG17" s="708"/>
      <c r="DN17" s="708"/>
      <c r="DO17" s="608"/>
      <c r="DP17" s="612"/>
      <c r="DW17" s="607">
        <v>0.7</v>
      </c>
      <c r="DX17" s="147">
        <v>-37.4</v>
      </c>
    </row>
    <row r="18" spans="1:128" s="72" customFormat="1" ht="15" customHeight="1">
      <c r="A18" s="274" t="s">
        <v>470</v>
      </c>
      <c r="B18" s="249" t="s">
        <v>7</v>
      </c>
      <c r="C18" s="180" t="s">
        <v>28</v>
      </c>
      <c r="D18" s="222">
        <v>4</v>
      </c>
      <c r="E18" s="201">
        <v>800</v>
      </c>
      <c r="F18" s="183">
        <v>8</v>
      </c>
      <c r="G18" s="339">
        <v>0</v>
      </c>
      <c r="H18" s="100" t="s">
        <v>5</v>
      </c>
      <c r="I18" s="157" t="s">
        <v>456</v>
      </c>
      <c r="J18" s="243">
        <v>80</v>
      </c>
      <c r="K18" s="144" t="s">
        <v>457</v>
      </c>
      <c r="L18" s="241" t="s">
        <v>463</v>
      </c>
      <c r="M18" s="85" t="s">
        <v>6</v>
      </c>
      <c r="N18" s="540" t="s">
        <v>228</v>
      </c>
      <c r="O18" s="109">
        <f>IF(Settings!K$4=1,Q18,IF(Settings!K$4=2,P18,IF(Settings!K$4=3,Q18,IF(Settings!K$4=4,W18,IF(Settings!K$4=5,Q18,IF(Settings!K$4=7,W18,IF(Settings!K$4=8,Q18,IF(Settings!K$4=9,W18,W18))))))))</f>
        <v>0.78132944552729067</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40">
        <f t="shared" ref="W18:W26" si="22">SQRT(2^S18)/((2^S18)-1)</f>
        <v>0.78132944552729067</v>
      </c>
      <c r="X18" s="148">
        <v>5</v>
      </c>
      <c r="Y18" s="182">
        <v>800</v>
      </c>
      <c r="Z18" s="183">
        <v>8</v>
      </c>
      <c r="AA18" s="189">
        <f>SQRT(Y18*Z18)</f>
        <v>80</v>
      </c>
      <c r="AB18" s="190">
        <f t="shared" ref="AB18" si="23">AA18/$M$2</f>
        <v>2.0095091452076628</v>
      </c>
      <c r="AC18" s="697">
        <f t="shared" ref="AC18:AH18" si="24">IF($AM$1=1,AJ18,IF($AM$1=2,AJ18,IF($AM$1=3,BD18,IF($AM$1=4,DH18,IF($AM$1=5,AX18,IF($AM$1=6,AX18,IF($AM$1=7,AX18,IF($AM$1=8,AQ18,IF($AM$1=9,AQ18,IF($AM$1=10,BK18,IF($AM$1=11,BR18,IF($AM$1=12,BY18,IF($AM$1=13,CF18,IF($AM$1=14,CM18,IF($AM$1=15,CT18,IF($AM$1=17,DQ18,DA18))))))))))))))))</f>
        <v>0</v>
      </c>
      <c r="AD18" s="691">
        <f t="shared" si="24"/>
        <v>0</v>
      </c>
      <c r="AE18" s="714">
        <f t="shared" si="24"/>
        <v>9.2988161386602926</v>
      </c>
      <c r="AF18" s="688">
        <f t="shared" si="24"/>
        <v>30</v>
      </c>
      <c r="AG18" s="398">
        <f t="shared" si="24"/>
        <v>500</v>
      </c>
      <c r="AH18" s="761">
        <f t="shared" si="24"/>
        <v>8</v>
      </c>
      <c r="AI18" s="708">
        <f>IF($AM$1=1,AP18,IF($AM$1=2,AP18,IF($AM$1=3,BJ18,IF($AM$1=4,DN18,IF($AM$1=5,BD18,IF($AM$1=6,BD18,IF($AM$1=7,BD18,IF($AM$1=8,AW18,IF($AM$1=9,AW18,IF($AM$1=10,BQ18,IF($AM$1=11,BX18,IF($AM$1=12,CE18,IF($AM$1=13,CL18,IF($AM$1=14,CS18,IF($AM$1=15,CZ18,IF($AM$1=17,DY18,DG18))))))))))))))))</f>
        <v>0</v>
      </c>
      <c r="AJ18" s="253"/>
      <c r="AK18" s="165"/>
      <c r="AL18" s="590">
        <f>20*(LOG((AB18-(L$2-32))/0.7746))</f>
        <v>8.2802498868375878</v>
      </c>
      <c r="AM18" s="564">
        <v>8</v>
      </c>
      <c r="AN18" s="565">
        <f>AM18*16</f>
        <v>128</v>
      </c>
      <c r="AO18" s="387">
        <v>6</v>
      </c>
      <c r="AP18" s="77"/>
      <c r="AQ18" s="680">
        <v>90</v>
      </c>
      <c r="AR18" s="681">
        <v>8</v>
      </c>
      <c r="AS18" s="680">
        <f>IF((ROUNDDOWN(SQRT(E18*F18)*0.75,0))&gt;IF(F18=4,110,109.5),IF(F18=4,110,109.5),(ROUNDDOWN(SQRT(E18*F18)*0.75,0)))</f>
        <v>60</v>
      </c>
      <c r="AT18" s="682">
        <f>VLOOKUP($D18,Settings!$R$7:$U$16,(IF($C18="LF",2,IF($C18="MF",3,4))),FALSE)</f>
        <v>12</v>
      </c>
      <c r="AU18" s="682">
        <v>4</v>
      </c>
      <c r="AV18" s="679"/>
      <c r="AW18" s="95"/>
      <c r="AX18" s="387">
        <f>ROUNDDOWN((20*(LOG10(($AS18*1.333)/0.7754)))-$L$2,0)</f>
        <v>8</v>
      </c>
      <c r="AY18" s="681">
        <f>IF($C18="LF",6,8)</f>
        <v>6</v>
      </c>
      <c r="AZ18" s="680">
        <f>ROUNDDOWN(SQRT($E18*$F18)*0.75,0)</f>
        <v>60</v>
      </c>
      <c r="BA18" s="682">
        <f>VLOOKUP($D18,Settings!$R$7:$U$16,(IF($C18="LF",2,IF($C18="MF",3,4))),FALSE)</f>
        <v>12</v>
      </c>
      <c r="BB18" s="682" t="str">
        <f>(IF($C18="LF","2.0X","4.0X"))</f>
        <v>2.0X</v>
      </c>
      <c r="BC18" s="77"/>
      <c r="BD18" s="95"/>
      <c r="BE18" s="572"/>
      <c r="BF18" s="683">
        <f>AS18</f>
        <v>60</v>
      </c>
      <c r="BG18" s="684">
        <f>AT18</f>
        <v>12</v>
      </c>
      <c r="BH18" s="684">
        <f>BG18*2</f>
        <v>24</v>
      </c>
      <c r="BI18" s="685">
        <f>AQ18*1.41</f>
        <v>126.89999999999999</v>
      </c>
      <c r="BJ18" s="77"/>
      <c r="BK18" s="680">
        <f>IF((BM18*1.333)&gt;IF(F18=4,110,109.5),IF(F18=4,110,109.5),(BM18*1.333))</f>
        <v>79.98</v>
      </c>
      <c r="BL18" s="681">
        <f>IF(((BK18*(10^(8/20)))+BK18)&gt;(IF(F18=4,110,109.5)*1.41),6,8)</f>
        <v>6</v>
      </c>
      <c r="BM18" s="680">
        <f>IF((ROUNDDOWN(SQRT(E18*F18)*0.75,0))&gt;IF(F18=4,110,109.5),IF(F18=4,110,109.5),(ROUNDDOWN(SQRT(E18*F18)*0.75,0)))</f>
        <v>60</v>
      </c>
      <c r="BN18" s="682">
        <f>VLOOKUP($D18,Settings!$R$7:$U$16,(IF($C18="LF",2,IF($C18="MF",3,4))),FALSE)</f>
        <v>12</v>
      </c>
      <c r="BO18" s="682" t="str">
        <f>(IF($C18="LF","2.0X","4.0X"))</f>
        <v>2.0X</v>
      </c>
      <c r="BP18" s="77"/>
      <c r="BQ18" s="679"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80">
        <f>IF((BT18*1.333)&gt;IF(F18=4,100,109.5),IF(F18=4,100,109.5),(BT18*1.333))</f>
        <v>79.98</v>
      </c>
      <c r="BS18" s="681">
        <f>IF(((BR18*(10^(8/20)))+BR18)&gt;(IF(F18=4,100,109.5)*1.41),6,8)</f>
        <v>6</v>
      </c>
      <c r="BT18" s="680">
        <f>IF((ROUNDDOWN(SQRT(E18*F18)*0.75,0))&gt;IF(F18=4,100,109.5),IF(F18=4,100,109.5),(ROUNDDOWN(SQRT(E18*F18)*0.75,0)))</f>
        <v>60</v>
      </c>
      <c r="BU18" s="682">
        <f>VLOOKUP($D18,Settings!$R$7:$U$16,(IF($C18="LF",2,IF($C18="MF",3,4))),FALSE)</f>
        <v>12</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80">
        <f>IF((CA18*1.333)&gt;IF(F18=4,77,109.5),IF(F18=4,77,109.5),(CA18*1.333))</f>
        <v>79.98</v>
      </c>
      <c r="BZ18" s="681">
        <f>IF(((BY18*(10^(8/20)))+BY18)&gt;(IF(F18=4,77,109.5)*1.41),6,8)</f>
        <v>6</v>
      </c>
      <c r="CA18" s="680">
        <f>IF((ROUNDDOWN(SQRT(E18*F18)*0.75,0))&gt;IF(F18=4,77,109.5),IF(F18=4,77,109.5),(ROUNDDOWN(SQRT(E18*F18)*0.75,0)))</f>
        <v>60</v>
      </c>
      <c r="CB18" s="682">
        <f>VLOOKUP($D18,Settings!$R$7:$U$16,(IF($C18="LF",2,IF($C18="MF",3,4))),FALSE)</f>
        <v>12</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80">
        <f>IF((CH18*1.333)&gt;IF(F18=4,100,109.5),IF(F18=4,100,109.5),(CH18*1.333))</f>
        <v>79.98</v>
      </c>
      <c r="CG18" s="681">
        <f>IF(((CF18*(10^(8/20)))+CF18)&gt;(IF(F18=4,100,109.5)*1.41),6,8)</f>
        <v>6</v>
      </c>
      <c r="CH18" s="680">
        <f>IF((ROUNDDOWN(SQRT(E18*F18)*0.75,0))&gt;IF(F18=4,100,109.5),IF(F18=4,100,109.5),(ROUNDDOWN(SQRT(E18*F18)*0.75,0)))</f>
        <v>60</v>
      </c>
      <c r="CI18" s="682">
        <f>VLOOKUP($D18,Settings!$R$7:$U$16,(IF($C18="LF",2,IF($C18="MF",3,4))),FALSE)</f>
        <v>12</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80">
        <f>IF((CO18*1.333)&gt;IF(F18=4,71,100),IF(F18=4,71,100),(CO18*1.333))</f>
        <v>79.98</v>
      </c>
      <c r="CN18" s="681">
        <f>IF(((CM18*(10^(8/20)))+CM18)&gt;(IF(F18=4,71,100)*1.41),6,8)</f>
        <v>6</v>
      </c>
      <c r="CO18" s="680">
        <f>IF((ROUNDDOWN(SQRT(E18*F18)*0.75,0))&gt;IF(F18=4,71,100),IF(F18=4,71,100),(ROUNDDOWN(SQRT(E18*F18)*0.75,0)))</f>
        <v>60</v>
      </c>
      <c r="CP18" s="682">
        <f>VLOOKUP($D18,Settings!$R$7:$U$16,(IF($C18="LF",2,IF($C18="MF",3,4))),FALSE)</f>
        <v>12</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80">
        <f>IF((CV18*1.333)&gt;IF(F18=4,55,77.5),IF(F18=4,55,77.5),(CV18*1.333))</f>
        <v>77.5</v>
      </c>
      <c r="CU18" s="681">
        <f>IF(((CT18*(10^(8/20)))+CT18)&gt;(IF(F18=4,55,77.5)*1.41),6,8)</f>
        <v>6</v>
      </c>
      <c r="CV18" s="680">
        <f>IF((ROUNDDOWN(SQRT(E18*F18)*0.75,0))&gt;IF(F18=4,55,77.5),IF(F18=4,55,77.5),(ROUNDDOWN(SQRT(E18*F18)*0.75,0)))</f>
        <v>60</v>
      </c>
      <c r="CW18" s="682">
        <f>VLOOKUP($D18,Settings!$R$7:$U$16,(IF($C18="LF",2,IF($C18="MF",3,4))),FALSE)</f>
        <v>12</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80">
        <f>IF((DC18*1.333)&gt;IF(F18=4,40,56.6),IF(F18=4,40,56.6),(DC18*1.333))</f>
        <v>56.6</v>
      </c>
      <c r="DB18" s="681">
        <f>IF(((DA18*(10^(8/20)))+DA18)&gt;(IF(F18=4,40,56.6)*1.41),6,8)</f>
        <v>6</v>
      </c>
      <c r="DC18" s="680">
        <f>IF((ROUNDDOWN(SQRT(E18*F18)*0.75,0))&gt;IF(F18=4,40,56.6),IF(F18=4,40,56.6),(ROUNDDOWN(SQRT(E18*F18)*0.75,0)))</f>
        <v>56.6</v>
      </c>
      <c r="DD18" s="682">
        <f>VLOOKUP($D18,Settings!$R$7:$U$16,(IF($C18="LF",2,IF($C18="MF",3,4))),FALSE)</f>
        <v>12</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3"/>
      <c r="DI18" s="165"/>
      <c r="DJ18" s="253" t="str">
        <f>VLOOKUP(DP18,$DW$8:$DX$208,2,TRUE)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611">
        <f>IF(C18="LF",(E18*1.33),IF(C18="MID",(E18*1.26),E18*1.19))</f>
        <v>1064</v>
      </c>
      <c r="DP18" s="615">
        <f>(SQRT(F18*DO18))-1</f>
        <v>91.260500757366373</v>
      </c>
      <c r="DQ18" s="158"/>
      <c r="DR18" s="158"/>
      <c r="DS18" s="563">
        <f>(20*LOG10(AQ18/0.775))-$L$2</f>
        <v>9.2988161386602926</v>
      </c>
      <c r="DT18" s="827">
        <v>30</v>
      </c>
      <c r="DU18" s="827">
        <v>500</v>
      </c>
      <c r="DV18" s="387">
        <v>8</v>
      </c>
      <c r="DW18" s="607">
        <v>0.7</v>
      </c>
      <c r="DX18" s="147">
        <v>-37.6</v>
      </c>
    </row>
    <row r="19" spans="1:128" s="72" customFormat="1" ht="15" customHeight="1">
      <c r="A19" s="276"/>
      <c r="B19" s="365"/>
      <c r="C19" s="131"/>
      <c r="D19" s="218"/>
      <c r="E19" s="203"/>
      <c r="F19" s="185"/>
      <c r="G19" s="121"/>
      <c r="H19" s="101"/>
      <c r="J19" s="122"/>
      <c r="K19" s="81"/>
      <c r="L19" s="120"/>
      <c r="M19" s="81"/>
      <c r="N19" s="547" t="s">
        <v>459</v>
      </c>
      <c r="O19" s="110">
        <f>IF(Settings!K$4=1,Q19,IF(Settings!K$4=2,P19,IF(Settings!K$4=3,Q19,IF(Settings!K$4=4,W19,IF(Settings!K$4=5,Q19,IF(Settings!K$4=7,W19,IF(Settings!K$4=8,Q19,IF(Settings!K$4=9,W19,W19))))))))</f>
        <v>2.0234117539778085</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37"/>
      <c r="AD19" s="783"/>
      <c r="AE19" s="789"/>
      <c r="AG19" s="783"/>
      <c r="AH19" s="782"/>
      <c r="AI19" s="708"/>
      <c r="AL19" s="131"/>
      <c r="AM19" s="131"/>
      <c r="AN19" s="131"/>
      <c r="AO19" s="131"/>
      <c r="AP19" s="77"/>
      <c r="AW19" s="77"/>
      <c r="AX19" s="504"/>
      <c r="AY19" s="504"/>
      <c r="AZ19" s="504"/>
      <c r="BA19" s="504"/>
      <c r="BB19" s="50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708"/>
      <c r="CF19" s="77"/>
      <c r="CG19" s="77"/>
      <c r="CH19" s="77"/>
      <c r="CI19" s="77"/>
      <c r="CJ19" s="77"/>
      <c r="CK19" s="77"/>
      <c r="CL19" s="708"/>
      <c r="CM19" s="77"/>
      <c r="CN19" s="77"/>
      <c r="CO19" s="77"/>
      <c r="CP19" s="77"/>
      <c r="CQ19" s="77"/>
      <c r="CR19" s="77"/>
      <c r="CS19" s="708"/>
      <c r="CT19" s="77"/>
      <c r="CU19" s="77"/>
      <c r="CV19" s="77"/>
      <c r="CW19" s="77"/>
      <c r="CX19" s="77"/>
      <c r="CY19" s="77"/>
      <c r="CZ19" s="708"/>
      <c r="DA19" s="77"/>
      <c r="DB19" s="77"/>
      <c r="DC19" s="77"/>
      <c r="DD19" s="77"/>
      <c r="DE19" s="77"/>
      <c r="DF19" s="77"/>
      <c r="DG19" s="708"/>
      <c r="DN19" s="708"/>
      <c r="DO19" s="608"/>
      <c r="DP19" s="612"/>
      <c r="DS19" s="504"/>
      <c r="DT19" s="504"/>
      <c r="DU19" s="504"/>
      <c r="DV19" s="504"/>
      <c r="DW19" s="607">
        <v>0.7</v>
      </c>
      <c r="DX19" s="147">
        <v>-37.799999999999997</v>
      </c>
    </row>
    <row r="20" spans="1:128" s="72" customFormat="1" ht="15" customHeight="1">
      <c r="A20" s="276"/>
      <c r="B20" s="365"/>
      <c r="C20" s="131"/>
      <c r="D20" s="218"/>
      <c r="E20" s="203"/>
      <c r="F20" s="185"/>
      <c r="G20" s="121"/>
      <c r="H20" s="101"/>
      <c r="J20" s="122"/>
      <c r="K20" s="81"/>
      <c r="L20" s="120"/>
      <c r="M20" s="81"/>
      <c r="N20" s="547" t="s">
        <v>465</v>
      </c>
      <c r="O20" s="110">
        <f>IF(Settings!K$4=1,Q20,IF(Settings!K$4=2,P20,IF(Settings!K$4=3,Q20,IF(Settings!K$4=4,W20,IF(Settings!K$4=5,Q20,IF(Settings!K$4=7,W20,IF(Settings!K$4=8,Q20,IF(Settings!K$4=9,W20,W20))))))))</f>
        <v>2.8472003195624089</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37"/>
      <c r="AD20" s="783"/>
      <c r="AE20" s="789"/>
      <c r="AG20" s="783"/>
      <c r="AH20" s="782"/>
      <c r="AI20" s="708"/>
      <c r="AL20" s="131"/>
      <c r="AM20" s="131"/>
      <c r="AN20" s="131"/>
      <c r="AO20" s="131"/>
      <c r="AP20" s="77"/>
      <c r="AW20" s="77"/>
      <c r="AX20" s="504"/>
      <c r="AY20" s="504"/>
      <c r="AZ20" s="504"/>
      <c r="BA20" s="504"/>
      <c r="BB20" s="50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708"/>
      <c r="CF20" s="77"/>
      <c r="CG20" s="77"/>
      <c r="CH20" s="77"/>
      <c r="CI20" s="77"/>
      <c r="CJ20" s="77"/>
      <c r="CK20" s="77"/>
      <c r="CL20" s="708"/>
      <c r="CM20" s="77"/>
      <c r="CN20" s="77"/>
      <c r="CO20" s="77"/>
      <c r="CP20" s="77"/>
      <c r="CQ20" s="77"/>
      <c r="CR20" s="77"/>
      <c r="CS20" s="708"/>
      <c r="CT20" s="77"/>
      <c r="CU20" s="77"/>
      <c r="CV20" s="77"/>
      <c r="CW20" s="77"/>
      <c r="CX20" s="77"/>
      <c r="CY20" s="77"/>
      <c r="CZ20" s="708"/>
      <c r="DA20" s="77"/>
      <c r="DB20" s="77"/>
      <c r="DC20" s="77"/>
      <c r="DD20" s="77"/>
      <c r="DE20" s="77"/>
      <c r="DF20" s="77"/>
      <c r="DG20" s="708"/>
      <c r="DN20" s="708"/>
      <c r="DO20" s="608"/>
      <c r="DP20" s="612"/>
      <c r="DS20" s="504"/>
      <c r="DT20" s="504"/>
      <c r="DU20" s="504"/>
      <c r="DV20" s="504"/>
      <c r="DW20" s="607">
        <v>0.7</v>
      </c>
      <c r="DX20" s="147">
        <v>-38</v>
      </c>
    </row>
    <row r="21" spans="1:128" s="72" customFormat="1" ht="15" customHeight="1">
      <c r="A21" s="296"/>
      <c r="B21" s="365"/>
      <c r="C21" s="131"/>
      <c r="D21" s="218"/>
      <c r="E21" s="203"/>
      <c r="F21" s="185"/>
      <c r="G21" s="121"/>
      <c r="H21" s="101"/>
      <c r="J21" s="118"/>
      <c r="K21" s="81"/>
      <c r="L21" s="120"/>
      <c r="M21" s="81"/>
      <c r="N21" s="547" t="s">
        <v>464</v>
      </c>
      <c r="O21" s="110">
        <f>IF(Settings!K$4=1,Q21,IF(Settings!K$4=2,P21,IF(Settings!K$4=3,Q21,IF(Settings!K$4=4,W21,IF(Settings!K$4=5,Q21,IF(Settings!K$4=7,W21,IF(Settings!K$4=8,Q21,IF(Settings!K$4=9,W21,W21))))))))</f>
        <v>6.2605724882322287</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37"/>
      <c r="AD21" s="783"/>
      <c r="AE21" s="789"/>
      <c r="AG21" s="783"/>
      <c r="AH21" s="782"/>
      <c r="AI21" s="708"/>
      <c r="AL21" s="131"/>
      <c r="AM21" s="131"/>
      <c r="AN21" s="131"/>
      <c r="AO21" s="131"/>
      <c r="AP21" s="77"/>
      <c r="AW21" s="77"/>
      <c r="AX21" s="504"/>
      <c r="AY21" s="504"/>
      <c r="AZ21" s="504"/>
      <c r="BA21" s="504"/>
      <c r="BB21" s="50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708"/>
      <c r="CF21" s="77"/>
      <c r="CG21" s="77"/>
      <c r="CH21" s="77"/>
      <c r="CI21" s="77"/>
      <c r="CJ21" s="77"/>
      <c r="CK21" s="77"/>
      <c r="CL21" s="708"/>
      <c r="CM21" s="77"/>
      <c r="CN21" s="77"/>
      <c r="CO21" s="77"/>
      <c r="CP21" s="77"/>
      <c r="CQ21" s="77"/>
      <c r="CR21" s="77"/>
      <c r="CS21" s="708"/>
      <c r="CT21" s="77"/>
      <c r="CU21" s="77"/>
      <c r="CV21" s="77"/>
      <c r="CW21" s="77"/>
      <c r="CX21" s="77"/>
      <c r="CY21" s="77"/>
      <c r="CZ21" s="708"/>
      <c r="DA21" s="77"/>
      <c r="DB21" s="77"/>
      <c r="DC21" s="77"/>
      <c r="DD21" s="77"/>
      <c r="DE21" s="77"/>
      <c r="DF21" s="77"/>
      <c r="DG21" s="708"/>
      <c r="DN21" s="708"/>
      <c r="DO21" s="608"/>
      <c r="DP21" s="612"/>
      <c r="DS21" s="504"/>
      <c r="DT21" s="504"/>
      <c r="DU21" s="504"/>
      <c r="DV21" s="504"/>
      <c r="DW21" s="607">
        <v>0.7</v>
      </c>
      <c r="DX21" s="147">
        <v>-38.200000000000003</v>
      </c>
    </row>
    <row r="22" spans="1:128" s="72" customFormat="1" ht="15" customHeight="1">
      <c r="A22" s="296"/>
      <c r="B22" s="792" t="s">
        <v>461</v>
      </c>
      <c r="C22" s="793" t="s">
        <v>192</v>
      </c>
      <c r="D22" s="794">
        <v>4</v>
      </c>
      <c r="E22" s="795">
        <v>110</v>
      </c>
      <c r="F22" s="247">
        <v>8</v>
      </c>
      <c r="G22" s="799">
        <v>-2.5</v>
      </c>
      <c r="H22" s="801" t="s">
        <v>5</v>
      </c>
      <c r="I22" s="802" t="s">
        <v>11</v>
      </c>
      <c r="J22" s="803" t="s">
        <v>462</v>
      </c>
      <c r="K22" s="468" t="s">
        <v>6</v>
      </c>
      <c r="L22" s="800" t="str">
        <f>IF($AM$1&lt;3,"&gt;32kHz",IF($AM$1=5,"25.585kHz",IF($AM$1=8,"25.585kHz","OUT")))</f>
        <v>OUT</v>
      </c>
      <c r="M22" s="468" t="s">
        <v>6</v>
      </c>
      <c r="N22" s="804" t="s">
        <v>463</v>
      </c>
      <c r="O22" s="324">
        <f>IF(Settings!K$4=1,Q22,IF(Settings!K$4=2,P22,IF(Settings!K$4=3,Q22,IF(Settings!K$4=4,W22,IF(Settings!K$4=5,Q22,IF(Settings!K$4=7,W22,IF(Settings!K$4=8,Q22,IF(Settings!K$4=9,W22,W22))))))))</f>
        <v>7.6275252378468092</v>
      </c>
      <c r="P22" s="805">
        <v>0.21</v>
      </c>
      <c r="Q22" s="806">
        <v>7</v>
      </c>
      <c r="R22" s="806">
        <f t="shared" si="17"/>
        <v>0.20592443820822665</v>
      </c>
      <c r="S22" s="806">
        <f t="shared" si="18"/>
        <v>0.18900806764869879</v>
      </c>
      <c r="T22" s="806">
        <f t="shared" si="19"/>
        <v>8.5</v>
      </c>
      <c r="U22" s="806">
        <f t="shared" si="20"/>
        <v>0.91414649999999997</v>
      </c>
      <c r="V22" s="806">
        <f t="shared" si="21"/>
        <v>1.2044620156832335</v>
      </c>
      <c r="W22" s="326">
        <f t="shared" si="22"/>
        <v>7.6275252378468092</v>
      </c>
      <c r="X22" s="807">
        <v>-8.5</v>
      </c>
      <c r="Y22" s="246">
        <v>110</v>
      </c>
      <c r="Z22" s="247">
        <v>8</v>
      </c>
      <c r="AA22" s="248">
        <f>SQRT(Y22*Z22)</f>
        <v>29.664793948382652</v>
      </c>
      <c r="AB22" s="808">
        <f t="shared" ref="AB22" si="25">AA22/$M$2</f>
        <v>0.74514593412469832</v>
      </c>
      <c r="AC22" s="719">
        <f t="shared" ref="AC22:AH22" si="26">IF($AM$1=1,AJ22,IF($AM$1=2,AJ22,IF($AM$1=3,BD22,IF($AM$1=4,DH22,IF($AM$1=5,AX22,IF($AM$1=6,AX22,IF($AM$1=7,AX22,IF($AM$1=8,AQ22,IF($AM$1=9,AQ22,IF($AM$1=10,BK22,IF($AM$1=11,BR22,IF($AM$1=12,BY22,IF($AM$1=13,CF22,IF($AM$1=14,CM22,IF($AM$1=15,CT22,IF($AM$1=17,DQ22,DA22))))))))))))))))</f>
        <v>0</v>
      </c>
      <c r="AD22" s="720">
        <f t="shared" si="26"/>
        <v>0</v>
      </c>
      <c r="AE22" s="721">
        <f t="shared" si="26"/>
        <v>-0.44097744540489714</v>
      </c>
      <c r="AF22" s="722">
        <f t="shared" si="26"/>
        <v>30</v>
      </c>
      <c r="AG22" s="462">
        <f t="shared" si="26"/>
        <v>500</v>
      </c>
      <c r="AH22" s="764">
        <f t="shared" si="26"/>
        <v>8</v>
      </c>
      <c r="AI22" s="708">
        <f>IF($AM$1=1,AP22,IF($AM$1=2,AP22,IF($AM$1=3,BJ22,IF($AM$1=4,DN22,IF($AM$1=5,BD22,IF($AM$1=6,BD22,IF($AM$1=7,BD22,IF($AM$1=8,AW22,IF($AM$1=9,AW22,IF($AM$1=10,BQ22,IF($AM$1=11,BX22,IF($AM$1=12,CE22,IF($AM$1=13,CL22,IF($AM$1=14,CS22,IF($AM$1=15,CZ22,IF($AM$1=17,DY22,DG22))))))))))))))))</f>
        <v>0</v>
      </c>
      <c r="AJ22" s="253"/>
      <c r="AK22" s="165"/>
      <c r="AL22" s="590">
        <f>20*(LOG((AB22-(L$2-32))/0.7746))</f>
        <v>-0.33672313149959826</v>
      </c>
      <c r="AM22" s="564">
        <v>8</v>
      </c>
      <c r="AN22" s="565">
        <f>AM22*16</f>
        <v>128</v>
      </c>
      <c r="AO22" s="387">
        <v>6</v>
      </c>
      <c r="AP22" s="77"/>
      <c r="AQ22" s="680">
        <f>IF((AS22*1.333)&gt;IF(F22=4,110,109.5),IF(F22=4,110,109.5),(AS22*1.333))</f>
        <v>29.326000000000001</v>
      </c>
      <c r="AR22" s="681">
        <f>IF(((AQ22*(10^(8/20)))+AQ22)&gt;(IF(F22=4,110,109.5)*1.41),6,8)</f>
        <v>8</v>
      </c>
      <c r="AS22" s="680">
        <f>IF((ROUNDDOWN(SQRT(E22*F22)*0.75,0))&gt;IF(F22=4,110,109.5),IF(F22=4,110,109.5),(ROUNDDOWN(SQRT(E22*F22)*0.75,0)))</f>
        <v>22</v>
      </c>
      <c r="AT22" s="682">
        <f>VLOOKUP($D22,Settings!$R$7:$U$16,(IF($C22="LF",2,IF($C22="MF",3,4))),FALSE)</f>
        <v>1.5</v>
      </c>
      <c r="AU22" s="682" t="str">
        <f>(IF($C22="LF","2.0X","4.0X"))</f>
        <v>4.0X</v>
      </c>
      <c r="AV22" s="679"/>
      <c r="AW22" s="95"/>
      <c r="AX22" s="387">
        <f>ROUNDDOWN((20*(LOG10(($AS22*1.333)/0.7754)))-$L$2,0)</f>
        <v>0</v>
      </c>
      <c r="AY22" s="681">
        <f>IF($C22="LF",6,8)</f>
        <v>8</v>
      </c>
      <c r="AZ22" s="680">
        <f>ROUNDDOWN(SQRT($E22*$F22)*0.75,0)</f>
        <v>22</v>
      </c>
      <c r="BA22" s="682">
        <f>VLOOKUP($D22,Settings!$R$7:$U$16,(IF($C22="LF",2,IF($C22="MF",3,4))),FALSE)</f>
        <v>1.5</v>
      </c>
      <c r="BB22" s="682" t="str">
        <f>(IF($C22="LF","2.0X","4.0X"))</f>
        <v>4.0X</v>
      </c>
      <c r="BC22" s="77"/>
      <c r="BD22" s="95"/>
      <c r="BE22" s="572"/>
      <c r="BF22" s="683">
        <f>AS22</f>
        <v>22</v>
      </c>
      <c r="BG22" s="684">
        <f>AT22</f>
        <v>1.5</v>
      </c>
      <c r="BH22" s="684">
        <f>BG22*2</f>
        <v>3</v>
      </c>
      <c r="BI22" s="685">
        <f>AQ22*1.41</f>
        <v>41.34966</v>
      </c>
      <c r="BJ22" s="77"/>
      <c r="BK22" s="680">
        <f>IF((BM22*1.333)&gt;IF(F22=4,110,109.5),IF(F22=4,110,109.5),(BM22*1.333))</f>
        <v>29.326000000000001</v>
      </c>
      <c r="BL22" s="681">
        <f>IF(((BK22*(10^(8/20)))+BK22)&gt;(IF(F22=4,110,109.5)*1.41),6,8)</f>
        <v>8</v>
      </c>
      <c r="BM22" s="680">
        <f>IF((ROUNDDOWN(SQRT(E22*F22)*0.75,0))&gt;IF(F22=4,110,109.5),IF(F22=4,110,109.5),(ROUNDDOWN(SQRT(E22*F22)*0.75,0)))</f>
        <v>22</v>
      </c>
      <c r="BN22" s="682">
        <f>VLOOKUP($D22,Settings!$R$7:$U$16,(IF($C22="LF",2,IF($C22="MF",3,4))),FALSE)</f>
        <v>1.5</v>
      </c>
      <c r="BO22" s="682" t="str">
        <f>(IF($C22="LF","2.0X","4.0X"))</f>
        <v>4.0X</v>
      </c>
      <c r="BP22" s="77"/>
      <c r="BQ22" s="679"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80">
        <f>IF((BT22*1.333)&gt;IF(F22=4,100,109.5),IF(F22=4,100,109.5),(BT22*1.333))</f>
        <v>29.326000000000001</v>
      </c>
      <c r="BS22" s="681">
        <f>IF(((BR22*(10^(8/20)))+BR22)&gt;(IF(F22=4,100,109.5)*1.41),6,8)</f>
        <v>8</v>
      </c>
      <c r="BT22" s="680">
        <f>IF((ROUNDDOWN(SQRT(E22*F22)*0.75,0))&gt;IF(F22=4,100,109.5),IF(F22=4,100,109.5),(ROUNDDOWN(SQRT(E22*F22)*0.75,0)))</f>
        <v>22</v>
      </c>
      <c r="BU22" s="682">
        <f>VLOOKUP($D22,Settings!$R$7:$U$16,(IF($C22="LF",2,IF($C22="MF",3,4))),FALSE)</f>
        <v>1.5</v>
      </c>
      <c r="BV22" s="682" t="str">
        <f>(IF($C22="LF","2.0X","4.0X"))</f>
        <v>4.0X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80">
        <f>IF((CA22*1.333)&gt;IF(F22=4,77,109.5),IF(F22=4,77,109.5),(CA22*1.333))</f>
        <v>29.326000000000001</v>
      </c>
      <c r="BZ22" s="681">
        <f>IF(((BY22*(10^(8/20)))+BY22)&gt;(IF(F22=4,77,109.5)*1.41),6,8)</f>
        <v>8</v>
      </c>
      <c r="CA22" s="680">
        <f>IF((ROUNDDOWN(SQRT(E22*F22)*0.75,0))&gt;IF(F22=4,77,109.5),IF(F22=4,77,109.5),(ROUNDDOWN(SQRT(E22*F22)*0.75,0)))</f>
        <v>22</v>
      </c>
      <c r="CB22" s="682">
        <f>VLOOKUP($D22,Settings!$R$7:$U$16,(IF($C22="LF",2,IF($C22="MF",3,4))),FALSE)</f>
        <v>1.5</v>
      </c>
      <c r="CC22" s="682" t="str">
        <f>(IF($C22="LF","2.0X","4.0X"))</f>
        <v>4.0X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80">
        <f>IF((CH22*1.333)&gt;IF(F22=4,100,109.5),IF(F22=4,100,109.5),(CH22*1.333))</f>
        <v>29.326000000000001</v>
      </c>
      <c r="CG22" s="681">
        <f>IF(((CF22*(10^(8/20)))+CF22)&gt;(IF(F22=4,100,109.5)*1.41),6,8)</f>
        <v>8</v>
      </c>
      <c r="CH22" s="680">
        <f>IF((ROUNDDOWN(SQRT(E22*F22)*0.75,0))&gt;IF(F22=4,100,109.5),IF(F22=4,100,109.5),(ROUNDDOWN(SQRT(E22*F22)*0.75,0)))</f>
        <v>22</v>
      </c>
      <c r="CI22" s="682">
        <f>VLOOKUP($D22,Settings!$R$7:$U$16,(IF($C22="LF",2,IF($C22="MF",3,4))),FALSE)</f>
        <v>1.5</v>
      </c>
      <c r="CJ22" s="682" t="str">
        <f>(IF($C22="LF","2.0X","4.0X"))</f>
        <v>4.0X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80">
        <f>IF((CO22*1.333)&gt;IF(F22=4,71,100),IF(F22=4,71,100),(CO22*1.333))</f>
        <v>29.326000000000001</v>
      </c>
      <c r="CN22" s="681">
        <f>IF(((CM22*(10^(8/20)))+CM22)&gt;(IF(F22=4,71,100)*1.41),6,8)</f>
        <v>8</v>
      </c>
      <c r="CO22" s="680">
        <f>IF((ROUNDDOWN(SQRT(E22*F22)*0.75,0))&gt;IF(F22=4,71,100),IF(F22=4,71,100),(ROUNDDOWN(SQRT(E22*F22)*0.75,0)))</f>
        <v>22</v>
      </c>
      <c r="CP22" s="682">
        <f>VLOOKUP($D22,Settings!$R$7:$U$16,(IF($C22="LF",2,IF($C22="MF",3,4))),FALSE)</f>
        <v>1.5</v>
      </c>
      <c r="CQ22" s="682" t="str">
        <f>(IF($C22="LF","2.0X","4.0X"))</f>
        <v>4.0X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80">
        <f>IF((CV22*1.333)&gt;IF(F22=4,55,77.5),IF(F22=4,55,77.5),(CV22*1.333))</f>
        <v>29.326000000000001</v>
      </c>
      <c r="CU22" s="681">
        <f>IF(((CT22*(10^(8/20)))+CT22)&gt;(IF(F22=4,55,77.5)*1.41),6,8)</f>
        <v>8</v>
      </c>
      <c r="CV22" s="680">
        <f>IF((ROUNDDOWN(SQRT(E22*F22)*0.75,0))&gt;IF(F22=4,55,77.5),IF(F22=4,55,77.5),(ROUNDDOWN(SQRT(E22*F22)*0.75,0)))</f>
        <v>22</v>
      </c>
      <c r="CW22" s="682">
        <f>VLOOKUP($D22,Settings!$R$7:$U$16,(IF($C22="LF",2,IF($C22="MF",3,4))),FALSE)</f>
        <v>1.5</v>
      </c>
      <c r="CX22" s="682" t="str">
        <f>(IF($C22="LF","2.0X","4.0X"))</f>
        <v>4.0X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80">
        <f>IF((DC22*1.333)&gt;IF(F22=4,40,56.6),IF(F22=4,40,56.6),(DC22*1.333))</f>
        <v>29.326000000000001</v>
      </c>
      <c r="DB22" s="681">
        <f>IF(((DA22*(10^(8/20)))+DA22)&gt;(IF(F22=4,40,56.6)*1.41),6,8)</f>
        <v>6</v>
      </c>
      <c r="DC22" s="680">
        <f>IF((ROUNDDOWN(SQRT(E22*F22)*0.75,0))&gt;IF(F22=4,40,56.6),IF(F22=4,40,56.6),(ROUNDDOWN(SQRT(E22*F22)*0.75,0)))</f>
        <v>22</v>
      </c>
      <c r="DD22" s="682">
        <f>VLOOKUP($D22,Settings!$R$7:$U$16,(IF($C22="LF",2,IF($C22="MF",3,4))),FALSE)</f>
        <v>1.5</v>
      </c>
      <c r="DE22" s="682" t="str">
        <f>(IF($C22="LF","2.0X","4.0X"))</f>
        <v>4.0X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3"/>
      <c r="DI22" s="165"/>
      <c r="DJ22" s="253">
        <f>VLOOKUP(DP22,$DW$8:$DX$208,2,TRUE)</f>
        <v>-4.8</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611">
        <f>IF(C22="LF",(E22*1.33),IF(C22="MID",(E22*1.26),E22*1.19))</f>
        <v>130.9</v>
      </c>
      <c r="DP22" s="615">
        <f>(SQRT(F22*DO22))-1</f>
        <v>31.360469712289408</v>
      </c>
      <c r="DS22" s="563">
        <f>(20*LOG10(AQ22/0.775))-$L$2</f>
        <v>-0.44097744540489714</v>
      </c>
      <c r="DT22" s="827">
        <v>30</v>
      </c>
      <c r="DU22" s="827">
        <v>500</v>
      </c>
      <c r="DV22" s="387">
        <v>8</v>
      </c>
      <c r="DW22" s="607">
        <v>0.7</v>
      </c>
      <c r="DX22" s="147">
        <v>-38.4</v>
      </c>
    </row>
    <row r="23" spans="1:128" s="72" customFormat="1" ht="15" customHeight="1">
      <c r="A23" s="296"/>
      <c r="B23" s="297"/>
      <c r="C23" s="131"/>
      <c r="D23" s="218"/>
      <c r="E23" s="203"/>
      <c r="F23" s="185"/>
      <c r="G23" s="98"/>
      <c r="H23" s="101"/>
      <c r="J23" s="118"/>
      <c r="K23" s="81"/>
      <c r="L23" s="120"/>
      <c r="M23" s="81"/>
      <c r="N23" s="547" t="s">
        <v>466</v>
      </c>
      <c r="O23" s="110">
        <f>IF(Settings!K$4=1,Q23,IF(Settings!K$4=2,P23,IF(Settings!K$4=3,Q23,IF(Settings!K$4=4,W23,IF(Settings!K$4=5,Q23,IF(Settings!K$4=7,W23,IF(Settings!K$4=8,Q23,IF(Settings!K$4=9,W23,W23))))))))</f>
        <v>3.473425443811236</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37"/>
      <c r="AD23" s="783"/>
      <c r="AE23" s="789"/>
      <c r="AG23" s="783"/>
      <c r="AH23" s="782"/>
      <c r="AI23" s="708"/>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708"/>
      <c r="CF23" s="77"/>
      <c r="CG23" s="77"/>
      <c r="CH23" s="77"/>
      <c r="CI23" s="77"/>
      <c r="CJ23" s="77"/>
      <c r="CK23" s="77"/>
      <c r="CL23" s="708"/>
      <c r="CM23" s="77"/>
      <c r="CN23" s="77"/>
      <c r="CO23" s="77"/>
      <c r="CP23" s="77"/>
      <c r="CQ23" s="77"/>
      <c r="CR23" s="77"/>
      <c r="CS23" s="708"/>
      <c r="CT23" s="77"/>
      <c r="CU23" s="77"/>
      <c r="CV23" s="77"/>
      <c r="CW23" s="77"/>
      <c r="CX23" s="77"/>
      <c r="CY23" s="77"/>
      <c r="CZ23" s="708"/>
      <c r="DA23" s="77"/>
      <c r="DB23" s="77"/>
      <c r="DC23" s="77"/>
      <c r="DD23" s="77"/>
      <c r="DE23" s="77"/>
      <c r="DF23" s="77"/>
      <c r="DG23" s="708"/>
      <c r="DN23" s="708"/>
      <c r="DO23" s="608"/>
      <c r="DP23" s="612"/>
      <c r="DW23" s="607">
        <v>0.8</v>
      </c>
      <c r="DX23" s="147">
        <v>-36.200000000000003</v>
      </c>
    </row>
    <row r="24" spans="1:128" s="72" customFormat="1" ht="15" customHeight="1">
      <c r="A24" s="296"/>
      <c r="B24" s="297"/>
      <c r="C24" s="131"/>
      <c r="D24" s="218"/>
      <c r="E24" s="203"/>
      <c r="F24" s="185"/>
      <c r="G24" s="98"/>
      <c r="H24" s="101"/>
      <c r="J24" s="118"/>
      <c r="K24" s="81"/>
      <c r="L24" s="120"/>
      <c r="M24" s="81"/>
      <c r="N24" s="76" t="s">
        <v>467</v>
      </c>
      <c r="O24" s="110">
        <f>IF(Settings!K$4=1,Q24,IF(Settings!K$4=2,P24,IF(Settings!K$4=3,Q24,IF(Settings!K$4=4,W24,IF(Settings!K$4=5,Q24,IF(Settings!K$4=7,W24,IF(Settings!K$4=8,Q24,IF(Settings!K$4=9,W24,W24))))))))</f>
        <v>1.8677195153712054</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37"/>
      <c r="AD24" s="783"/>
      <c r="AE24" s="789"/>
      <c r="AG24" s="783"/>
      <c r="AH24" s="782"/>
      <c r="AI24" s="708"/>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708"/>
      <c r="CF24" s="77"/>
      <c r="CG24" s="77"/>
      <c r="CH24" s="77"/>
      <c r="CI24" s="77"/>
      <c r="CJ24" s="77"/>
      <c r="CK24" s="77"/>
      <c r="CL24" s="708"/>
      <c r="CM24" s="77"/>
      <c r="CN24" s="77"/>
      <c r="CO24" s="77"/>
      <c r="CP24" s="77"/>
      <c r="CQ24" s="77"/>
      <c r="CR24" s="77"/>
      <c r="CS24" s="708"/>
      <c r="CT24" s="77"/>
      <c r="CU24" s="77"/>
      <c r="CV24" s="77"/>
      <c r="CW24" s="77"/>
      <c r="CX24" s="77"/>
      <c r="CY24" s="77"/>
      <c r="CZ24" s="708"/>
      <c r="DA24" s="77"/>
      <c r="DB24" s="77"/>
      <c r="DC24" s="77"/>
      <c r="DD24" s="77"/>
      <c r="DE24" s="77"/>
      <c r="DF24" s="77"/>
      <c r="DG24" s="708"/>
      <c r="DN24" s="708"/>
      <c r="DO24" s="608"/>
      <c r="DP24" s="612"/>
      <c r="DW24" s="607">
        <v>0.8</v>
      </c>
      <c r="DX24" s="147">
        <v>-36.4</v>
      </c>
    </row>
    <row r="25" spans="1:128" s="72" customFormat="1" ht="15" customHeight="1">
      <c r="A25" s="296"/>
      <c r="B25" s="297"/>
      <c r="C25" s="131"/>
      <c r="D25" s="218"/>
      <c r="E25" s="203"/>
      <c r="F25" s="185"/>
      <c r="G25" s="98"/>
      <c r="H25" s="101"/>
      <c r="J25" s="118"/>
      <c r="K25" s="81"/>
      <c r="L25" s="120"/>
      <c r="M25" s="81"/>
      <c r="N25" s="76" t="s">
        <v>468</v>
      </c>
      <c r="O25" s="110">
        <f>IF(Settings!K$4=1,Q25,IF(Settings!K$4=2,P25,IF(Settings!K$4=3,Q25,IF(Settings!K$4=4,W25,IF(Settings!K$4=5,Q25,IF(Settings!K$4=7,W25,IF(Settings!K$4=8,Q25,IF(Settings!K$4=9,W25,W25))))))))</f>
        <v>3.3272745119421936</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37"/>
      <c r="AD25" s="783"/>
      <c r="AE25" s="789"/>
      <c r="AG25" s="783"/>
      <c r="AH25" s="782"/>
      <c r="AI25" s="708"/>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708"/>
      <c r="CF25" s="77"/>
      <c r="CG25" s="77"/>
      <c r="CH25" s="77"/>
      <c r="CI25" s="77"/>
      <c r="CJ25" s="77"/>
      <c r="CK25" s="77"/>
      <c r="CL25" s="708"/>
      <c r="CM25" s="77"/>
      <c r="CN25" s="77"/>
      <c r="CO25" s="77"/>
      <c r="CP25" s="77"/>
      <c r="CQ25" s="77"/>
      <c r="CR25" s="77"/>
      <c r="CS25" s="708"/>
      <c r="CT25" s="77"/>
      <c r="CU25" s="77"/>
      <c r="CV25" s="77"/>
      <c r="CW25" s="77"/>
      <c r="CX25" s="77"/>
      <c r="CY25" s="77"/>
      <c r="CZ25" s="708"/>
      <c r="DA25" s="77"/>
      <c r="DB25" s="77"/>
      <c r="DC25" s="77"/>
      <c r="DD25" s="77"/>
      <c r="DE25" s="77"/>
      <c r="DF25" s="77"/>
      <c r="DG25" s="708"/>
      <c r="DN25" s="708"/>
      <c r="DO25" s="608"/>
      <c r="DP25" s="612"/>
      <c r="DW25" s="607">
        <v>0.8</v>
      </c>
      <c r="DX25" s="147">
        <v>-36.6</v>
      </c>
    </row>
    <row r="26" spans="1:128" s="72" customFormat="1" ht="15" customHeight="1" thickBot="1">
      <c r="A26" s="298"/>
      <c r="B26" s="299"/>
      <c r="C26" s="181"/>
      <c r="D26" s="330"/>
      <c r="E26" s="219"/>
      <c r="F26" s="187"/>
      <c r="G26" s="332"/>
      <c r="H26" s="333"/>
      <c r="I26" s="74"/>
      <c r="J26" s="334"/>
      <c r="K26" s="99"/>
      <c r="L26" s="335"/>
      <c r="M26" s="99"/>
      <c r="N26" s="97" t="s">
        <v>443</v>
      </c>
      <c r="O26" s="111">
        <f>IF(Settings!K$4=1,Q26,IF(Settings!K$4=2,P26,IF(Settings!K$4=3,Q26,IF(Settings!K$4=4,W26,IF(Settings!K$4=5,Q26,IF(Settings!K$4=7,W26,IF(Settings!K$4=8,Q26,IF(Settings!K$4=9,W26,W26))))))))</f>
        <v>7.1747879876681155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37">
        <f t="shared" si="22"/>
        <v>7.1747879876681155</v>
      </c>
      <c r="X26" s="151">
        <v>-4</v>
      </c>
      <c r="Y26" s="186"/>
      <c r="Z26" s="187"/>
      <c r="AA26" s="193"/>
      <c r="AB26" s="433"/>
      <c r="AC26" s="787"/>
      <c r="AD26" s="791"/>
      <c r="AE26" s="790"/>
      <c r="AF26" s="74"/>
      <c r="AG26" s="791"/>
      <c r="AH26" s="788"/>
      <c r="AI26" s="708"/>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708"/>
      <c r="CF26" s="77"/>
      <c r="CG26" s="77"/>
      <c r="CH26" s="77"/>
      <c r="CI26" s="77"/>
      <c r="CJ26" s="77"/>
      <c r="CK26" s="77"/>
      <c r="CL26" s="708"/>
      <c r="CM26" s="77"/>
      <c r="CN26" s="77"/>
      <c r="CO26" s="77"/>
      <c r="CP26" s="77"/>
      <c r="CQ26" s="77"/>
      <c r="CR26" s="77"/>
      <c r="CS26" s="708"/>
      <c r="CT26" s="77"/>
      <c r="CU26" s="77"/>
      <c r="CV26" s="77"/>
      <c r="CW26" s="77"/>
      <c r="CX26" s="77"/>
      <c r="CY26" s="77"/>
      <c r="CZ26" s="708"/>
      <c r="DA26" s="77"/>
      <c r="DB26" s="77"/>
      <c r="DC26" s="77"/>
      <c r="DD26" s="77"/>
      <c r="DE26" s="77"/>
      <c r="DF26" s="77"/>
      <c r="DG26" s="708"/>
      <c r="DN26" s="708"/>
      <c r="DO26" s="608"/>
      <c r="DP26" s="612"/>
      <c r="DW26" s="607">
        <v>0.8</v>
      </c>
      <c r="DX26" s="147">
        <v>-36.799999999999997</v>
      </c>
    </row>
    <row r="27" spans="1:128" s="72" customFormat="1" ht="15" customHeight="1" thickBot="1">
      <c r="A27" s="364"/>
      <c r="B27" s="365"/>
      <c r="C27" s="131"/>
      <c r="D27" s="218"/>
      <c r="E27" s="203"/>
      <c r="F27" s="185"/>
      <c r="G27" s="75"/>
      <c r="J27" s="102"/>
      <c r="N27" s="76"/>
      <c r="O27" s="112"/>
      <c r="P27" s="76"/>
      <c r="Q27" s="76"/>
      <c r="R27" s="76"/>
      <c r="S27" s="76"/>
      <c r="T27" s="76"/>
      <c r="U27" s="76"/>
      <c r="V27" s="76"/>
      <c r="W27" s="160"/>
      <c r="X27" s="343"/>
      <c r="Y27" s="203"/>
      <c r="Z27" s="185"/>
      <c r="AA27" s="191"/>
      <c r="AB27" s="191"/>
      <c r="AE27" s="160"/>
      <c r="AI27" s="708"/>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708"/>
      <c r="CF27" s="77"/>
      <c r="CG27" s="77"/>
      <c r="CH27" s="77"/>
      <c r="CI27" s="77"/>
      <c r="CJ27" s="77"/>
      <c r="CK27" s="77"/>
      <c r="CL27" s="708"/>
      <c r="CM27" s="77"/>
      <c r="CN27" s="77"/>
      <c r="CO27" s="77"/>
      <c r="CP27" s="77"/>
      <c r="CQ27" s="77"/>
      <c r="CR27" s="77"/>
      <c r="CS27" s="708"/>
      <c r="CT27" s="77"/>
      <c r="CU27" s="77"/>
      <c r="CV27" s="77"/>
      <c r="CW27" s="77"/>
      <c r="CX27" s="77"/>
      <c r="CY27" s="77"/>
      <c r="CZ27" s="708"/>
      <c r="DA27" s="77"/>
      <c r="DB27" s="77"/>
      <c r="DC27" s="77"/>
      <c r="DD27" s="77"/>
      <c r="DE27" s="77"/>
      <c r="DF27" s="77"/>
      <c r="DG27" s="708"/>
      <c r="DN27" s="708"/>
      <c r="DO27" s="608"/>
      <c r="DP27" s="612"/>
      <c r="DW27" s="607">
        <v>0.8</v>
      </c>
      <c r="DX27" s="147">
        <v>-37</v>
      </c>
    </row>
    <row r="28" spans="1:128" s="72" customFormat="1" ht="15" customHeight="1">
      <c r="A28" s="274" t="s">
        <v>263</v>
      </c>
      <c r="B28" s="249" t="s">
        <v>7</v>
      </c>
      <c r="C28" s="180" t="s">
        <v>28</v>
      </c>
      <c r="D28" s="222">
        <v>4</v>
      </c>
      <c r="E28" s="201">
        <v>750</v>
      </c>
      <c r="F28" s="202">
        <v>8</v>
      </c>
      <c r="G28" s="339" t="s">
        <v>229</v>
      </c>
      <c r="H28" s="100" t="s">
        <v>5</v>
      </c>
      <c r="I28" s="85" t="s">
        <v>11</v>
      </c>
      <c r="J28" s="243">
        <v>20</v>
      </c>
      <c r="K28" s="85" t="s">
        <v>6</v>
      </c>
      <c r="L28" s="241" t="s">
        <v>204</v>
      </c>
      <c r="M28" s="85" t="s">
        <v>6</v>
      </c>
      <c r="N28" s="119" t="s">
        <v>228</v>
      </c>
      <c r="O28" s="109">
        <f>IF(Settings!K$4=1,Q28,IF(Settings!K$4=2,P28,IF(Settings!K$4=3,Q28,IF(Settings!K$4=4,W28,IF(Settings!K$4=5,Q28,IF(Settings!K$4=7,W28,IF(Settings!K$4=8,Q28,IF(Settings!K$4=9,W28,W28))))))))</f>
        <v>1.8513654945929909</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40">
        <f t="shared" ref="W28:W40" si="32">SQRT(2^S28)/((2^S28)-1)</f>
        <v>1.8513654945929909</v>
      </c>
      <c r="X28" s="148">
        <v>4</v>
      </c>
      <c r="Y28" s="784">
        <v>750</v>
      </c>
      <c r="Z28" s="180">
        <v>8</v>
      </c>
      <c r="AA28" s="189">
        <f>SQRT(Y28*Z28)</f>
        <v>77.459666924148337</v>
      </c>
      <c r="AB28" s="190">
        <f t="shared" ref="AB28" si="33">AA28/$M$2</f>
        <v>1.9456988633601948</v>
      </c>
      <c r="AC28" s="697">
        <f t="shared" ref="AC28:AH28" si="34">IF($AM$1=1,AJ28,IF($AM$1=2,AJ28,IF($AM$1=3,BD28,IF($AM$1=4,DH28,IF($AM$1=5,AX28,IF($AM$1=6,AX28,IF($AM$1=7,AX28,IF($AM$1=8,AQ28,IF($AM$1=9,AQ28,IF($AM$1=10,BK28,IF($AM$1=11,BR28,IF($AM$1=12,BY28,IF($AM$1=13,CF28,IF($AM$1=14,CM28,IF($AM$1=15,CT28,IF($AM$1=17,DQ28,DA28))))))))))))))))</f>
        <v>0</v>
      </c>
      <c r="AD28" s="691">
        <f t="shared" si="34"/>
        <v>0</v>
      </c>
      <c r="AE28" s="714">
        <f t="shared" si="34"/>
        <v>7.9791288094097226</v>
      </c>
      <c r="AF28" s="688">
        <f t="shared" si="34"/>
        <v>30</v>
      </c>
      <c r="AG28" s="398">
        <f t="shared" si="34"/>
        <v>500</v>
      </c>
      <c r="AH28" s="761">
        <f t="shared" si="34"/>
        <v>8</v>
      </c>
      <c r="AI28" s="708">
        <f>IF($AM$1=1,AP28,IF($AM$1=2,AP28,IF($AM$1=3,BJ28,IF($AM$1=4,DN28,IF($AM$1=5,BD28,IF($AM$1=6,BD28,IF($AM$1=7,BD28,IF($AM$1=8,AW28,IF($AM$1=9,AW28,IF($AM$1=10,BQ28,IF($AM$1=11,BX28,IF($AM$1=12,CE28,IF($AM$1=13,CL28,IF($AM$1=14,CS28,IF($AM$1=15,CZ28,IF($AM$1=17,DY28,DG28))))))))))))))))</f>
        <v>0</v>
      </c>
      <c r="AJ28" s="253"/>
      <c r="AK28" s="165"/>
      <c r="AL28" s="590">
        <f>20*(LOG((AB28-(L$2-32))/0.7746))</f>
        <v>7.999962650835152</v>
      </c>
      <c r="AM28" s="564">
        <v>8</v>
      </c>
      <c r="AN28" s="565">
        <f>AM28*16</f>
        <v>128</v>
      </c>
      <c r="AO28" s="387">
        <v>6</v>
      </c>
      <c r="AP28" s="77"/>
      <c r="AQ28" s="680">
        <f>IF((AS28*1.333)&gt;IF(F28=4,110,109.5),IF(F28=4,110,109.5),(AS28*1.333))</f>
        <v>77.313999999999993</v>
      </c>
      <c r="AR28" s="681">
        <f>IF(((AQ28*(10^(8/20)))+AQ28)&gt;(IF(F28=4,110,109.5)*1.41),6,8)</f>
        <v>6</v>
      </c>
      <c r="AS28" s="680">
        <f>IF((ROUNDDOWN(SQRT(E28*F28)*0.75,0))&gt;IF(F28=4,110,109.5),IF(F28=4,110,109.5),(ROUNDDOWN(SQRT(E28*F28)*0.75,0)))</f>
        <v>58</v>
      </c>
      <c r="AT28" s="682">
        <f>VLOOKUP($D28,Settings!$R$7:$U$16,(IF($C28="LF",2,IF($C28="MF",3,4))),FALSE)</f>
        <v>12</v>
      </c>
      <c r="AU28" s="682" t="str">
        <f>(IF($C28="LF","2.0X","4.0X"))</f>
        <v>2.0X</v>
      </c>
      <c r="AV28" s="679"/>
      <c r="AW28" s="95"/>
      <c r="AX28" s="387">
        <f>ROUNDDOWN((20*(LOG10(($AS28*1.333)/0.7754)))-$L$2,0)</f>
        <v>7</v>
      </c>
      <c r="AY28" s="681">
        <f>IF($C28="LF",6,8)</f>
        <v>6</v>
      </c>
      <c r="AZ28" s="680">
        <f>ROUNDDOWN(SQRT($E28*$F28)*0.75,0)</f>
        <v>58</v>
      </c>
      <c r="BA28" s="682">
        <f>VLOOKUP($D28,Settings!$R$7:$U$16,(IF($C28="LF",2,IF($C28="MF",3,4))),FALSE)</f>
        <v>12</v>
      </c>
      <c r="BB28" s="682" t="str">
        <f>(IF($C28="LF","2.0X","4.0X"))</f>
        <v>2.0X</v>
      </c>
      <c r="BC28" s="77"/>
      <c r="BD28" s="95"/>
      <c r="BE28" s="572"/>
      <c r="BF28" s="683">
        <f>AS28</f>
        <v>58</v>
      </c>
      <c r="BG28" s="684">
        <f>AT28</f>
        <v>12</v>
      </c>
      <c r="BH28" s="684">
        <f>BG28*2</f>
        <v>24</v>
      </c>
      <c r="BI28" s="685">
        <f>AQ28*1.41</f>
        <v>109.01273999999998</v>
      </c>
      <c r="BJ28" s="77"/>
      <c r="BK28" s="680">
        <f>IF((BM28*1.333)&gt;IF(F28=4,110,109.5),IF(F28=4,110,109.5),(BM28*1.333))</f>
        <v>77.313999999999993</v>
      </c>
      <c r="BL28" s="681">
        <f>IF(((BK28*(10^(8/20)))+BK28)&gt;(IF(F28=4,110,109.5)*1.41),6,8)</f>
        <v>6</v>
      </c>
      <c r="BM28" s="680">
        <f>IF((ROUNDDOWN(SQRT(E28*F28)*0.75,0))&gt;IF(F28=4,110,109.5),IF(F28=4,110,109.5),(ROUNDDOWN(SQRT(E28*F28)*0.75,0)))</f>
        <v>58</v>
      </c>
      <c r="BN28" s="682">
        <f>VLOOKUP($D28,Settings!$R$7:$U$16,(IF($C28="LF",2,IF($C28="MF",3,4))),FALSE)</f>
        <v>12</v>
      </c>
      <c r="BO28" s="682" t="str">
        <f>(IF($C28="LF","2.0X","4.0X"))</f>
        <v>2.0X</v>
      </c>
      <c r="BP28" s="77"/>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77.313999999999993</v>
      </c>
      <c r="BS28" s="681">
        <f>IF(((BR28*(10^(8/20)))+BR28)&gt;(IF(F28=4,100,109.5)*1.41),6,8)</f>
        <v>6</v>
      </c>
      <c r="BT28" s="680">
        <f>IF((ROUNDDOWN(SQRT(E28*F28)*0.75,0))&gt;IF(F28=4,100,109.5),IF(F28=4,100,109.5),(ROUNDDOWN(SQRT(E28*F28)*0.75,0)))</f>
        <v>58</v>
      </c>
      <c r="BU28" s="682">
        <f>VLOOKUP($D28,Settings!$R$7:$U$16,(IF($C28="LF",2,IF($C28="MF",3,4))),FALSE)</f>
        <v>12</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77.313999999999993</v>
      </c>
      <c r="BZ28" s="681">
        <f>IF(((BY28*(10^(8/20)))+BY28)&gt;(IF(F28=4,77,109.5)*1.41),6,8)</f>
        <v>6</v>
      </c>
      <c r="CA28" s="680">
        <f>IF((ROUNDDOWN(SQRT(E28*F28)*0.75,0))&gt;IF(F28=4,77,109.5),IF(F28=4,77,109.5),(ROUNDDOWN(SQRT(E28*F28)*0.75,0)))</f>
        <v>58</v>
      </c>
      <c r="CB28" s="682">
        <f>VLOOKUP($D28,Settings!$R$7:$U$16,(IF($C28="LF",2,IF($C28="MF",3,4))),FALSE)</f>
        <v>12</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77.313999999999993</v>
      </c>
      <c r="CG28" s="681">
        <f>IF(((CF28*(10^(8/20)))+CF28)&gt;(IF(F28=4,100,109.5)*1.41),6,8)</f>
        <v>6</v>
      </c>
      <c r="CH28" s="680">
        <f>IF((ROUNDDOWN(SQRT(E28*F28)*0.75,0))&gt;IF(F28=4,100,109.5),IF(F28=4,100,109.5),(ROUNDDOWN(SQRT(E28*F28)*0.75,0)))</f>
        <v>58</v>
      </c>
      <c r="CI28" s="682">
        <f>VLOOKUP($D28,Settings!$R$7:$U$16,(IF($C28="LF",2,IF($C28="MF",3,4))),FALSE)</f>
        <v>12</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77.313999999999993</v>
      </c>
      <c r="CN28" s="681">
        <f>IF(((CM28*(10^(8/20)))+CM28)&gt;(IF(F28=4,71,100)*1.41),6,8)</f>
        <v>6</v>
      </c>
      <c r="CO28" s="680">
        <f>IF((ROUNDDOWN(SQRT(E28*F28)*0.75,0))&gt;IF(F28=4,71,100),IF(F28=4,71,100),(ROUNDDOWN(SQRT(E28*F28)*0.75,0)))</f>
        <v>58</v>
      </c>
      <c r="CP28" s="682">
        <f>VLOOKUP($D28,Settings!$R$7:$U$16,(IF($C28="LF",2,IF($C28="MF",3,4))),FALSE)</f>
        <v>12</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80">
        <f>IF((CV28*1.333)&gt;IF(F28=4,55,77.5),IF(F28=4,55,77.5),(CV28*1.333))</f>
        <v>77.313999999999993</v>
      </c>
      <c r="CU28" s="681">
        <f>IF(((CT28*(10^(8/20)))+CT28)&gt;(IF(F28=4,55,77.5)*1.41),6,8)</f>
        <v>6</v>
      </c>
      <c r="CV28" s="680">
        <f>IF((ROUNDDOWN(SQRT(E28*F28)*0.75,0))&gt;IF(F28=4,55,77.5),IF(F28=4,55,77.5),(ROUNDDOWN(SQRT(E28*F28)*0.75,0)))</f>
        <v>58</v>
      </c>
      <c r="CW28" s="682">
        <f>VLOOKUP($D28,Settings!$R$7:$U$16,(IF($C28="LF",2,IF($C28="MF",3,4))),FALSE)</f>
        <v>12</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56.6</v>
      </c>
      <c r="DD28" s="682">
        <f>VLOOKUP($D28,Settings!$R$7:$U$16,(IF($C28="LF",2,IF($C28="MF",3,4))),FALSE)</f>
        <v>12</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VLOOKUP(DP28,$DW$8:$DX$208,2,TRUE)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IF(C28="LF",(E28*1.33),IF(C28="MID",(E28*1.26),E28*1.19))</f>
        <v>997.5</v>
      </c>
      <c r="DP28" s="615">
        <f>(SQRT(F28*DO28))-1</f>
        <v>88.330845736509175</v>
      </c>
      <c r="DS28" s="563">
        <f>(20*LOG10(AQ28/0.775))-$L$2</f>
        <v>7.9791288094097226</v>
      </c>
      <c r="DT28" s="827">
        <v>30</v>
      </c>
      <c r="DU28" s="827">
        <v>500</v>
      </c>
      <c r="DV28" s="387">
        <v>8</v>
      </c>
      <c r="DW28" s="607">
        <v>0.9</v>
      </c>
      <c r="DX28" s="147">
        <v>-35.200000000000003</v>
      </c>
    </row>
    <row r="29" spans="1:128" s="72" customFormat="1" ht="15" customHeight="1">
      <c r="A29" s="276"/>
      <c r="B29" s="82"/>
      <c r="C29" s="131"/>
      <c r="D29" s="218"/>
      <c r="E29" s="203"/>
      <c r="F29" s="204"/>
      <c r="G29" s="121"/>
      <c r="H29" s="101"/>
      <c r="I29" s="81"/>
      <c r="J29" s="122"/>
      <c r="K29" s="81"/>
      <c r="L29" s="120"/>
      <c r="M29" s="81"/>
      <c r="N29" s="239" t="s">
        <v>256</v>
      </c>
      <c r="O29" s="110">
        <f>IF(Settings!K$4=1,Q29,IF(Settings!K$4=2,P29,IF(Settings!K$4=3,Q29,IF(Settings!K$4=4,W29,IF(Settings!K$4=5,Q29,IF(Settings!K$4=7,W29,IF(Settings!K$4=8,Q29,IF(Settings!K$4=9,W29,W29))))))))</f>
        <v>3.3826183658427933</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94"/>
      <c r="AD29" s="393"/>
      <c r="AE29" s="401"/>
      <c r="AF29" s="541"/>
      <c r="AG29" s="555"/>
      <c r="AH29" s="556"/>
      <c r="AI29" s="708"/>
      <c r="AJ29" s="253"/>
      <c r="AK29" s="165"/>
      <c r="AL29" s="573"/>
      <c r="AM29" s="574"/>
      <c r="AN29" s="575"/>
      <c r="AO29" s="581"/>
      <c r="AP29" s="571"/>
      <c r="AQ29" s="253"/>
      <c r="AR29" s="165"/>
      <c r="AS29" s="253"/>
      <c r="AT29" s="166"/>
      <c r="AU29" s="166"/>
      <c r="AV29" s="566"/>
      <c r="AW29" s="571"/>
      <c r="AX29" s="566"/>
      <c r="AY29" s="165"/>
      <c r="AZ29" s="253"/>
      <c r="BA29" s="166"/>
      <c r="BB29" s="166"/>
      <c r="BC29" s="571"/>
      <c r="BD29" s="571"/>
      <c r="BE29" s="196"/>
      <c r="BF29" s="582"/>
      <c r="BG29" s="583"/>
      <c r="BH29" s="583"/>
      <c r="BI29" s="584"/>
      <c r="BJ29" s="584"/>
      <c r="BK29" s="584"/>
      <c r="BL29" s="584"/>
      <c r="BM29" s="584"/>
      <c r="BN29" s="584"/>
      <c r="BO29" s="584"/>
      <c r="BQ29" s="77"/>
      <c r="BX29" s="77"/>
      <c r="CE29" s="708"/>
      <c r="CL29" s="708"/>
      <c r="CR29" s="708"/>
      <c r="CS29" s="708"/>
      <c r="CY29" s="708"/>
      <c r="CZ29" s="708"/>
      <c r="DG29" s="708"/>
      <c r="DH29" s="253"/>
      <c r="DI29" s="165"/>
      <c r="DJ29" s="253"/>
      <c r="DK29" s="166"/>
      <c r="DL29" s="166"/>
      <c r="DM29" s="387"/>
      <c r="DN29" s="780"/>
      <c r="DO29" s="611"/>
      <c r="DP29" s="615"/>
      <c r="DW29" s="607">
        <v>0.9</v>
      </c>
      <c r="DX29" s="147">
        <v>-35.4</v>
      </c>
    </row>
    <row r="30" spans="1:128" s="72" customFormat="1" ht="15" customHeight="1">
      <c r="A30" s="276"/>
      <c r="B30" s="82"/>
      <c r="C30" s="131"/>
      <c r="D30" s="218"/>
      <c r="E30" s="203"/>
      <c r="F30" s="204"/>
      <c r="G30" s="121"/>
      <c r="H30" s="101"/>
      <c r="I30" s="81"/>
      <c r="J30" s="122"/>
      <c r="K30" s="81"/>
      <c r="L30" s="120"/>
      <c r="M30" s="81"/>
      <c r="N30" s="239" t="s">
        <v>264</v>
      </c>
      <c r="O30" s="110">
        <f>IF(Settings!K$4=1,Q30,IF(Settings!K$4=2,P30,IF(Settings!K$4=3,Q30,IF(Settings!K$4=4,W30,IF(Settings!K$4=5,Q30,IF(Settings!K$4=7,W30,IF(Settings!K$4=8,Q30,IF(Settings!K$4=9,W30,W30))))))))</f>
        <v>7.2430372149154119</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94"/>
      <c r="AD30" s="393"/>
      <c r="AE30" s="401"/>
      <c r="AF30" s="541"/>
      <c r="AG30" s="555"/>
      <c r="AH30" s="556"/>
      <c r="AI30" s="708"/>
      <c r="AJ30" s="253"/>
      <c r="AK30" s="165"/>
      <c r="AL30" s="573"/>
      <c r="AM30" s="574"/>
      <c r="AN30" s="575"/>
      <c r="AO30" s="581"/>
      <c r="AP30" s="571"/>
      <c r="AQ30" s="253"/>
      <c r="AR30" s="165"/>
      <c r="AS30" s="253"/>
      <c r="AT30" s="166"/>
      <c r="AU30" s="166"/>
      <c r="AV30" s="566"/>
      <c r="AW30" s="571"/>
      <c r="AX30" s="566"/>
      <c r="AY30" s="165"/>
      <c r="AZ30" s="253"/>
      <c r="BA30" s="166"/>
      <c r="BB30" s="166"/>
      <c r="BC30" s="571"/>
      <c r="BD30" s="571"/>
      <c r="BE30" s="196"/>
      <c r="BF30" s="582"/>
      <c r="BG30" s="583"/>
      <c r="BH30" s="583"/>
      <c r="BI30" s="584"/>
      <c r="BJ30" s="584"/>
      <c r="BK30" s="584"/>
      <c r="BL30" s="584"/>
      <c r="BM30" s="584"/>
      <c r="BN30" s="584"/>
      <c r="BO30" s="584"/>
      <c r="BQ30" s="77"/>
      <c r="BX30" s="77"/>
      <c r="CE30" s="708"/>
      <c r="CL30" s="708"/>
      <c r="CR30" s="708"/>
      <c r="CS30" s="708"/>
      <c r="CY30" s="708"/>
      <c r="CZ30" s="708"/>
      <c r="DG30" s="708"/>
      <c r="DH30" s="253"/>
      <c r="DI30" s="165"/>
      <c r="DJ30" s="253"/>
      <c r="DK30" s="166"/>
      <c r="DL30" s="166"/>
      <c r="DM30" s="387"/>
      <c r="DN30" s="780"/>
      <c r="DO30" s="611"/>
      <c r="DP30" s="615"/>
      <c r="DW30" s="607">
        <v>0.9</v>
      </c>
      <c r="DX30" s="147">
        <v>-35.6</v>
      </c>
    </row>
    <row r="31" spans="1:128" s="72" customFormat="1" ht="15" customHeight="1">
      <c r="A31" s="296"/>
      <c r="B31" s="792" t="s">
        <v>210</v>
      </c>
      <c r="C31" s="793" t="s">
        <v>192</v>
      </c>
      <c r="D31" s="794">
        <v>2.5</v>
      </c>
      <c r="E31" s="795">
        <v>300</v>
      </c>
      <c r="F31" s="796">
        <v>8</v>
      </c>
      <c r="G31" s="797" t="s">
        <v>8</v>
      </c>
      <c r="H31" s="798" t="s">
        <v>5</v>
      </c>
      <c r="I31" s="468" t="s">
        <v>231</v>
      </c>
      <c r="J31" s="458">
        <v>250</v>
      </c>
      <c r="K31" s="468" t="s">
        <v>6</v>
      </c>
      <c r="L31" s="800" t="str">
        <f>IF($AM$1&lt;3,"&gt;32kHz",IF($AM$1=5,"25.585kHz",IF($AM$1=8,"25.585kHz","OUT")))</f>
        <v>OUT</v>
      </c>
      <c r="M31" s="468" t="s">
        <v>6</v>
      </c>
      <c r="N31" s="454" t="s">
        <v>265</v>
      </c>
      <c r="O31" s="324">
        <f>IF(Settings!K$4=1,Q31,IF(Settings!K$4=2,P31,IF(Settings!K$4=3,Q31,IF(Settings!K$4=4,W31,IF(Settings!K$4=5,Q31,IF(Settings!K$4=7,W31,IF(Settings!K$4=8,Q31,IF(Settings!K$4=9,W31,W31))))))))</f>
        <v>4.7780143071131578</v>
      </c>
      <c r="P31" s="325">
        <v>0.4</v>
      </c>
      <c r="Q31" s="245">
        <v>3.6</v>
      </c>
      <c r="R31" s="245">
        <f t="shared" si="27"/>
        <v>0.39947126480399137</v>
      </c>
      <c r="S31" s="245">
        <f t="shared" si="28"/>
        <v>0.30139608915952198</v>
      </c>
      <c r="T31" s="245">
        <f t="shared" si="29"/>
        <v>3.5</v>
      </c>
      <c r="U31" s="245">
        <f t="shared" si="30"/>
        <v>0.74882149999999992</v>
      </c>
      <c r="V31" s="245">
        <f t="shared" si="31"/>
        <v>1.2086768940348587</v>
      </c>
      <c r="W31" s="326">
        <f t="shared" si="32"/>
        <v>4.7780143071131578</v>
      </c>
      <c r="X31" s="327">
        <v>-3.5</v>
      </c>
      <c r="Y31" s="246">
        <v>300</v>
      </c>
      <c r="Z31" s="247">
        <v>8</v>
      </c>
      <c r="AA31" s="248">
        <f>SQRT(Y31*Z31)</f>
        <v>48.989794855663561</v>
      </c>
      <c r="AB31" s="808">
        <f t="shared" ref="AB31" si="41">AA31/$M$2</f>
        <v>1.2305680098037903</v>
      </c>
      <c r="AC31" s="719">
        <f t="shared" ref="AC31:AH31" si="42">IF($AM$1=1,AJ31,IF($AM$1=2,AJ31,IF($AM$1=3,BD31,IF($AM$1=4,DH31,IF($AM$1=5,AX31,IF($AM$1=6,AX31,IF($AM$1=7,AX31,IF($AM$1=8,AQ31,IF($AM$1=9,AQ31,IF($AM$1=10,BK31,IF($AM$1=11,BR31,IF($AM$1=12,BY31,IF($AM$1=13,CF31,IF($AM$1=14,CM31,IF($AM$1=15,CT31,IF($AM$1=17,DQ31,DA31))))))))))))))))</f>
        <v>0</v>
      </c>
      <c r="AD31" s="720">
        <f t="shared" si="42"/>
        <v>0</v>
      </c>
      <c r="AE31" s="721">
        <f t="shared" si="42"/>
        <v>3.8366189534967248</v>
      </c>
      <c r="AF31" s="722">
        <f t="shared" si="42"/>
        <v>30</v>
      </c>
      <c r="AG31" s="462">
        <f t="shared" si="42"/>
        <v>500</v>
      </c>
      <c r="AH31" s="764">
        <f t="shared" si="42"/>
        <v>8</v>
      </c>
      <c r="AI31" s="708">
        <f>IF($AM$1=1,AP31,IF($AM$1=2,AP31,IF($AM$1=3,BJ31,IF($AM$1=4,DN31,IF($AM$1=5,BD31,IF($AM$1=6,BD31,IF($AM$1=7,BD31,IF($AM$1=8,AW31,IF($AM$1=9,AW31,IF($AM$1=10,BQ31,IF($AM$1=11,BX31,IF($AM$1=12,CE31,IF($AM$1=13,CL31,IF($AM$1=14,CS31,IF($AM$1=15,CZ31,IF($AM$1=17,DY31,DG31))))))))))))))))</f>
        <v>0</v>
      </c>
      <c r="AJ31" s="253"/>
      <c r="AK31" s="165"/>
      <c r="AL31" s="590">
        <f>20*(LOG((AB31-(L$2-32))/0.7746))</f>
        <v>4.0205625641147753</v>
      </c>
      <c r="AM31" s="574">
        <v>8</v>
      </c>
      <c r="AN31" s="575">
        <f>AM31*16</f>
        <v>128</v>
      </c>
      <c r="AO31" s="581">
        <v>6</v>
      </c>
      <c r="AP31" s="571"/>
      <c r="AQ31" s="253">
        <f>IF((AS31*1.333)&gt;IF(F31=4,110,109.5),IF(F31=4,110,109.5),(AS31*1.333))</f>
        <v>47.988</v>
      </c>
      <c r="AR31" s="165">
        <f>IF(((AQ31*(10^(8/20)))+AQ31)&gt;(IF(F31=4,110,109.5)*1.41),6,8)</f>
        <v>6</v>
      </c>
      <c r="AS31" s="253">
        <f>IF((ROUNDDOWN(SQRT(E31*F31)*0.75,0))&gt;IF(F31=4,110,109.5),IF(F31=4,110,109.5),(ROUNDDOWN(SQRT(E31*F31)*0.75,0)))</f>
        <v>36</v>
      </c>
      <c r="AT31" s="166">
        <f>VLOOKUP($D31,Settings!$R$7:$U$16,(IF($C31="LF",2,IF($C31="MF",3,4))),FALSE)</f>
        <v>4</v>
      </c>
      <c r="AU31" s="166" t="str">
        <f>(IF($C31="LF","2.0X","4.0X"))</f>
        <v>4.0X</v>
      </c>
      <c r="AV31" s="387"/>
      <c r="AW31" s="77"/>
      <c r="AX31" s="387">
        <f>ROUNDDOWN((20*(LOG10(($AS31*1.333)/0.7754)))-$L$2,0)</f>
        <v>3</v>
      </c>
      <c r="AY31" s="165">
        <f>IF($C31="LF",6,8)</f>
        <v>8</v>
      </c>
      <c r="AZ31" s="253">
        <f>ROUNDDOWN(SQRT($E31*$F31)*0.75,0)</f>
        <v>36</v>
      </c>
      <c r="BA31" s="166">
        <f>VLOOKUP($D31,Settings!$R$7:$U$16,(IF($C31="LF",2,IF($C31="MF",3,4))),FALSE)</f>
        <v>4</v>
      </c>
      <c r="BB31" s="166" t="str">
        <f>(IF($C31="LF","2.0X","4.0X"))</f>
        <v>4.0X</v>
      </c>
      <c r="BC31" s="571"/>
      <c r="BD31" s="571"/>
      <c r="BE31" s="196"/>
      <c r="BF31" s="582">
        <f>AS31</f>
        <v>36</v>
      </c>
      <c r="BG31" s="583">
        <f>AT31</f>
        <v>4</v>
      </c>
      <c r="BH31" s="583">
        <f>BG31*2</f>
        <v>8</v>
      </c>
      <c r="BI31" s="584">
        <f>AQ31*1.41</f>
        <v>67.663079999999994</v>
      </c>
      <c r="BJ31" s="584"/>
      <c r="BK31" s="680">
        <f>IF((BM31*1.333)&gt;IF(F31=4,110,109.5),IF(F31=4,110,109.5),(BM31*1.333))</f>
        <v>47.988</v>
      </c>
      <c r="BL31" s="681">
        <f>IF(((BK31*(10^(8/20)))+BK31)&gt;(IF(F31=4,110,109.5)*1.41),6,8)</f>
        <v>6</v>
      </c>
      <c r="BM31" s="680">
        <f>IF((ROUNDDOWN(SQRT(E31*F31)*0.75,0))&gt;IF(F31=4,110,109.5),IF(F31=4,110,109.5),(ROUNDDOWN(SQRT(E31*F31)*0.75,0)))</f>
        <v>36</v>
      </c>
      <c r="BN31" s="682">
        <f>VLOOKUP($D31,Settings!$R$7:$U$16,(IF($C31="LF",2,IF($C31="MF",3,4))),FALSE)</f>
        <v>4</v>
      </c>
      <c r="BO31" s="682" t="str">
        <f>(IF($C31="LF","2.0X","4.0X"))</f>
        <v>4.0X</v>
      </c>
      <c r="BP31" s="77"/>
      <c r="BQ31" s="679"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80">
        <f>IF((BT31*1.333)&gt;IF(F31=4,100,109.5),IF(F31=4,100,109.5),(BT31*1.333))</f>
        <v>47.988</v>
      </c>
      <c r="BS31" s="681">
        <f>IF(((BR31*(10^(8/20)))+BR31)&gt;(IF(F31=4,100,109.5)*1.41),6,8)</f>
        <v>6</v>
      </c>
      <c r="BT31" s="680">
        <f>IF((ROUNDDOWN(SQRT(E31*F31)*0.75,0))&gt;IF(F31=4,100,109.5),IF(F31=4,100,109.5),(ROUNDDOWN(SQRT(E31*F31)*0.75,0)))</f>
        <v>36</v>
      </c>
      <c r="BU31" s="682">
        <f>VLOOKUP($D31,Settings!$R$7:$U$16,(IF($C31="LF",2,IF($C31="MF",3,4))),FALSE)</f>
        <v>4</v>
      </c>
      <c r="BV31" s="682" t="str">
        <f>(IF($C31="LF","2.0X","4.0X"))</f>
        <v>4.0X</v>
      </c>
      <c r="BW31" s="77"/>
      <c r="BX31" s="709"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80">
        <f>IF((CA31*1.333)&gt;IF(F31=4,77,109.5),IF(F31=4,77,109.5),(CA31*1.333))</f>
        <v>47.988</v>
      </c>
      <c r="BZ31" s="681">
        <f>IF(((BY31*(10^(8/20)))+BY31)&gt;(IF(F31=4,77,109.5)*1.41),6,8)</f>
        <v>6</v>
      </c>
      <c r="CA31" s="680">
        <f>IF((ROUNDDOWN(SQRT(E31*F31)*0.75,0))&gt;IF(F31=4,77,109.5),IF(F31=4,77,109.5),(ROUNDDOWN(SQRT(E31*F31)*0.75,0)))</f>
        <v>36</v>
      </c>
      <c r="CB31" s="682">
        <f>VLOOKUP($D31,Settings!$R$7:$U$16,(IF($C31="LF",2,IF($C31="MF",3,4))),FALSE)</f>
        <v>4</v>
      </c>
      <c r="CC31" s="682" t="str">
        <f>(IF($C31="LF","2.0X","4.0X"))</f>
        <v>4.0X</v>
      </c>
      <c r="CD31" s="77"/>
      <c r="CE31" s="709"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80">
        <f>IF((CH31*1.333)&gt;IF(F31=4,100,109.5),IF(F31=4,100,109.5),(CH31*1.333))</f>
        <v>47.988</v>
      </c>
      <c r="CG31" s="681">
        <f>IF(((CF31*(10^(8/20)))+CF31)&gt;(IF(F31=4,100,109.5)*1.41),6,8)</f>
        <v>6</v>
      </c>
      <c r="CH31" s="680">
        <f>IF((ROUNDDOWN(SQRT(E31*F31)*0.75,0))&gt;IF(F31=4,100,109.5),IF(F31=4,100,109.5),(ROUNDDOWN(SQRT(E31*F31)*0.75,0)))</f>
        <v>36</v>
      </c>
      <c r="CI31" s="682">
        <f>VLOOKUP($D31,Settings!$R$7:$U$16,(IF($C31="LF",2,IF($C31="MF",3,4))),FALSE)</f>
        <v>4</v>
      </c>
      <c r="CJ31" s="682" t="str">
        <f>(IF($C31="LF","2.0X","4.0X"))</f>
        <v>4.0X</v>
      </c>
      <c r="CK31" s="77"/>
      <c r="CL31" s="707"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80">
        <f>IF((CO31*1.333)&gt;IF(F31=4,71,100),IF(F31=4,71,100),(CO31*1.333))</f>
        <v>47.988</v>
      </c>
      <c r="CN31" s="681">
        <f>IF(((CM31*(10^(8/20)))+CM31)&gt;(IF(F31=4,71,100)*1.41),6,8)</f>
        <v>6</v>
      </c>
      <c r="CO31" s="680">
        <f>IF((ROUNDDOWN(SQRT(E31*F31)*0.75,0))&gt;IF(F31=4,71,100),IF(F31=4,71,100),(ROUNDDOWN(SQRT(E31*F31)*0.75,0)))</f>
        <v>36</v>
      </c>
      <c r="CP31" s="682">
        <f>VLOOKUP($D31,Settings!$R$7:$U$16,(IF($C31="LF",2,IF($C31="MF",3,4))),FALSE)</f>
        <v>4</v>
      </c>
      <c r="CQ31" s="682" t="str">
        <f>(IF($C31="LF","2.0X","4.0X"))</f>
        <v>4.0X</v>
      </c>
      <c r="CR31" s="77"/>
      <c r="CS31" s="707"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80">
        <f>IF((CV31*1.333)&gt;IF(F31=4,55,77.5),IF(F31=4,55,77.5),(CV31*1.333))</f>
        <v>47.988</v>
      </c>
      <c r="CU31" s="681">
        <f>IF(((CT31*(10^(8/20)))+CT31)&gt;(IF(F31=4,55,77.5)*1.41),6,8)</f>
        <v>6</v>
      </c>
      <c r="CV31" s="680">
        <f>IF((ROUNDDOWN(SQRT(E31*F31)*0.75,0))&gt;IF(F31=4,55,77.5),IF(F31=4,55,77.5),(ROUNDDOWN(SQRT(E31*F31)*0.75,0)))</f>
        <v>36</v>
      </c>
      <c r="CW31" s="682">
        <f>VLOOKUP($D31,Settings!$R$7:$U$16,(IF($C31="LF",2,IF($C31="MF",3,4))),FALSE)</f>
        <v>4</v>
      </c>
      <c r="CX31" s="682" t="str">
        <f>(IF($C31="LF","2.0X","4.0X"))</f>
        <v>4.0X</v>
      </c>
      <c r="CY31" s="77"/>
      <c r="CZ31" s="707"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80">
        <f>IF((DC31*1.333)&gt;IF(F31=4,40,56.6),IF(F31=4,40,56.6),(DC31*1.333))</f>
        <v>47.988</v>
      </c>
      <c r="DB31" s="681">
        <f>IF(((DA31*(10^(8/20)))+DA31)&gt;(IF(F31=4,40,56.6)*1.41),6,8)</f>
        <v>6</v>
      </c>
      <c r="DC31" s="680">
        <f>IF((ROUNDDOWN(SQRT(E31*F31)*0.75,0))&gt;IF(F31=4,40,56.6),IF(F31=4,40,56.6),(ROUNDDOWN(SQRT(E31*F31)*0.75,0)))</f>
        <v>36</v>
      </c>
      <c r="DD31" s="682">
        <f>VLOOKUP($D31,Settings!$R$7:$U$16,(IF($C31="LF",2,IF($C31="MF",3,4))),FALSE)</f>
        <v>4</v>
      </c>
      <c r="DE31" s="682" t="str">
        <f>(IF($C31="LF","2.0X","4.0X"))</f>
        <v>4.0X</v>
      </c>
      <c r="DF31" s="77"/>
      <c r="DG31" s="687"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3"/>
      <c r="DI31" s="165"/>
      <c r="DJ31" s="253">
        <f>VLOOKUP(DP31,$DW$8:$DX$208,2,TRUE)</f>
        <v>-0.4</v>
      </c>
      <c r="DK31" s="166"/>
      <c r="DL31" s="166"/>
      <c r="DN31" s="687"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611">
        <f>IF(C31="LF",(E31*1.33),IF(C31="MID",(E31*1.26),E31*1.19))</f>
        <v>357</v>
      </c>
      <c r="DP31" s="615">
        <f>(SQRT(F31*DO31))-1</f>
        <v>52.44155686354955</v>
      </c>
      <c r="DS31" s="563">
        <f>(20*LOG10(AQ31/0.775))-$L$2</f>
        <v>3.8366189534967248</v>
      </c>
      <c r="DT31" s="827">
        <v>30</v>
      </c>
      <c r="DU31" s="827">
        <v>500</v>
      </c>
      <c r="DV31" s="387">
        <v>8</v>
      </c>
      <c r="DW31" s="607">
        <v>0.9</v>
      </c>
      <c r="DX31" s="147">
        <v>-35.799999999999997</v>
      </c>
    </row>
    <row r="32" spans="1:128" s="72" customFormat="1" ht="15" customHeight="1">
      <c r="A32" s="296"/>
      <c r="B32" s="297"/>
      <c r="C32" s="131"/>
      <c r="D32" s="218"/>
      <c r="E32" s="203"/>
      <c r="F32" s="204"/>
      <c r="G32" s="98"/>
      <c r="H32" s="101"/>
      <c r="I32" s="81"/>
      <c r="J32" s="118"/>
      <c r="K32" s="81"/>
      <c r="L32" s="120"/>
      <c r="M32" s="81"/>
      <c r="N32" s="130" t="s">
        <v>20</v>
      </c>
      <c r="O32" s="110">
        <f>IF(Settings!K$4=1,Q32,IF(Settings!K$4=2,P32,IF(Settings!K$4=3,Q32,IF(Settings!K$4=4,W32,IF(Settings!K$4=5,Q32,IF(Settings!K$4=7,W32,IF(Settings!K$4=8,Q32,IF(Settings!K$4=9,W32,W32))))))))</f>
        <v>5.5052658931208684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53"/>
      <c r="AD32" s="606"/>
      <c r="AE32" s="78"/>
      <c r="AF32" s="385"/>
      <c r="AG32" s="399"/>
      <c r="AH32" s="409"/>
      <c r="AI32" s="708"/>
      <c r="AJ32" s="253"/>
      <c r="AK32" s="165"/>
      <c r="AL32" s="573"/>
      <c r="AM32" s="574"/>
      <c r="AN32" s="575"/>
      <c r="AO32" s="581"/>
      <c r="AP32" s="571"/>
      <c r="AQ32" s="253"/>
      <c r="AR32" s="165"/>
      <c r="AS32" s="253"/>
      <c r="AT32" s="166"/>
      <c r="AU32" s="166"/>
      <c r="AV32" s="566"/>
      <c r="AW32" s="571"/>
      <c r="AX32" s="566"/>
      <c r="AY32" s="165"/>
      <c r="AZ32" s="253"/>
      <c r="BA32" s="166"/>
      <c r="BB32" s="166"/>
      <c r="BC32" s="571"/>
      <c r="BD32" s="571"/>
      <c r="BE32" s="196"/>
      <c r="BF32" s="582"/>
      <c r="BG32" s="583"/>
      <c r="BH32" s="583"/>
      <c r="BI32" s="584"/>
      <c r="BJ32" s="584"/>
      <c r="BK32" s="584"/>
      <c r="BL32" s="584"/>
      <c r="BM32" s="584"/>
      <c r="BN32" s="584"/>
      <c r="BO32" s="584"/>
      <c r="BQ32" s="77"/>
      <c r="BX32" s="77"/>
      <c r="CE32" s="708"/>
      <c r="CL32" s="708"/>
      <c r="CR32" s="708"/>
      <c r="CS32" s="708"/>
      <c r="CY32" s="708"/>
      <c r="CZ32" s="708"/>
      <c r="DG32" s="708"/>
      <c r="DH32" s="253"/>
      <c r="DI32" s="165"/>
      <c r="DJ32" s="253"/>
      <c r="DK32" s="166"/>
      <c r="DL32" s="166"/>
      <c r="DM32" s="387"/>
      <c r="DN32" s="780"/>
      <c r="DO32" s="611"/>
      <c r="DP32" s="615"/>
      <c r="DW32" s="607">
        <v>0.9</v>
      </c>
      <c r="DX32" s="147">
        <v>-36</v>
      </c>
    </row>
    <row r="33" spans="1:128" s="72" customFormat="1" ht="15" customHeight="1" thickBot="1">
      <c r="A33" s="298"/>
      <c r="B33" s="299"/>
      <c r="C33" s="181"/>
      <c r="D33" s="330"/>
      <c r="E33" s="219"/>
      <c r="F33" s="331"/>
      <c r="G33" s="332"/>
      <c r="H33" s="333"/>
      <c r="I33" s="99"/>
      <c r="J33" s="334"/>
      <c r="K33" s="99"/>
      <c r="L33" s="335"/>
      <c r="M33" s="99"/>
      <c r="N33" s="335" t="s">
        <v>19</v>
      </c>
      <c r="O33" s="111">
        <f>IF(Settings!K$4=1,Q33,IF(Settings!K$4=2,P33,IF(Settings!K$4=3,Q33,IF(Settings!K$4=4,W33,IF(Settings!K$4=5,Q33,IF(Settings!K$4=7,W33,IF(Settings!K$4=8,Q33,IF(Settings!K$4=9,W33,W33))))))))</f>
        <v>4.3438771944963044</v>
      </c>
      <c r="P33" s="105">
        <v>0.5</v>
      </c>
      <c r="Q33" s="74">
        <v>3</v>
      </c>
      <c r="R33" s="74">
        <f t="shared" si="27"/>
        <v>0.47869934386886892</v>
      </c>
      <c r="S33" s="74">
        <f t="shared" si="28"/>
        <v>0.33139246276578344</v>
      </c>
      <c r="T33" s="74">
        <f t="shared" si="29"/>
        <v>1</v>
      </c>
      <c r="U33" s="74">
        <f t="shared" si="30"/>
        <v>0.68670900000000001</v>
      </c>
      <c r="V33" s="74">
        <f t="shared" si="31"/>
        <v>1.2093263397331155</v>
      </c>
      <c r="W33" s="337">
        <f t="shared" si="32"/>
        <v>4.3438771944963044</v>
      </c>
      <c r="X33" s="151">
        <v>-1</v>
      </c>
      <c r="Y33" s="186"/>
      <c r="Z33" s="187"/>
      <c r="AA33" s="193"/>
      <c r="AB33" s="433"/>
      <c r="AC33" s="395"/>
      <c r="AD33" s="397"/>
      <c r="AE33" s="403"/>
      <c r="AF33" s="557"/>
      <c r="AG33" s="558"/>
      <c r="AH33" s="559"/>
      <c r="AI33" s="708"/>
      <c r="AJ33" s="253"/>
      <c r="AK33" s="165"/>
      <c r="AL33" s="573"/>
      <c r="AM33" s="574"/>
      <c r="AN33" s="575"/>
      <c r="AO33" s="581"/>
      <c r="AP33" s="571"/>
      <c r="AQ33" s="253"/>
      <c r="AR33" s="165"/>
      <c r="AS33" s="253"/>
      <c r="AT33" s="166"/>
      <c r="AU33" s="166"/>
      <c r="AV33" s="566"/>
      <c r="AW33" s="571"/>
      <c r="AX33" s="566"/>
      <c r="AY33" s="165"/>
      <c r="AZ33" s="253"/>
      <c r="BA33" s="166"/>
      <c r="BB33" s="166"/>
      <c r="BC33" s="571"/>
      <c r="BD33" s="571"/>
      <c r="BE33" s="196"/>
      <c r="BF33" s="582"/>
      <c r="BG33" s="583"/>
      <c r="BH33" s="583"/>
      <c r="BI33" s="584"/>
      <c r="BJ33" s="584"/>
      <c r="BK33" s="584"/>
      <c r="BL33" s="584"/>
      <c r="BM33" s="584"/>
      <c r="BN33" s="584"/>
      <c r="BO33" s="584"/>
      <c r="BQ33" s="77"/>
      <c r="BX33" s="77"/>
      <c r="CE33" s="708"/>
      <c r="CL33" s="708"/>
      <c r="CR33" s="708"/>
      <c r="CS33" s="708"/>
      <c r="CY33" s="708"/>
      <c r="CZ33" s="708"/>
      <c r="DG33" s="708"/>
      <c r="DH33" s="253"/>
      <c r="DI33" s="165"/>
      <c r="DJ33" s="253"/>
      <c r="DK33" s="166"/>
      <c r="DL33" s="166"/>
      <c r="DM33" s="387"/>
      <c r="DN33" s="780"/>
      <c r="DO33" s="611"/>
      <c r="DP33" s="615"/>
      <c r="DW33" s="607">
        <v>1</v>
      </c>
      <c r="DX33" s="147">
        <v>-34.4</v>
      </c>
    </row>
    <row r="34" spans="1:128" s="72" customFormat="1" ht="15" customHeight="1" thickBot="1">
      <c r="A34" s="277"/>
      <c r="B34" s="278"/>
      <c r="C34" s="211"/>
      <c r="D34" s="226"/>
      <c r="E34" s="212"/>
      <c r="F34" s="213"/>
      <c r="G34" s="221"/>
      <c r="H34" s="176"/>
      <c r="I34" s="176"/>
      <c r="J34" s="227"/>
      <c r="K34" s="176"/>
      <c r="L34" s="176"/>
      <c r="M34" s="176"/>
      <c r="N34" s="228"/>
      <c r="O34" s="113"/>
      <c r="P34" s="228"/>
      <c r="Q34" s="228"/>
      <c r="R34" s="228"/>
      <c r="S34" s="228"/>
      <c r="T34" s="228"/>
      <c r="U34" s="228"/>
      <c r="V34" s="228"/>
      <c r="W34" s="214"/>
      <c r="X34" s="229"/>
      <c r="Y34" s="212"/>
      <c r="Z34" s="213"/>
      <c r="AA34" s="216"/>
      <c r="AB34" s="216"/>
      <c r="AC34" s="396"/>
      <c r="AD34" s="393"/>
      <c r="AE34" s="560"/>
      <c r="AF34" s="541"/>
      <c r="AG34" s="541"/>
      <c r="AH34" s="561"/>
      <c r="AI34" s="708"/>
      <c r="AJ34" s="253"/>
      <c r="AK34" s="165"/>
      <c r="AL34" s="573"/>
      <c r="AM34" s="574"/>
      <c r="AN34" s="575"/>
      <c r="AO34" s="581"/>
      <c r="AP34" s="571"/>
      <c r="AQ34" s="253"/>
      <c r="AR34" s="165"/>
      <c r="AS34" s="253"/>
      <c r="AT34" s="166"/>
      <c r="AU34" s="166"/>
      <c r="AV34" s="566"/>
      <c r="AW34" s="571"/>
      <c r="AX34" s="566"/>
      <c r="AY34" s="165"/>
      <c r="AZ34" s="253"/>
      <c r="BA34" s="166"/>
      <c r="BB34" s="166"/>
      <c r="BC34" s="571"/>
      <c r="BD34" s="571"/>
      <c r="BE34" s="196"/>
      <c r="BF34" s="582"/>
      <c r="BG34" s="583"/>
      <c r="BH34" s="583"/>
      <c r="BI34" s="584"/>
      <c r="BJ34" s="584"/>
      <c r="BK34" s="584"/>
      <c r="BL34" s="584"/>
      <c r="BM34" s="584"/>
      <c r="BN34" s="584"/>
      <c r="BO34" s="584"/>
      <c r="BQ34" s="77"/>
      <c r="BX34" s="77"/>
      <c r="CE34" s="708"/>
      <c r="CL34" s="708"/>
      <c r="CR34" s="708"/>
      <c r="CS34" s="708"/>
      <c r="CY34" s="708"/>
      <c r="CZ34" s="708"/>
      <c r="DG34" s="708"/>
      <c r="DH34" s="253"/>
      <c r="DI34" s="165"/>
      <c r="DJ34" s="253"/>
      <c r="DK34" s="166"/>
      <c r="DL34" s="166"/>
      <c r="DM34" s="387"/>
      <c r="DN34" s="780"/>
      <c r="DO34" s="611"/>
      <c r="DP34" s="615"/>
      <c r="DW34" s="607">
        <v>1</v>
      </c>
      <c r="DX34" s="147">
        <v>-34.6</v>
      </c>
    </row>
    <row r="35" spans="1:128" s="72" customFormat="1" ht="15" customHeight="1">
      <c r="A35" s="274" t="s">
        <v>338</v>
      </c>
      <c r="B35" s="249" t="s">
        <v>7</v>
      </c>
      <c r="C35" s="131" t="s">
        <v>28</v>
      </c>
      <c r="D35" s="218">
        <v>4</v>
      </c>
      <c r="E35" s="203">
        <v>750</v>
      </c>
      <c r="F35" s="204">
        <v>8</v>
      </c>
      <c r="G35" s="121" t="s">
        <v>229</v>
      </c>
      <c r="H35" s="101" t="s">
        <v>5</v>
      </c>
      <c r="I35" s="81" t="s">
        <v>11</v>
      </c>
      <c r="J35" s="118">
        <v>80</v>
      </c>
      <c r="K35" s="81" t="s">
        <v>6</v>
      </c>
      <c r="L35" s="239" t="s">
        <v>204</v>
      </c>
      <c r="M35" s="81" t="s">
        <v>6</v>
      </c>
      <c r="N35" s="120" t="s">
        <v>228</v>
      </c>
      <c r="O35" s="110">
        <f>IF(Settings!K$4=1,Q35,IF(Settings!K$4=2,P35,IF(Settings!K$4=3,Q35,IF(Settings!K$4=4,W35,IF(Settings!K$4=5,Q35,IF(Settings!K$4=7,W35,IF(Settings!K$4=8,Q35,IF(Settings!K$4=9,W35,W35))))))))</f>
        <v>1.8513654945929909</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97">
        <f t="shared" ref="AC35:AH35" si="44">IF($AM$1=1,AJ35,IF($AM$1=2,AJ35,IF($AM$1=3,BD35,IF($AM$1=4,DH35,IF($AM$1=5,AX35,IF($AM$1=6,AX35,IF($AM$1=7,AX35,IF($AM$1=8,AQ35,IF($AM$1=9,AQ35,IF($AM$1=10,BK35,IF($AM$1=11,BR35,IF($AM$1=12,BY35,IF($AM$1=13,CF35,IF($AM$1=14,CM35,IF($AM$1=15,CT35,IF($AM$1=17,DQ35,DA35))))))))))))))))</f>
        <v>0</v>
      </c>
      <c r="AD35" s="691">
        <f t="shared" si="44"/>
        <v>0</v>
      </c>
      <c r="AE35" s="714">
        <f t="shared" si="44"/>
        <v>7.9791288094097226</v>
      </c>
      <c r="AF35" s="688">
        <f t="shared" si="44"/>
        <v>30</v>
      </c>
      <c r="AG35" s="398">
        <f t="shared" si="44"/>
        <v>500</v>
      </c>
      <c r="AH35" s="761">
        <f t="shared" si="44"/>
        <v>8</v>
      </c>
      <c r="AI35" s="708">
        <f>IF($AM$1=1,AP35,IF($AM$1=2,AP35,IF($AM$1=3,BJ35,IF($AM$1=4,DN35,IF($AM$1=5,BD35,IF($AM$1=6,BD35,IF($AM$1=7,BD35,IF($AM$1=8,AW35,IF($AM$1=9,AW35,IF($AM$1=10,BQ35,IF($AM$1=11,BX35,IF($AM$1=12,CE35,IF($AM$1=13,CL35,IF($AM$1=14,CS35,IF($AM$1=15,CZ35,IF($AM$1=17,DY35,DG35))))))))))))))))</f>
        <v>0</v>
      </c>
      <c r="AJ35" s="253"/>
      <c r="AK35" s="165"/>
      <c r="AL35" s="590">
        <f>20*(LOG((AB35-(L$2-32))/0.7746))</f>
        <v>7.999962650835152</v>
      </c>
      <c r="AM35" s="574">
        <v>8</v>
      </c>
      <c r="AN35" s="575">
        <f>AM35*16</f>
        <v>128</v>
      </c>
      <c r="AO35" s="581">
        <v>6</v>
      </c>
      <c r="AP35" s="571"/>
      <c r="AQ35" s="253">
        <f>IF((AS35*1.333)&gt;IF(F35=4,110,109.5),IF(F35=4,110,109.5),(AS35*1.333))</f>
        <v>77.313999999999993</v>
      </c>
      <c r="AR35" s="165">
        <f>IF(((AQ35*(10^(8/20)))+AQ35)&gt;(IF(F35=4,110,109.5)*1.41),6,8)</f>
        <v>6</v>
      </c>
      <c r="AS35" s="253">
        <f>IF((ROUNDDOWN(SQRT(E35*F35)*0.75,0))&gt;IF(F35=4,110,109.5),IF(F35=4,110,109.5),(ROUNDDOWN(SQRT(E35*F35)*0.75,0)))</f>
        <v>58</v>
      </c>
      <c r="AT35" s="166">
        <f>VLOOKUP($D35,Settings!$R$7:$U$16,(IF($C35="LF",2,IF($C35="MF",3,4))),FALSE)</f>
        <v>12</v>
      </c>
      <c r="AU35" s="166" t="str">
        <f>(IF($C35="LF","2.0X","4.0X"))</f>
        <v>2.0X</v>
      </c>
      <c r="AV35" s="387"/>
      <c r="AW35" s="77"/>
      <c r="AX35" s="387">
        <f>ROUNDDOWN((20*(LOG10(($AS35*1.333)/0.7754)))-$L$2,0)</f>
        <v>7</v>
      </c>
      <c r="AY35" s="165">
        <f>IF($C35="LF",6,8)</f>
        <v>6</v>
      </c>
      <c r="AZ35" s="253">
        <f>ROUNDDOWN(SQRT($E35*$F35)*0.75,0)</f>
        <v>58</v>
      </c>
      <c r="BA35" s="166">
        <f>VLOOKUP($D35,Settings!$R$7:$U$16,(IF($C35="LF",2,IF($C35="MF",3,4))),FALSE)</f>
        <v>12</v>
      </c>
      <c r="BB35" s="166" t="str">
        <f>(IF($C35="LF","2.0X","4.0X"))</f>
        <v>2.0X</v>
      </c>
      <c r="BC35" s="571"/>
      <c r="BD35" s="571"/>
      <c r="BE35" s="196"/>
      <c r="BF35" s="582">
        <f>AS35</f>
        <v>58</v>
      </c>
      <c r="BG35" s="583">
        <f>AT35</f>
        <v>12</v>
      </c>
      <c r="BH35" s="583">
        <f>BG35*2</f>
        <v>24</v>
      </c>
      <c r="BI35" s="584">
        <f>AQ35*1.41</f>
        <v>109.01273999999998</v>
      </c>
      <c r="BJ35" s="584"/>
      <c r="BK35" s="680">
        <f>IF((BM35*1.333)&gt;IF(F35=4,110,109.5),IF(F35=4,110,109.5),(BM35*1.333))</f>
        <v>77.313999999999993</v>
      </c>
      <c r="BL35" s="681">
        <f>IF(((BK35*(10^(8/20)))+BK35)&gt;(IF(F35=4,110,109.5)*1.41),6,8)</f>
        <v>6</v>
      </c>
      <c r="BM35" s="680">
        <f>IF((ROUNDDOWN(SQRT(E35*F35)*0.75,0))&gt;IF(F35=4,110,109.5),IF(F35=4,110,109.5),(ROUNDDOWN(SQRT(E35*F35)*0.75,0)))</f>
        <v>58</v>
      </c>
      <c r="BN35" s="682">
        <f>VLOOKUP($D35,Settings!$R$7:$U$16,(IF($C35="LF",2,IF($C35="MF",3,4))),FALSE)</f>
        <v>12</v>
      </c>
      <c r="BO35" s="682" t="str">
        <f>(IF($C35="LF","2.0X","4.0X"))</f>
        <v>2.0X</v>
      </c>
      <c r="BP35" s="77"/>
      <c r="BQ35" s="679"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80">
        <f>IF((BT35*1.333)&gt;IF(F35=4,100,109.5),IF(F35=4,100,109.5),(BT35*1.333))</f>
        <v>77.313999999999993</v>
      </c>
      <c r="BS35" s="681">
        <f>IF(((BR35*(10^(8/20)))+BR35)&gt;(IF(F35=4,100,109.5)*1.41),6,8)</f>
        <v>6</v>
      </c>
      <c r="BT35" s="680">
        <f>IF((ROUNDDOWN(SQRT(E35*F35)*0.75,0))&gt;IF(F35=4,100,109.5),IF(F35=4,100,109.5),(ROUNDDOWN(SQRT(E35*F35)*0.75,0)))</f>
        <v>58</v>
      </c>
      <c r="BU35" s="682">
        <f>VLOOKUP($D35,Settings!$R$7:$U$16,(IF($C35="LF",2,IF($C35="MF",3,4))),FALSE)</f>
        <v>12</v>
      </c>
      <c r="BV35" s="682" t="str">
        <f>(IF($C35="LF","2.0X","4.0X"))</f>
        <v>2.0X</v>
      </c>
      <c r="BW35" s="77"/>
      <c r="BX35" s="709"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80">
        <f>IF((CA35*1.333)&gt;IF(F35=4,77,109.5),IF(F35=4,77,109.5),(CA35*1.333))</f>
        <v>77.313999999999993</v>
      </c>
      <c r="BZ35" s="681">
        <f>IF(((BY35*(10^(8/20)))+BY35)&gt;(IF(F35=4,77,109.5)*1.41),6,8)</f>
        <v>6</v>
      </c>
      <c r="CA35" s="680">
        <f>IF((ROUNDDOWN(SQRT(E35*F35)*0.75,0))&gt;IF(F35=4,77,109.5),IF(F35=4,77,109.5),(ROUNDDOWN(SQRT(E35*F35)*0.75,0)))</f>
        <v>58</v>
      </c>
      <c r="CB35" s="682">
        <f>VLOOKUP($D35,Settings!$R$7:$U$16,(IF($C35="LF",2,IF($C35="MF",3,4))),FALSE)</f>
        <v>12</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80">
        <f>IF((CH35*1.333)&gt;IF(F35=4,100,109.5),IF(F35=4,100,109.5),(CH35*1.333))</f>
        <v>77.313999999999993</v>
      </c>
      <c r="CG35" s="681">
        <f>IF(((CF35*(10^(8/20)))+CF35)&gt;(IF(F35=4,100,109.5)*1.41),6,8)</f>
        <v>6</v>
      </c>
      <c r="CH35" s="680">
        <f>IF((ROUNDDOWN(SQRT(E35*F35)*0.75,0))&gt;IF(F35=4,100,109.5),IF(F35=4,100,109.5),(ROUNDDOWN(SQRT(E35*F35)*0.75,0)))</f>
        <v>58</v>
      </c>
      <c r="CI35" s="682">
        <f>VLOOKUP($D35,Settings!$R$7:$U$16,(IF($C35="LF",2,IF($C35="MF",3,4))),FALSE)</f>
        <v>12</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80">
        <f>IF((CO35*1.333)&gt;IF(F35=4,71,100),IF(F35=4,71,100),(CO35*1.333))</f>
        <v>77.313999999999993</v>
      </c>
      <c r="CN35" s="681">
        <f>IF(((CM35*(10^(8/20)))+CM35)&gt;(IF(F35=4,71,100)*1.41),6,8)</f>
        <v>6</v>
      </c>
      <c r="CO35" s="680">
        <f>IF((ROUNDDOWN(SQRT(E35*F35)*0.75,0))&gt;IF(F35=4,71,100),IF(F35=4,71,100),(ROUNDDOWN(SQRT(E35*F35)*0.75,0)))</f>
        <v>58</v>
      </c>
      <c r="CP35" s="682">
        <f>VLOOKUP($D35,Settings!$R$7:$U$16,(IF($C35="LF",2,IF($C35="MF",3,4))),FALSE)</f>
        <v>12</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80">
        <f>IF((CV35*1.333)&gt;IF(F35=4,55,77.5),IF(F35=4,55,77.5),(CV35*1.333))</f>
        <v>77.313999999999993</v>
      </c>
      <c r="CU35" s="681">
        <f>IF(((CT35*(10^(8/20)))+CT35)&gt;(IF(F35=4,55,77.5)*1.41),6,8)</f>
        <v>6</v>
      </c>
      <c r="CV35" s="680">
        <f>IF((ROUNDDOWN(SQRT(E35*F35)*0.75,0))&gt;IF(F35=4,55,77.5),IF(F35=4,55,77.5),(ROUNDDOWN(SQRT(E35*F35)*0.75,0)))</f>
        <v>58</v>
      </c>
      <c r="CW35" s="682">
        <f>VLOOKUP($D35,Settings!$R$7:$U$16,(IF($C35="LF",2,IF($C35="MF",3,4))),FALSE)</f>
        <v>12</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80">
        <f>IF((DC35*1.333)&gt;IF(F35=4,40,56.6),IF(F35=4,40,56.6),(DC35*1.333))</f>
        <v>56.6</v>
      </c>
      <c r="DB35" s="681">
        <f>IF(((DA35*(10^(8/20)))+DA35)&gt;(IF(F35=4,40,56.6)*1.41),6,8)</f>
        <v>6</v>
      </c>
      <c r="DC35" s="680">
        <f>IF((ROUNDDOWN(SQRT(E35*F35)*0.75,0))&gt;IF(F35=4,40,56.6),IF(F35=4,40,56.6),(ROUNDDOWN(SQRT(E35*F35)*0.75,0)))</f>
        <v>56.6</v>
      </c>
      <c r="DD35" s="682">
        <f>VLOOKUP($D35,Settings!$R$7:$U$16,(IF($C35="LF",2,IF($C35="MF",3,4))),FALSE)</f>
        <v>12</v>
      </c>
      <c r="DE35" s="682" t="str">
        <f>(IF($C35="LF","2.0X","4.0X"))</f>
        <v>2.0X</v>
      </c>
      <c r="DF35" s="77"/>
      <c r="DG35" s="687"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VLOOKUP(DP35,$DW$8:$DX$208,2,TRUE)</f>
        <v>Out</v>
      </c>
      <c r="DK35" s="166"/>
      <c r="DL35" s="166"/>
      <c r="DN35" s="687"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IF(C35="LF",(E35*1.33),IF(C35="MID",(E35*1.26),E35*1.19))</f>
        <v>997.5</v>
      </c>
      <c r="DP35" s="615">
        <f>(SQRT(F35*DO35))-1</f>
        <v>88.330845736509175</v>
      </c>
      <c r="DS35" s="563">
        <f>(20*LOG10(AQ35/0.775))-$L$2</f>
        <v>7.9791288094097226</v>
      </c>
      <c r="DT35" s="827">
        <v>30</v>
      </c>
      <c r="DU35" s="827">
        <v>500</v>
      </c>
      <c r="DV35" s="387">
        <v>8</v>
      </c>
      <c r="DW35" s="607">
        <v>1</v>
      </c>
      <c r="DX35" s="147">
        <v>-34.799999999999997</v>
      </c>
    </row>
    <row r="36" spans="1:128" s="72" customFormat="1" ht="15" customHeight="1">
      <c r="A36" s="276"/>
      <c r="B36" s="82"/>
      <c r="C36" s="131"/>
      <c r="D36" s="218"/>
      <c r="E36" s="203"/>
      <c r="F36" s="204"/>
      <c r="G36" s="98"/>
      <c r="H36" s="101"/>
      <c r="I36" s="81"/>
      <c r="J36" s="118"/>
      <c r="K36" s="81"/>
      <c r="L36" s="120"/>
      <c r="M36" s="81"/>
      <c r="N36" s="130" t="s">
        <v>230</v>
      </c>
      <c r="O36" s="110">
        <f>IF(Settings!K$4=1,Q36,IF(Settings!K$4=2,P36,IF(Settings!K$4=3,Q36,IF(Settings!K$4=4,W36,IF(Settings!K$4=5,Q36,IF(Settings!K$4=7,W36,IF(Settings!K$4=8,Q36,IF(Settings!K$4=9,W36,W36))))))))</f>
        <v>3.3826183658427933</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94"/>
      <c r="AD36" s="393"/>
      <c r="AE36" s="78"/>
      <c r="AF36" s="541"/>
      <c r="AG36" s="555"/>
      <c r="AH36" s="556"/>
      <c r="AI36" s="708"/>
      <c r="AJ36" s="253"/>
      <c r="AK36" s="165"/>
      <c r="AL36" s="573"/>
      <c r="AM36" s="574"/>
      <c r="AN36" s="575"/>
      <c r="AO36" s="581"/>
      <c r="AP36" s="571"/>
      <c r="AQ36" s="253"/>
      <c r="AR36" s="165"/>
      <c r="AS36" s="253"/>
      <c r="AT36" s="166"/>
      <c r="AU36" s="166"/>
      <c r="AV36" s="566"/>
      <c r="AW36" s="571"/>
      <c r="AX36" s="566"/>
      <c r="AY36" s="165"/>
      <c r="AZ36" s="253"/>
      <c r="BA36" s="166"/>
      <c r="BB36" s="166"/>
      <c r="BC36" s="571"/>
      <c r="BD36" s="571"/>
      <c r="BE36" s="196"/>
      <c r="BF36" s="582"/>
      <c r="BG36" s="583"/>
      <c r="BH36" s="583"/>
      <c r="BI36" s="584"/>
      <c r="BJ36" s="584"/>
      <c r="BK36" s="584"/>
      <c r="BL36" s="584"/>
      <c r="BM36" s="584"/>
      <c r="BN36" s="584"/>
      <c r="BO36" s="584"/>
      <c r="BQ36" s="77"/>
      <c r="BX36" s="77"/>
      <c r="CE36" s="708"/>
      <c r="CL36" s="708"/>
      <c r="CR36" s="708"/>
      <c r="CS36" s="708"/>
      <c r="CY36" s="708"/>
      <c r="CZ36" s="708"/>
      <c r="DG36" s="708"/>
      <c r="DH36" s="253"/>
      <c r="DI36" s="165"/>
      <c r="DJ36" s="253"/>
      <c r="DK36" s="166"/>
      <c r="DL36" s="166"/>
      <c r="DM36" s="387"/>
      <c r="DN36" s="780"/>
      <c r="DO36" s="611"/>
      <c r="DP36" s="615"/>
      <c r="DW36" s="607">
        <v>1</v>
      </c>
      <c r="DX36" s="147">
        <v>-35</v>
      </c>
    </row>
    <row r="37" spans="1:128" s="72" customFormat="1" ht="15" customHeight="1">
      <c r="A37" s="276"/>
      <c r="B37" s="82"/>
      <c r="C37" s="131"/>
      <c r="D37" s="218"/>
      <c r="E37" s="203"/>
      <c r="F37" s="204"/>
      <c r="G37" s="121"/>
      <c r="H37" s="101"/>
      <c r="I37" s="81"/>
      <c r="J37" s="122"/>
      <c r="K37" s="81"/>
      <c r="L37" s="120"/>
      <c r="M37" s="81"/>
      <c r="N37" s="239" t="s">
        <v>264</v>
      </c>
      <c r="O37" s="110">
        <f>IF(Settings!K$4=1,Q37,IF(Settings!K$4=2,P37,IF(Settings!K$4=3,Q37,IF(Settings!K$4=4,W37,IF(Settings!K$4=5,Q37,IF(Settings!K$4=7,W37,IF(Settings!K$4=8,Q37,IF(Settings!K$4=9,W37,W37))))))))</f>
        <v>7.2430372149154119</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94"/>
      <c r="AD37" s="393"/>
      <c r="AE37" s="401"/>
      <c r="AF37" s="541"/>
      <c r="AG37" s="555"/>
      <c r="AH37" s="556"/>
      <c r="AI37" s="708"/>
      <c r="AJ37" s="253"/>
      <c r="AK37" s="165"/>
      <c r="AL37" s="573"/>
      <c r="AM37" s="574"/>
      <c r="AN37" s="575"/>
      <c r="AO37" s="581"/>
      <c r="AP37" s="571"/>
      <c r="AQ37" s="253"/>
      <c r="AR37" s="165"/>
      <c r="AS37" s="253"/>
      <c r="AT37" s="166"/>
      <c r="AU37" s="166"/>
      <c r="AV37" s="566"/>
      <c r="AW37" s="571"/>
      <c r="AX37" s="566"/>
      <c r="AY37" s="165"/>
      <c r="AZ37" s="253"/>
      <c r="BA37" s="166"/>
      <c r="BB37" s="166"/>
      <c r="BC37" s="571"/>
      <c r="BD37" s="571"/>
      <c r="BE37" s="196"/>
      <c r="BF37" s="582"/>
      <c r="BG37" s="583"/>
      <c r="BH37" s="583"/>
      <c r="BI37" s="584"/>
      <c r="BJ37" s="584"/>
      <c r="BK37" s="584"/>
      <c r="BL37" s="584"/>
      <c r="BM37" s="584"/>
      <c r="BN37" s="584"/>
      <c r="BO37" s="584"/>
      <c r="BQ37" s="77"/>
      <c r="BX37" s="77"/>
      <c r="CE37" s="708"/>
      <c r="CL37" s="708"/>
      <c r="CR37" s="708"/>
      <c r="CS37" s="708"/>
      <c r="CY37" s="708"/>
      <c r="CZ37" s="708"/>
      <c r="DG37" s="708"/>
      <c r="DH37" s="253"/>
      <c r="DI37" s="165"/>
      <c r="DJ37" s="253"/>
      <c r="DK37" s="166"/>
      <c r="DL37" s="166"/>
      <c r="DM37" s="387"/>
      <c r="DN37" s="780"/>
      <c r="DO37" s="611"/>
      <c r="DP37" s="615"/>
      <c r="DW37" s="607">
        <v>1.1000000000000001</v>
      </c>
      <c r="DX37" s="147">
        <v>-33.6</v>
      </c>
    </row>
    <row r="38" spans="1:128" s="72" customFormat="1" ht="15" customHeight="1">
      <c r="A38" s="296"/>
      <c r="B38" s="792" t="s">
        <v>210</v>
      </c>
      <c r="C38" s="793" t="s">
        <v>192</v>
      </c>
      <c r="D38" s="794">
        <v>2.5</v>
      </c>
      <c r="E38" s="795">
        <v>300</v>
      </c>
      <c r="F38" s="796">
        <v>8</v>
      </c>
      <c r="G38" s="799" t="s">
        <v>8</v>
      </c>
      <c r="H38" s="798" t="s">
        <v>5</v>
      </c>
      <c r="I38" s="468" t="s">
        <v>231</v>
      </c>
      <c r="J38" s="458">
        <v>250</v>
      </c>
      <c r="K38" s="468" t="s">
        <v>6</v>
      </c>
      <c r="L38" s="800" t="str">
        <f>IF($AM$1&lt;3,"&gt;32kHz",IF($AM$1=5,"25.585kHz",IF($AM$1=8,"25.585kHz","OUT")))</f>
        <v>OUT</v>
      </c>
      <c r="M38" s="468" t="s">
        <v>6</v>
      </c>
      <c r="N38" s="454" t="s">
        <v>265</v>
      </c>
      <c r="O38" s="324">
        <f>IF(Settings!K$4=1,Q38,IF(Settings!K$4=2,P38,IF(Settings!K$4=3,Q38,IF(Settings!K$4=4,W38,IF(Settings!K$4=5,Q38,IF(Settings!K$4=7,W38,IF(Settings!K$4=8,Q38,IF(Settings!K$4=9,W38,W38))))))))</f>
        <v>4.7780143071131578</v>
      </c>
      <c r="P38" s="325">
        <v>0.4</v>
      </c>
      <c r="Q38" s="245">
        <v>3.6</v>
      </c>
      <c r="R38" s="245">
        <f t="shared" si="27"/>
        <v>0.39947126480399137</v>
      </c>
      <c r="S38" s="245">
        <f t="shared" si="28"/>
        <v>0.30139608915952198</v>
      </c>
      <c r="T38" s="245">
        <f t="shared" si="29"/>
        <v>3.5</v>
      </c>
      <c r="U38" s="245">
        <f t="shared" si="30"/>
        <v>0.74882149999999992</v>
      </c>
      <c r="V38" s="245">
        <f t="shared" si="31"/>
        <v>1.2086768940348587</v>
      </c>
      <c r="W38" s="326">
        <f t="shared" si="32"/>
        <v>4.7780143071131578</v>
      </c>
      <c r="X38" s="327">
        <v>-3.5</v>
      </c>
      <c r="Y38" s="246">
        <v>300</v>
      </c>
      <c r="Z38" s="247">
        <v>8</v>
      </c>
      <c r="AA38" s="248">
        <f>SQRT(Y38*Z38)</f>
        <v>48.989794855663561</v>
      </c>
      <c r="AB38" s="808">
        <f t="shared" ref="AB38" si="45">AA38/$M$2</f>
        <v>1.2305680098037903</v>
      </c>
      <c r="AC38" s="719">
        <f t="shared" ref="AC38:AH38" si="46">IF($AM$1=1,AJ38,IF($AM$1=2,AJ38,IF($AM$1=3,BD38,IF($AM$1=4,DH38,IF($AM$1=5,AX38,IF($AM$1=6,AX38,IF($AM$1=7,AX38,IF($AM$1=8,AQ38,IF($AM$1=9,AQ38,IF($AM$1=10,BK38,IF($AM$1=11,BR38,IF($AM$1=12,BY38,IF($AM$1=13,CF38,IF($AM$1=14,CM38,IF($AM$1=15,CT38,IF($AM$1=17,DQ38,DA38))))))))))))))))</f>
        <v>0</v>
      </c>
      <c r="AD38" s="720">
        <f t="shared" si="46"/>
        <v>0</v>
      </c>
      <c r="AE38" s="721">
        <f t="shared" si="46"/>
        <v>3.8366189534967248</v>
      </c>
      <c r="AF38" s="722">
        <f t="shared" si="46"/>
        <v>30</v>
      </c>
      <c r="AG38" s="462">
        <f t="shared" si="46"/>
        <v>500</v>
      </c>
      <c r="AH38" s="764">
        <f t="shared" si="46"/>
        <v>8</v>
      </c>
      <c r="AI38" s="708">
        <f>IF($AM$1=1,AP38,IF($AM$1=2,AP38,IF($AM$1=3,BJ38,IF($AM$1=4,DN38,IF($AM$1=5,BD38,IF($AM$1=6,BD38,IF($AM$1=7,BD38,IF($AM$1=8,AW38,IF($AM$1=9,AW38,IF($AM$1=10,BQ38,IF($AM$1=11,BX38,IF($AM$1=12,CE38,IF($AM$1=13,CL38,IF($AM$1=14,CS38,IF($AM$1=15,CZ38,IF($AM$1=17,DY38,DG38))))))))))))))))</f>
        <v>0</v>
      </c>
      <c r="AJ38" s="253"/>
      <c r="AK38" s="165"/>
      <c r="AL38" s="590">
        <f>20*(LOG((AB38-(L$2-32))/0.7746))</f>
        <v>4.0205625641147753</v>
      </c>
      <c r="AM38" s="574">
        <v>8</v>
      </c>
      <c r="AN38" s="575">
        <f>AM38*16</f>
        <v>128</v>
      </c>
      <c r="AO38" s="581">
        <v>6</v>
      </c>
      <c r="AP38" s="571"/>
      <c r="AQ38" s="253">
        <f>IF((AS38*1.333)&gt;IF(F38=4,110,109.5),IF(F38=4,110,109.5),(AS38*1.333))</f>
        <v>47.988</v>
      </c>
      <c r="AR38" s="165">
        <f>IF(((AQ38*(10^(8/20)))+AQ38)&gt;(IF(F38=4,110,109.5)*1.41),6,8)</f>
        <v>6</v>
      </c>
      <c r="AS38" s="253">
        <f>IF((ROUNDDOWN(SQRT(E38*F38)*0.75,0))&gt;IF(F38=4,110,109.5),IF(F38=4,110,109.5),(ROUNDDOWN(SQRT(E38*F38)*0.75,0)))</f>
        <v>36</v>
      </c>
      <c r="AT38" s="166">
        <f>VLOOKUP($D38,Settings!$R$7:$U$16,(IF($C38="LF",2,IF($C38="MF",3,4))),FALSE)</f>
        <v>4</v>
      </c>
      <c r="AU38" s="166" t="str">
        <f>(IF($C38="LF","2.0X","4.0X"))</f>
        <v>4.0X</v>
      </c>
      <c r="AV38" s="387"/>
      <c r="AW38" s="77"/>
      <c r="AX38" s="387">
        <f>ROUNDDOWN((20*(LOG10(($AS38*1.333)/0.7754)))-$L$2,0)</f>
        <v>3</v>
      </c>
      <c r="AY38" s="165">
        <f>IF($C38="LF",6,8)</f>
        <v>8</v>
      </c>
      <c r="AZ38" s="253">
        <f>ROUNDDOWN(SQRT($E38*$F38)*0.75,0)</f>
        <v>36</v>
      </c>
      <c r="BA38" s="166">
        <f>VLOOKUP($D38,Settings!$R$7:$U$16,(IF($C38="LF",2,IF($C38="MF",3,4))),FALSE)</f>
        <v>4</v>
      </c>
      <c r="BB38" s="166" t="str">
        <f>(IF($C38="LF","2.0X","4.0X"))</f>
        <v>4.0X</v>
      </c>
      <c r="BC38" s="571"/>
      <c r="BD38" s="571"/>
      <c r="BE38" s="196"/>
      <c r="BF38" s="582">
        <f>AS38</f>
        <v>36</v>
      </c>
      <c r="BG38" s="583">
        <f>AT38</f>
        <v>4</v>
      </c>
      <c r="BH38" s="583">
        <f>BG38*2</f>
        <v>8</v>
      </c>
      <c r="BI38" s="584">
        <f>AQ38*1.41</f>
        <v>67.663079999999994</v>
      </c>
      <c r="BJ38" s="584"/>
      <c r="BK38" s="680">
        <f>IF((BM38*1.333)&gt;IF(F38=4,110,109.5),IF(F38=4,110,109.5),(BM38*1.333))</f>
        <v>47.988</v>
      </c>
      <c r="BL38" s="681">
        <f>IF(((BK38*(10^(8/20)))+BK38)&gt;(IF(F38=4,110,109.5)*1.41),6,8)</f>
        <v>6</v>
      </c>
      <c r="BM38" s="680">
        <f>IF((ROUNDDOWN(SQRT(E38*F38)*0.75,0))&gt;IF(F38=4,110,109.5),IF(F38=4,110,109.5),(ROUNDDOWN(SQRT(E38*F38)*0.75,0)))</f>
        <v>36</v>
      </c>
      <c r="BN38" s="682">
        <f>VLOOKUP($D38,Settings!$R$7:$U$16,(IF($C38="LF",2,IF($C38="MF",3,4))),FALSE)</f>
        <v>4</v>
      </c>
      <c r="BO38" s="682" t="str">
        <f>(IF($C38="LF","2.0X","4.0X"))</f>
        <v>4.0X</v>
      </c>
      <c r="BP38" s="77"/>
      <c r="BQ38" s="679"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80">
        <f>IF((BT38*1.333)&gt;IF(F38=4,100,109.5),IF(F38=4,100,109.5),(BT38*1.333))</f>
        <v>47.988</v>
      </c>
      <c r="BS38" s="681">
        <f>IF(((BR38*(10^(8/20)))+BR38)&gt;(IF(F38=4,100,109.5)*1.41),6,8)</f>
        <v>6</v>
      </c>
      <c r="BT38" s="680">
        <f>IF((ROUNDDOWN(SQRT(E38*F38)*0.75,0))&gt;IF(F38=4,100,109.5),IF(F38=4,100,109.5),(ROUNDDOWN(SQRT(E38*F38)*0.75,0)))</f>
        <v>36</v>
      </c>
      <c r="BU38" s="682">
        <f>VLOOKUP($D38,Settings!$R$7:$U$16,(IF($C38="LF",2,IF($C38="MF",3,4))),FALSE)</f>
        <v>4</v>
      </c>
      <c r="BV38" s="682" t="str">
        <f>(IF($C38="LF","2.0X","4.0X"))</f>
        <v>4.0X</v>
      </c>
      <c r="BW38" s="77"/>
      <c r="BX38" s="709"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80">
        <f>IF((CA38*1.333)&gt;IF(F38=4,77,109.5),IF(F38=4,77,109.5),(CA38*1.333))</f>
        <v>47.988</v>
      </c>
      <c r="BZ38" s="681">
        <f>IF(((BY38*(10^(8/20)))+BY38)&gt;(IF(F38=4,77,109.5)*1.41),6,8)</f>
        <v>6</v>
      </c>
      <c r="CA38" s="680">
        <f>IF((ROUNDDOWN(SQRT(E38*F38)*0.75,0))&gt;IF(F38=4,77,109.5),IF(F38=4,77,109.5),(ROUNDDOWN(SQRT(E38*F38)*0.75,0)))</f>
        <v>36</v>
      </c>
      <c r="CB38" s="682">
        <f>VLOOKUP($D38,Settings!$R$7:$U$16,(IF($C38="LF",2,IF($C38="MF",3,4))),FALSE)</f>
        <v>4</v>
      </c>
      <c r="CC38" s="682" t="str">
        <f>(IF($C38="LF","2.0X","4.0X"))</f>
        <v>4.0X</v>
      </c>
      <c r="CD38" s="77"/>
      <c r="CE38" s="709"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80">
        <f>IF((CH38*1.333)&gt;IF(F38=4,100,109.5),IF(F38=4,100,109.5),(CH38*1.333))</f>
        <v>47.988</v>
      </c>
      <c r="CG38" s="681">
        <f>IF(((CF38*(10^(8/20)))+CF38)&gt;(IF(F38=4,100,109.5)*1.41),6,8)</f>
        <v>6</v>
      </c>
      <c r="CH38" s="680">
        <f>IF((ROUNDDOWN(SQRT(E38*F38)*0.75,0))&gt;IF(F38=4,100,109.5),IF(F38=4,100,109.5),(ROUNDDOWN(SQRT(E38*F38)*0.75,0)))</f>
        <v>36</v>
      </c>
      <c r="CI38" s="682">
        <f>VLOOKUP($D38,Settings!$R$7:$U$16,(IF($C38="LF",2,IF($C38="MF",3,4))),FALSE)</f>
        <v>4</v>
      </c>
      <c r="CJ38" s="682" t="str">
        <f>(IF($C38="LF","2.0X","4.0X"))</f>
        <v>4.0X</v>
      </c>
      <c r="CK38" s="77"/>
      <c r="CL38" s="7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80">
        <f>IF((CO38*1.333)&gt;IF(F38=4,71,100),IF(F38=4,71,100),(CO38*1.333))</f>
        <v>47.988</v>
      </c>
      <c r="CN38" s="681">
        <f>IF(((CM38*(10^(8/20)))+CM38)&gt;(IF(F38=4,71,100)*1.41),6,8)</f>
        <v>6</v>
      </c>
      <c r="CO38" s="680">
        <f>IF((ROUNDDOWN(SQRT(E38*F38)*0.75,0))&gt;IF(F38=4,71,100),IF(F38=4,71,100),(ROUNDDOWN(SQRT(E38*F38)*0.75,0)))</f>
        <v>36</v>
      </c>
      <c r="CP38" s="682">
        <f>VLOOKUP($D38,Settings!$R$7:$U$16,(IF($C38="LF",2,IF($C38="MF",3,4))),FALSE)</f>
        <v>4</v>
      </c>
      <c r="CQ38" s="682" t="str">
        <f>(IF($C38="LF","2.0X","4.0X"))</f>
        <v>4.0X</v>
      </c>
      <c r="CR38" s="77"/>
      <c r="CS38" s="7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80">
        <f>IF((CV38*1.333)&gt;IF(F38=4,55,77.5),IF(F38=4,55,77.5),(CV38*1.333))</f>
        <v>47.988</v>
      </c>
      <c r="CU38" s="681">
        <f>IF(((CT38*(10^(8/20)))+CT38)&gt;(IF(F38=4,55,77.5)*1.41),6,8)</f>
        <v>6</v>
      </c>
      <c r="CV38" s="680">
        <f>IF((ROUNDDOWN(SQRT(E38*F38)*0.75,0))&gt;IF(F38=4,55,77.5),IF(F38=4,55,77.5),(ROUNDDOWN(SQRT(E38*F38)*0.75,0)))</f>
        <v>36</v>
      </c>
      <c r="CW38" s="682">
        <f>VLOOKUP($D38,Settings!$R$7:$U$16,(IF($C38="LF",2,IF($C38="MF",3,4))),FALSE)</f>
        <v>4</v>
      </c>
      <c r="CX38" s="682" t="str">
        <f>(IF($C38="LF","2.0X","4.0X"))</f>
        <v>4.0X</v>
      </c>
      <c r="CY38" s="77"/>
      <c r="CZ38" s="7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80">
        <f>IF((DC38*1.333)&gt;IF(F38=4,40,56.6),IF(F38=4,40,56.6),(DC38*1.333))</f>
        <v>47.988</v>
      </c>
      <c r="DB38" s="681">
        <f>IF(((DA38*(10^(8/20)))+DA38)&gt;(IF(F38=4,40,56.6)*1.41),6,8)</f>
        <v>6</v>
      </c>
      <c r="DC38" s="680">
        <f>IF((ROUNDDOWN(SQRT(E38*F38)*0.75,0))&gt;IF(F38=4,40,56.6),IF(F38=4,40,56.6),(ROUNDDOWN(SQRT(E38*F38)*0.75,0)))</f>
        <v>36</v>
      </c>
      <c r="DD38" s="682">
        <f>VLOOKUP($D38,Settings!$R$7:$U$16,(IF($C38="LF",2,IF($C38="MF",3,4))),FALSE)</f>
        <v>4</v>
      </c>
      <c r="DE38" s="682" t="str">
        <f>(IF($C38="LF","2.0X","4.0X"))</f>
        <v>4.0X</v>
      </c>
      <c r="DF38" s="77"/>
      <c r="DG38" s="687"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3"/>
      <c r="DI38" s="165"/>
      <c r="DJ38" s="253">
        <f>VLOOKUP(DP38,$DW$8:$DX$208,2,TRUE)</f>
        <v>-0.4</v>
      </c>
      <c r="DK38" s="166"/>
      <c r="DL38" s="166"/>
      <c r="DN38" s="687"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611">
        <f>IF(C38="LF",(E38*1.33),IF(C38="MID",(E38*1.26),E38*1.19))</f>
        <v>357</v>
      </c>
      <c r="DP38" s="615">
        <f>(SQRT(F38*DO38))-1</f>
        <v>52.44155686354955</v>
      </c>
      <c r="DS38" s="563">
        <f>(20*LOG10(AQ38/0.775))-$L$2</f>
        <v>3.8366189534967248</v>
      </c>
      <c r="DT38" s="827">
        <v>30</v>
      </c>
      <c r="DU38" s="827">
        <v>500</v>
      </c>
      <c r="DV38" s="387">
        <v>8</v>
      </c>
      <c r="DW38" s="607">
        <v>1.1000000000000001</v>
      </c>
      <c r="DX38" s="147">
        <v>-33.799999999999997</v>
      </c>
    </row>
    <row r="39" spans="1:128" s="72" customFormat="1" ht="15" customHeight="1">
      <c r="A39" s="296"/>
      <c r="B39" s="297"/>
      <c r="C39" s="131"/>
      <c r="D39" s="218"/>
      <c r="E39" s="203"/>
      <c r="F39" s="204"/>
      <c r="G39" s="98"/>
      <c r="H39" s="101"/>
      <c r="I39" s="81"/>
      <c r="J39" s="118"/>
      <c r="K39" s="81"/>
      <c r="L39" s="120"/>
      <c r="M39" s="81"/>
      <c r="N39" s="120" t="s">
        <v>20</v>
      </c>
      <c r="O39" s="110">
        <f>IF(Settings!K$4=1,Q39,IF(Settings!K$4=2,P39,IF(Settings!K$4=3,Q39,IF(Settings!K$4=4,W39,IF(Settings!K$4=5,Q39,IF(Settings!K$4=7,W39,IF(Settings!K$4=8,Q39,IF(Settings!K$4=9,W39,W39))))))))</f>
        <v>5.5052658931208684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53"/>
      <c r="AD39" s="606"/>
      <c r="AE39" s="78"/>
      <c r="AF39" s="385"/>
      <c r="AG39" s="399"/>
      <c r="AH39" s="409"/>
      <c r="AI39" s="708"/>
      <c r="AJ39" s="253"/>
      <c r="AK39" s="165"/>
      <c r="AL39" s="573"/>
      <c r="AM39" s="574"/>
      <c r="AN39" s="575"/>
      <c r="AO39" s="581"/>
      <c r="AP39" s="571"/>
      <c r="AQ39" s="253"/>
      <c r="AR39" s="165"/>
      <c r="AS39" s="253"/>
      <c r="AT39" s="166"/>
      <c r="AU39" s="166"/>
      <c r="AV39" s="566"/>
      <c r="AW39" s="571"/>
      <c r="AX39" s="566"/>
      <c r="AY39" s="165"/>
      <c r="AZ39" s="253"/>
      <c r="BA39" s="166"/>
      <c r="BB39" s="166"/>
      <c r="BC39" s="571"/>
      <c r="BD39" s="571"/>
      <c r="BE39" s="196"/>
      <c r="BF39" s="582"/>
      <c r="BG39" s="583"/>
      <c r="BH39" s="583"/>
      <c r="BI39" s="584"/>
      <c r="BJ39" s="584"/>
      <c r="BK39" s="584"/>
      <c r="BL39" s="584"/>
      <c r="BM39" s="584"/>
      <c r="BN39" s="584"/>
      <c r="BO39" s="584"/>
      <c r="BQ39" s="77"/>
      <c r="BX39" s="77"/>
      <c r="CE39" s="708"/>
      <c r="CL39" s="708"/>
      <c r="CS39" s="708"/>
      <c r="CZ39" s="708"/>
      <c r="DG39" s="708"/>
      <c r="DH39" s="253"/>
      <c r="DI39" s="165"/>
      <c r="DJ39" s="253"/>
      <c r="DK39" s="166"/>
      <c r="DL39" s="166"/>
      <c r="DM39" s="387"/>
      <c r="DN39" s="780"/>
      <c r="DO39" s="611"/>
      <c r="DP39" s="615"/>
      <c r="DW39" s="607">
        <v>1.1000000000000001</v>
      </c>
      <c r="DX39" s="147">
        <v>-34</v>
      </c>
    </row>
    <row r="40" spans="1:128" s="72" customFormat="1" ht="15" customHeight="1" thickBot="1">
      <c r="A40" s="296"/>
      <c r="B40" s="299"/>
      <c r="C40" s="181"/>
      <c r="D40" s="330"/>
      <c r="E40" s="219"/>
      <c r="F40" s="331"/>
      <c r="G40" s="332"/>
      <c r="H40" s="333"/>
      <c r="I40" s="99"/>
      <c r="J40" s="335"/>
      <c r="K40" s="99"/>
      <c r="L40" s="335"/>
      <c r="M40" s="99"/>
      <c r="N40" s="335" t="s">
        <v>19</v>
      </c>
      <c r="O40" s="111">
        <f>IF(Settings!K$4=1,Q40,IF(Settings!K$4=2,P40,IF(Settings!K$4=3,Q40,IF(Settings!K$4=4,W40,IF(Settings!K$4=5,Q40,IF(Settings!K$4=7,W40,IF(Settings!K$4=8,Q40,IF(Settings!K$4=9,W40,W40))))))))</f>
        <v>4.3438771944963044</v>
      </c>
      <c r="P40" s="105">
        <v>0.5</v>
      </c>
      <c r="Q40" s="74">
        <v>3</v>
      </c>
      <c r="R40" s="74">
        <f t="shared" si="27"/>
        <v>0.47869934386886892</v>
      </c>
      <c r="S40" s="74">
        <f t="shared" si="28"/>
        <v>0.33139246276578344</v>
      </c>
      <c r="T40" s="74">
        <f t="shared" si="29"/>
        <v>1</v>
      </c>
      <c r="U40" s="74">
        <f t="shared" si="30"/>
        <v>0.68670900000000001</v>
      </c>
      <c r="V40" s="74">
        <f t="shared" si="31"/>
        <v>1.2093263397331155</v>
      </c>
      <c r="W40" s="337">
        <f t="shared" si="32"/>
        <v>4.3438771944963044</v>
      </c>
      <c r="X40" s="151">
        <v>-1</v>
      </c>
      <c r="Y40" s="785"/>
      <c r="Z40" s="181"/>
      <c r="AA40" s="181"/>
      <c r="AB40" s="786"/>
      <c r="AC40" s="395"/>
      <c r="AD40" s="397"/>
      <c r="AE40" s="403"/>
      <c r="AF40" s="557"/>
      <c r="AG40" s="558"/>
      <c r="AH40" s="559"/>
      <c r="AI40" s="708"/>
      <c r="AJ40" s="253"/>
      <c r="AK40" s="165"/>
      <c r="AL40" s="573"/>
      <c r="AM40" s="574"/>
      <c r="AN40" s="575"/>
      <c r="AO40" s="581"/>
      <c r="AP40" s="571"/>
      <c r="AQ40" s="253"/>
      <c r="AR40" s="165"/>
      <c r="AS40" s="253"/>
      <c r="AT40" s="166"/>
      <c r="AU40" s="166"/>
      <c r="AV40" s="566"/>
      <c r="AW40" s="571"/>
      <c r="AX40" s="253"/>
      <c r="AY40" s="165"/>
      <c r="AZ40" s="573"/>
      <c r="BA40" s="574"/>
      <c r="BB40" s="575"/>
      <c r="BC40" s="581"/>
      <c r="BD40" s="571"/>
      <c r="BE40" s="253"/>
      <c r="BF40" s="165"/>
      <c r="BG40" s="253"/>
      <c r="BH40" s="166"/>
      <c r="BI40" s="166"/>
      <c r="BJ40" s="166"/>
      <c r="BK40" s="166"/>
      <c r="BL40" s="166"/>
      <c r="BM40" s="166"/>
      <c r="BN40" s="166"/>
      <c r="BO40" s="166"/>
      <c r="BP40" s="566"/>
      <c r="BQ40" s="778"/>
      <c r="BR40" s="566"/>
      <c r="BS40" s="566"/>
      <c r="BT40" s="566"/>
      <c r="BU40" s="566"/>
      <c r="BV40" s="566"/>
      <c r="BW40" s="566"/>
      <c r="BX40" s="778"/>
      <c r="BY40" s="566"/>
      <c r="BZ40" s="566"/>
      <c r="CA40" s="566"/>
      <c r="CB40" s="566"/>
      <c r="CC40" s="566"/>
      <c r="CD40" s="566"/>
      <c r="CE40" s="740"/>
      <c r="CF40" s="566"/>
      <c r="CG40" s="566"/>
      <c r="CH40" s="566"/>
      <c r="CI40" s="566"/>
      <c r="CJ40" s="566"/>
      <c r="CK40" s="566"/>
      <c r="CL40" s="740"/>
      <c r="CM40" s="566"/>
      <c r="CN40" s="566"/>
      <c r="CO40" s="566"/>
      <c r="CP40" s="566"/>
      <c r="CQ40" s="566"/>
      <c r="CR40" s="566"/>
      <c r="CS40" s="740"/>
      <c r="CT40" s="566"/>
      <c r="CU40" s="566"/>
      <c r="CV40" s="566"/>
      <c r="CW40" s="566"/>
      <c r="CX40" s="566"/>
      <c r="CY40" s="566"/>
      <c r="CZ40" s="740"/>
      <c r="DA40" s="566"/>
      <c r="DB40" s="566"/>
      <c r="DC40" s="566"/>
      <c r="DD40" s="566"/>
      <c r="DE40" s="566"/>
      <c r="DF40" s="566"/>
      <c r="DG40" s="740"/>
      <c r="DH40" s="253"/>
      <c r="DI40" s="165"/>
      <c r="DJ40" s="253"/>
      <c r="DK40" s="166"/>
      <c r="DL40" s="166"/>
      <c r="DM40" s="387"/>
      <c r="DN40" s="780"/>
      <c r="DO40" s="611"/>
      <c r="DP40" s="615"/>
      <c r="DQ40" s="583"/>
      <c r="DR40" s="583"/>
      <c r="DS40" s="584"/>
      <c r="DW40" s="607">
        <v>1.1000000000000001</v>
      </c>
      <c r="DX40" s="147">
        <v>-34.200000000000003</v>
      </c>
    </row>
    <row r="41" spans="1:128" s="72" customFormat="1" ht="15" customHeight="1">
      <c r="A41" s="476"/>
      <c r="B41" s="477"/>
      <c r="C41" s="478"/>
      <c r="D41" s="479"/>
      <c r="E41" s="480"/>
      <c r="F41" s="481"/>
      <c r="G41" s="482"/>
      <c r="H41" s="483"/>
      <c r="I41" s="483"/>
      <c r="J41" s="483"/>
      <c r="K41" s="483"/>
      <c r="L41" s="483"/>
      <c r="M41" s="483"/>
      <c r="N41" s="483"/>
      <c r="O41" s="484"/>
      <c r="P41" s="483"/>
      <c r="Q41" s="483"/>
      <c r="R41" s="483"/>
      <c r="S41" s="483"/>
      <c r="T41" s="483"/>
      <c r="U41" s="483"/>
      <c r="V41" s="483"/>
      <c r="W41" s="485"/>
      <c r="X41" s="486"/>
      <c r="Y41" s="131"/>
      <c r="Z41" s="131"/>
      <c r="AA41" s="131"/>
      <c r="AB41" s="131"/>
      <c r="AC41" s="396"/>
      <c r="AD41" s="393"/>
      <c r="AE41" s="560"/>
      <c r="AF41" s="541"/>
      <c r="AG41" s="541"/>
      <c r="AH41" s="561"/>
      <c r="AI41" s="708"/>
      <c r="AJ41" s="253"/>
      <c r="AK41" s="165"/>
      <c r="AL41" s="573"/>
      <c r="AM41" s="574"/>
      <c r="AN41" s="575"/>
      <c r="AO41" s="581"/>
      <c r="AP41" s="571"/>
      <c r="AQ41" s="253"/>
      <c r="AR41" s="165"/>
      <c r="AS41" s="253"/>
      <c r="AT41" s="166"/>
      <c r="AU41" s="166"/>
      <c r="AV41" s="566"/>
      <c r="AW41" s="571"/>
      <c r="AX41" s="566"/>
      <c r="AY41" s="165"/>
      <c r="AZ41" s="253"/>
      <c r="BA41" s="166"/>
      <c r="BB41" s="166"/>
      <c r="BC41" s="571"/>
      <c r="BD41" s="571"/>
      <c r="BE41" s="196"/>
      <c r="BF41" s="582"/>
      <c r="BG41" s="583"/>
      <c r="BH41" s="583"/>
      <c r="BI41" s="584"/>
      <c r="BJ41" s="584"/>
      <c r="BK41" s="584"/>
      <c r="BL41" s="584"/>
      <c r="BM41" s="584"/>
      <c r="BN41" s="584"/>
      <c r="BO41" s="584"/>
      <c r="BQ41" s="77"/>
      <c r="BX41" s="77"/>
      <c r="CE41" s="708"/>
      <c r="CL41" s="708"/>
      <c r="CS41" s="708"/>
      <c r="CZ41" s="708"/>
      <c r="DG41" s="708"/>
      <c r="DH41" s="253"/>
      <c r="DI41" s="165"/>
      <c r="DJ41" s="253"/>
      <c r="DK41" s="166"/>
      <c r="DL41" s="166"/>
      <c r="DM41" s="387"/>
      <c r="DN41" s="780"/>
      <c r="DO41" s="611"/>
      <c r="DP41" s="615"/>
      <c r="DW41" s="607">
        <v>1.2</v>
      </c>
      <c r="DX41" s="147">
        <v>-32.799999999999997</v>
      </c>
    </row>
    <row r="42" spans="1:128" s="72" customFormat="1" ht="28" customHeight="1">
      <c r="A42" s="364"/>
      <c r="B42" s="365"/>
      <c r="C42" s="131"/>
      <c r="D42" s="218"/>
      <c r="E42" s="203"/>
      <c r="F42" s="185"/>
      <c r="G42" s="75"/>
      <c r="J42" s="102"/>
      <c r="N42" s="76"/>
      <c r="O42" s="112"/>
      <c r="P42" s="76"/>
      <c r="Q42" s="76"/>
      <c r="R42" s="76"/>
      <c r="S42" s="76"/>
      <c r="T42" s="76"/>
      <c r="U42" s="76"/>
      <c r="V42" s="76"/>
      <c r="W42" s="160"/>
      <c r="X42" s="343"/>
      <c r="Y42" s="203"/>
      <c r="Z42" s="185"/>
      <c r="AA42" s="191"/>
      <c r="AB42" s="191"/>
      <c r="AC42" s="846" t="s">
        <v>299</v>
      </c>
      <c r="AD42" s="846"/>
      <c r="AE42" s="846"/>
      <c r="AF42" s="846"/>
      <c r="AG42" s="846"/>
      <c r="AH42" s="846"/>
      <c r="AI42" s="708"/>
      <c r="AJ42" s="253"/>
      <c r="AK42" s="165"/>
      <c r="AL42" s="560"/>
      <c r="AM42" s="576"/>
      <c r="AN42" s="541"/>
      <c r="AO42" s="577"/>
      <c r="AQ42" s="253"/>
      <c r="AR42" s="165"/>
      <c r="AS42" s="253"/>
      <c r="AT42" s="166"/>
      <c r="AU42" s="166"/>
      <c r="AV42" s="387"/>
      <c r="AX42" s="387"/>
      <c r="AY42" s="165"/>
      <c r="AZ42" s="253"/>
      <c r="BA42" s="166"/>
      <c r="BB42" s="166"/>
      <c r="BC42" s="77"/>
      <c r="BD42" s="77"/>
      <c r="BE42" s="194"/>
      <c r="BF42" s="567"/>
      <c r="BG42" s="568"/>
      <c r="BH42" s="568"/>
      <c r="BI42" s="569"/>
      <c r="BJ42" s="569"/>
      <c r="BK42" s="569"/>
      <c r="BL42" s="569"/>
      <c r="BM42" s="569"/>
      <c r="BN42" s="569"/>
      <c r="BO42" s="569"/>
      <c r="BQ42" s="77"/>
      <c r="BX42" s="77"/>
      <c r="CE42" s="708"/>
      <c r="CL42" s="708"/>
      <c r="CS42" s="708"/>
      <c r="CZ42" s="708"/>
      <c r="DG42" s="708"/>
      <c r="DH42" s="253"/>
      <c r="DI42" s="165"/>
      <c r="DJ42" s="253"/>
      <c r="DK42" s="166"/>
      <c r="DL42" s="166"/>
      <c r="DM42" s="387"/>
      <c r="DN42" s="780"/>
      <c r="DO42" s="611"/>
      <c r="DP42" s="615"/>
      <c r="DW42" s="607">
        <v>1.2</v>
      </c>
      <c r="DX42" s="147">
        <v>-33</v>
      </c>
    </row>
    <row r="43" spans="1:128" s="72" customFormat="1" ht="15" customHeight="1">
      <c r="A43" s="364"/>
      <c r="B43" s="365"/>
      <c r="C43" s="131"/>
      <c r="D43" s="218"/>
      <c r="E43" s="203"/>
      <c r="F43" s="185"/>
      <c r="G43" s="75"/>
      <c r="J43" s="102"/>
      <c r="N43" s="76"/>
      <c r="O43" s="112"/>
      <c r="P43" s="76"/>
      <c r="Q43" s="76"/>
      <c r="R43" s="76"/>
      <c r="S43" s="76"/>
      <c r="T43" s="76"/>
      <c r="U43" s="76"/>
      <c r="V43" s="76"/>
      <c r="W43" s="160"/>
      <c r="X43" s="343"/>
      <c r="Y43" s="203"/>
      <c r="Z43" s="185"/>
      <c r="AA43" s="191"/>
      <c r="AB43" s="191"/>
      <c r="AC43" s="396"/>
      <c r="AD43" s="393"/>
      <c r="AE43" s="560"/>
      <c r="AF43" s="541"/>
      <c r="AG43" s="541"/>
      <c r="AH43" s="562"/>
      <c r="AI43" s="708"/>
      <c r="AJ43" s="253"/>
      <c r="AK43" s="165"/>
      <c r="AL43" s="560"/>
      <c r="AM43" s="576"/>
      <c r="AN43" s="541"/>
      <c r="AO43" s="577"/>
      <c r="AQ43" s="253"/>
      <c r="AR43" s="165"/>
      <c r="AS43" s="253"/>
      <c r="AT43" s="166"/>
      <c r="AU43" s="166"/>
      <c r="AV43" s="387"/>
      <c r="AX43" s="387"/>
      <c r="AY43" s="165"/>
      <c r="AZ43" s="253"/>
      <c r="BA43" s="166"/>
      <c r="BB43" s="166"/>
      <c r="BC43" s="77"/>
      <c r="BD43" s="77"/>
      <c r="BE43" s="194"/>
      <c r="BF43" s="567"/>
      <c r="BG43" s="568"/>
      <c r="BH43" s="568"/>
      <c r="BI43" s="569"/>
      <c r="BJ43" s="569"/>
      <c r="BK43" s="569"/>
      <c r="BL43" s="569"/>
      <c r="BM43" s="569"/>
      <c r="BN43" s="569"/>
      <c r="BO43" s="569"/>
      <c r="BQ43" s="77"/>
      <c r="BX43" s="77"/>
      <c r="CE43" s="708"/>
      <c r="CL43" s="708"/>
      <c r="CS43" s="708"/>
      <c r="CZ43" s="708"/>
      <c r="DG43" s="708"/>
      <c r="DH43" s="253"/>
      <c r="DI43" s="165"/>
      <c r="DJ43" s="253"/>
      <c r="DK43" s="166"/>
      <c r="DL43" s="166"/>
      <c r="DM43" s="387"/>
      <c r="DN43" s="780"/>
      <c r="DO43" s="611"/>
      <c r="DP43" s="615"/>
      <c r="DW43" s="607">
        <v>1.2</v>
      </c>
      <c r="DX43" s="147">
        <v>-33.200000000000003</v>
      </c>
    </row>
    <row r="44" spans="1:128" s="72" customFormat="1" ht="15" customHeight="1">
      <c r="A44" s="77"/>
      <c r="C44" s="131"/>
      <c r="D44" s="218"/>
      <c r="E44" s="203"/>
      <c r="F44" s="185"/>
      <c r="W44" s="160"/>
      <c r="Y44" s="131"/>
      <c r="Z44" s="131"/>
      <c r="AA44" s="131"/>
      <c r="AB44" s="131"/>
      <c r="AC44" s="396"/>
      <c r="AD44" s="393"/>
      <c r="AE44" s="560"/>
      <c r="AF44" s="541"/>
      <c r="AG44" s="541"/>
      <c r="AH44" s="562"/>
      <c r="AI44" s="708"/>
      <c r="AJ44" s="253"/>
      <c r="AK44" s="165"/>
      <c r="AL44" s="158"/>
      <c r="AM44" s="158"/>
      <c r="AN44" s="158"/>
      <c r="AO44" s="158"/>
      <c r="AQ44" s="253"/>
      <c r="AR44" s="165"/>
      <c r="AS44" s="253"/>
      <c r="AT44" s="166"/>
      <c r="AU44" s="166"/>
      <c r="AV44" s="387"/>
      <c r="AX44" s="387"/>
      <c r="AY44" s="165"/>
      <c r="AZ44" s="253"/>
      <c r="BA44" s="166"/>
      <c r="BB44" s="166"/>
      <c r="BC44" s="77"/>
      <c r="BD44" s="77"/>
      <c r="BE44" s="194"/>
      <c r="BF44" s="567"/>
      <c r="BG44" s="568"/>
      <c r="BH44" s="568"/>
      <c r="BI44" s="569"/>
      <c r="BJ44" s="569"/>
      <c r="BK44" s="569"/>
      <c r="BL44" s="569"/>
      <c r="BM44" s="569"/>
      <c r="BN44" s="569"/>
      <c r="BO44" s="569"/>
      <c r="BQ44" s="77"/>
      <c r="BX44" s="77"/>
      <c r="CE44" s="708"/>
      <c r="CL44" s="708"/>
      <c r="CS44" s="708"/>
      <c r="CZ44" s="708"/>
      <c r="DG44" s="708"/>
      <c r="DH44" s="253"/>
      <c r="DI44" s="165"/>
      <c r="DJ44" s="253"/>
      <c r="DK44" s="166"/>
      <c r="DL44" s="166"/>
      <c r="DM44" s="387"/>
      <c r="DN44" s="780"/>
      <c r="DO44" s="611"/>
      <c r="DP44" s="615"/>
      <c r="DW44" s="607">
        <v>1.2</v>
      </c>
      <c r="DX44" s="147">
        <v>-33.4</v>
      </c>
    </row>
    <row r="45" spans="1:128" s="72" customFormat="1" ht="15" customHeight="1">
      <c r="A45" s="77"/>
      <c r="C45" s="131"/>
      <c r="D45" s="218"/>
      <c r="E45" s="203"/>
      <c r="F45" s="185"/>
      <c r="W45" s="160"/>
      <c r="Y45" s="131"/>
      <c r="Z45" s="131"/>
      <c r="AA45" s="131"/>
      <c r="AB45" s="131"/>
      <c r="AC45" s="396"/>
      <c r="AD45" s="393"/>
      <c r="AE45" s="560"/>
      <c r="AF45" s="541"/>
      <c r="AG45" s="541"/>
      <c r="AH45" s="562"/>
      <c r="AI45" s="708"/>
      <c r="AJ45" s="253"/>
      <c r="AK45" s="165"/>
      <c r="AL45" s="560"/>
      <c r="AM45" s="576"/>
      <c r="AN45" s="541"/>
      <c r="AO45" s="577"/>
      <c r="AQ45" s="253"/>
      <c r="AR45" s="165"/>
      <c r="AS45" s="253"/>
      <c r="AT45" s="166"/>
      <c r="AU45" s="166"/>
      <c r="AV45" s="387"/>
      <c r="AX45" s="387"/>
      <c r="AY45" s="165"/>
      <c r="AZ45" s="253"/>
      <c r="BA45" s="166"/>
      <c r="BB45" s="166"/>
      <c r="BC45" s="77"/>
      <c r="BD45" s="77"/>
      <c r="BE45" s="194"/>
      <c r="BF45" s="567"/>
      <c r="BG45" s="568"/>
      <c r="BH45" s="568"/>
      <c r="BI45" s="569"/>
      <c r="BJ45" s="569"/>
      <c r="BK45" s="569"/>
      <c r="BL45" s="569"/>
      <c r="BM45" s="569"/>
      <c r="BN45" s="569"/>
      <c r="BO45" s="569"/>
      <c r="BQ45" s="77"/>
      <c r="BX45" s="77"/>
      <c r="CE45" s="708"/>
      <c r="CL45" s="708"/>
      <c r="CS45" s="708"/>
      <c r="CZ45" s="708"/>
      <c r="DG45" s="708"/>
      <c r="DH45" s="253"/>
      <c r="DI45" s="165"/>
      <c r="DJ45" s="253"/>
      <c r="DK45" s="166"/>
      <c r="DL45" s="166"/>
      <c r="DM45" s="387"/>
      <c r="DN45" s="780"/>
      <c r="DO45" s="611"/>
      <c r="DP45" s="615"/>
      <c r="DW45" s="607">
        <v>1.3</v>
      </c>
      <c r="DX45" s="147">
        <v>-32.200000000000003</v>
      </c>
    </row>
    <row r="46" spans="1:128" s="72" customFormat="1" ht="15" customHeight="1">
      <c r="A46" s="77"/>
      <c r="C46" s="131"/>
      <c r="D46" s="218"/>
      <c r="E46" s="203"/>
      <c r="F46" s="185"/>
      <c r="W46" s="160"/>
      <c r="Y46" s="131"/>
      <c r="Z46" s="131"/>
      <c r="AA46" s="131"/>
      <c r="AB46" s="131"/>
      <c r="AC46" s="396"/>
      <c r="AD46" s="393"/>
      <c r="AE46" s="560"/>
      <c r="AF46" s="541"/>
      <c r="AG46" s="541"/>
      <c r="AH46" s="562"/>
      <c r="AI46" s="708"/>
      <c r="AJ46" s="253"/>
      <c r="AK46" s="165"/>
      <c r="AL46" s="560"/>
      <c r="AM46" s="576"/>
      <c r="AN46" s="541"/>
      <c r="AO46" s="577"/>
      <c r="AQ46" s="253"/>
      <c r="AR46" s="165"/>
      <c r="AS46" s="253"/>
      <c r="AT46" s="166"/>
      <c r="AU46" s="166"/>
      <c r="AV46" s="387"/>
      <c r="AX46" s="387"/>
      <c r="AY46" s="165"/>
      <c r="AZ46" s="253"/>
      <c r="BA46" s="166"/>
      <c r="BB46" s="166"/>
      <c r="BC46" s="77"/>
      <c r="BD46" s="77"/>
      <c r="BE46" s="194"/>
      <c r="BF46" s="567"/>
      <c r="BG46" s="568"/>
      <c r="BH46" s="568"/>
      <c r="BI46" s="569"/>
      <c r="BJ46" s="569"/>
      <c r="BK46" s="569"/>
      <c r="BL46" s="569"/>
      <c r="BM46" s="569"/>
      <c r="BN46" s="569"/>
      <c r="BO46" s="569"/>
      <c r="BQ46" s="77"/>
      <c r="BX46" s="77"/>
      <c r="CE46" s="708"/>
      <c r="CL46" s="708"/>
      <c r="CS46" s="708"/>
      <c r="CZ46" s="708"/>
      <c r="DG46" s="708"/>
      <c r="DH46" s="253"/>
      <c r="DI46" s="165"/>
      <c r="DJ46" s="253"/>
      <c r="DK46" s="166"/>
      <c r="DL46" s="166"/>
      <c r="DM46" s="387"/>
      <c r="DN46" s="780"/>
      <c r="DO46" s="611"/>
      <c r="DP46" s="615"/>
      <c r="DW46" s="607">
        <v>1.3</v>
      </c>
      <c r="DX46" s="147">
        <v>-32.4</v>
      </c>
    </row>
    <row r="47" spans="1:128" s="72" customFormat="1" ht="15" customHeight="1">
      <c r="A47" s="77"/>
      <c r="C47" s="131"/>
      <c r="D47" s="218"/>
      <c r="E47" s="203"/>
      <c r="F47" s="185"/>
      <c r="W47" s="160"/>
      <c r="Y47" s="131"/>
      <c r="Z47" s="131"/>
      <c r="AA47" s="131"/>
      <c r="AB47" s="131"/>
      <c r="AC47" s="396"/>
      <c r="AD47" s="393"/>
      <c r="AE47" s="560"/>
      <c r="AF47" s="541"/>
      <c r="AG47" s="541"/>
      <c r="AH47" s="562"/>
      <c r="AI47" s="708"/>
      <c r="AJ47" s="253"/>
      <c r="AK47" s="165"/>
      <c r="AL47" s="563"/>
      <c r="AM47" s="564"/>
      <c r="AN47" s="565"/>
      <c r="AO47" s="387"/>
      <c r="AQ47" s="253"/>
      <c r="AR47" s="165"/>
      <c r="AS47" s="253"/>
      <c r="AT47" s="166"/>
      <c r="AU47" s="166"/>
      <c r="AV47" s="387"/>
      <c r="AX47" s="387"/>
      <c r="AY47" s="165"/>
      <c r="AZ47" s="253"/>
      <c r="BA47" s="166"/>
      <c r="BB47" s="166"/>
      <c r="BC47" s="77"/>
      <c r="BD47" s="77"/>
      <c r="BE47" s="194"/>
      <c r="BF47" s="567"/>
      <c r="BG47" s="568"/>
      <c r="BH47" s="568"/>
      <c r="BI47" s="569"/>
      <c r="BJ47" s="569"/>
      <c r="BK47" s="569"/>
      <c r="BL47" s="569"/>
      <c r="BM47" s="569"/>
      <c r="BN47" s="569"/>
      <c r="BO47" s="569"/>
      <c r="BQ47" s="77"/>
      <c r="BX47" s="77"/>
      <c r="CE47" s="708"/>
      <c r="CL47" s="708"/>
      <c r="CS47" s="708"/>
      <c r="CZ47" s="708"/>
      <c r="DG47" s="708"/>
      <c r="DH47" s="253"/>
      <c r="DI47" s="165"/>
      <c r="DJ47" s="253"/>
      <c r="DK47" s="166"/>
      <c r="DL47" s="166"/>
      <c r="DM47" s="387"/>
      <c r="DN47" s="780"/>
      <c r="DO47" s="611"/>
      <c r="DP47" s="615"/>
      <c r="DW47" s="607">
        <v>1.3</v>
      </c>
      <c r="DX47" s="147">
        <v>-32.6</v>
      </c>
    </row>
    <row r="48" spans="1:128" s="72" customFormat="1" ht="15" customHeight="1">
      <c r="A48" s="77"/>
      <c r="C48" s="131"/>
      <c r="D48" s="218"/>
      <c r="E48" s="203"/>
      <c r="F48" s="185"/>
      <c r="W48" s="160"/>
      <c r="Y48" s="131"/>
      <c r="Z48" s="131"/>
      <c r="AA48" s="131"/>
      <c r="AB48" s="131"/>
      <c r="AC48" s="396"/>
      <c r="AD48" s="393"/>
      <c r="AE48" s="560"/>
      <c r="AF48" s="541"/>
      <c r="AG48" s="541"/>
      <c r="AH48" s="562"/>
      <c r="AI48" s="708"/>
      <c r="AJ48" s="253"/>
      <c r="AK48" s="165"/>
      <c r="AL48" s="560"/>
      <c r="AM48" s="576"/>
      <c r="AN48" s="541"/>
      <c r="AO48" s="577"/>
      <c r="AQ48" s="253"/>
      <c r="AR48" s="165"/>
      <c r="AS48" s="253"/>
      <c r="AT48" s="166"/>
      <c r="AU48" s="166"/>
      <c r="AV48" s="387"/>
      <c r="AX48" s="387"/>
      <c r="AY48" s="165"/>
      <c r="AZ48" s="253"/>
      <c r="BA48" s="166"/>
      <c r="BB48" s="166"/>
      <c r="BC48" s="77"/>
      <c r="BD48" s="77"/>
      <c r="BE48" s="194"/>
      <c r="BF48" s="567"/>
      <c r="BG48" s="568"/>
      <c r="BH48" s="568"/>
      <c r="BI48" s="569"/>
      <c r="BJ48" s="569"/>
      <c r="BK48" s="569"/>
      <c r="BL48" s="569"/>
      <c r="BM48" s="569"/>
      <c r="BN48" s="569"/>
      <c r="BO48" s="569"/>
      <c r="BQ48" s="77"/>
      <c r="BX48" s="77"/>
      <c r="CE48" s="708"/>
      <c r="CL48" s="708"/>
      <c r="CS48" s="708"/>
      <c r="CZ48" s="708"/>
      <c r="DG48" s="708"/>
      <c r="DH48" s="253"/>
      <c r="DI48" s="165"/>
      <c r="DJ48" s="253"/>
      <c r="DK48" s="166"/>
      <c r="DL48" s="166"/>
      <c r="DM48" s="387"/>
      <c r="DN48" s="780"/>
      <c r="DO48" s="611"/>
      <c r="DP48" s="615"/>
      <c r="DW48" s="607">
        <v>1.4</v>
      </c>
      <c r="DX48" s="147">
        <v>-31.6</v>
      </c>
    </row>
    <row r="49" spans="1:128" s="72" customFormat="1" ht="15" customHeight="1">
      <c r="A49" s="77"/>
      <c r="C49" s="131"/>
      <c r="D49" s="218"/>
      <c r="E49" s="203"/>
      <c r="F49" s="185"/>
      <c r="W49" s="160"/>
      <c r="Y49" s="131"/>
      <c r="Z49" s="131"/>
      <c r="AA49" s="131"/>
      <c r="AB49" s="131"/>
      <c r="AC49" s="396"/>
      <c r="AD49" s="393"/>
      <c r="AE49" s="560"/>
      <c r="AF49" s="541"/>
      <c r="AG49" s="541"/>
      <c r="AH49" s="562"/>
      <c r="AI49" s="708"/>
      <c r="AJ49" s="253"/>
      <c r="AK49" s="165"/>
      <c r="AL49" s="560"/>
      <c r="AM49" s="576"/>
      <c r="AN49" s="541"/>
      <c r="AO49" s="577"/>
      <c r="AQ49" s="253"/>
      <c r="AR49" s="165"/>
      <c r="AS49" s="253"/>
      <c r="AT49" s="166"/>
      <c r="AU49" s="166"/>
      <c r="AV49" s="387"/>
      <c r="AX49" s="387"/>
      <c r="AY49" s="165"/>
      <c r="AZ49" s="253"/>
      <c r="BA49" s="166"/>
      <c r="BB49" s="166"/>
      <c r="BC49" s="77"/>
      <c r="BD49" s="77"/>
      <c r="BE49" s="194"/>
      <c r="BF49" s="567"/>
      <c r="BG49" s="568"/>
      <c r="BH49" s="568"/>
      <c r="BI49" s="569"/>
      <c r="BJ49" s="569"/>
      <c r="BK49" s="569"/>
      <c r="BL49" s="569"/>
      <c r="BM49" s="569"/>
      <c r="BN49" s="569"/>
      <c r="BO49" s="569"/>
      <c r="BQ49" s="77"/>
      <c r="BX49" s="77"/>
      <c r="CE49" s="708"/>
      <c r="CL49" s="708"/>
      <c r="CS49" s="708"/>
      <c r="CZ49" s="708"/>
      <c r="DG49" s="708"/>
      <c r="DH49" s="253"/>
      <c r="DI49" s="165"/>
      <c r="DJ49" s="253"/>
      <c r="DK49" s="166"/>
      <c r="DL49" s="166"/>
      <c r="DM49" s="387"/>
      <c r="DN49" s="780"/>
      <c r="DO49" s="611"/>
      <c r="DP49" s="615"/>
      <c r="DW49" s="607">
        <v>1.4</v>
      </c>
      <c r="DX49" s="147">
        <v>-31.8</v>
      </c>
    </row>
    <row r="50" spans="1:128" s="72" customFormat="1" ht="15" customHeight="1">
      <c r="A50" s="77"/>
      <c r="C50" s="131"/>
      <c r="D50" s="218"/>
      <c r="E50" s="203"/>
      <c r="F50" s="185"/>
      <c r="W50" s="160"/>
      <c r="Y50" s="131"/>
      <c r="Z50" s="131"/>
      <c r="AA50" s="131"/>
      <c r="AB50" s="131"/>
      <c r="AC50" s="396"/>
      <c r="AD50" s="393"/>
      <c r="AE50" s="560"/>
      <c r="AF50" s="541"/>
      <c r="AG50" s="541"/>
      <c r="AH50" s="562"/>
      <c r="AI50" s="708"/>
      <c r="AJ50" s="253"/>
      <c r="AK50" s="165"/>
      <c r="AL50" s="158"/>
      <c r="AM50" s="158"/>
      <c r="AN50" s="158"/>
      <c r="AO50" s="158"/>
      <c r="AQ50" s="253"/>
      <c r="AR50" s="165"/>
      <c r="AS50" s="253"/>
      <c r="AT50" s="166"/>
      <c r="AU50" s="166"/>
      <c r="AV50" s="387"/>
      <c r="AX50" s="387"/>
      <c r="AY50" s="165"/>
      <c r="AZ50" s="253"/>
      <c r="BA50" s="166"/>
      <c r="BB50" s="166"/>
      <c r="BC50" s="77"/>
      <c r="BD50" s="77"/>
      <c r="BE50" s="194"/>
      <c r="BF50" s="567"/>
      <c r="BG50" s="568"/>
      <c r="BH50" s="568"/>
      <c r="BI50" s="569"/>
      <c r="BJ50" s="569"/>
      <c r="BK50" s="569"/>
      <c r="BL50" s="569"/>
      <c r="BM50" s="569"/>
      <c r="BN50" s="569"/>
      <c r="BO50" s="569"/>
      <c r="BQ50" s="77"/>
      <c r="BX50" s="77"/>
      <c r="CE50" s="708"/>
      <c r="CL50" s="708"/>
      <c r="CS50" s="708"/>
      <c r="CZ50" s="708"/>
      <c r="DG50" s="708"/>
      <c r="DH50" s="253"/>
      <c r="DI50" s="165"/>
      <c r="DJ50" s="253"/>
      <c r="DK50" s="166"/>
      <c r="DL50" s="166"/>
      <c r="DM50" s="387"/>
      <c r="DN50" s="780"/>
      <c r="DO50" s="611"/>
      <c r="DP50" s="615"/>
      <c r="DW50" s="607">
        <v>1.4</v>
      </c>
      <c r="DX50" s="147">
        <v>-32</v>
      </c>
    </row>
    <row r="51" spans="1:128" s="72" customFormat="1" ht="15" customHeight="1">
      <c r="A51" s="77"/>
      <c r="C51" s="131"/>
      <c r="D51" s="218"/>
      <c r="E51" s="203"/>
      <c r="F51" s="185"/>
      <c r="W51" s="160"/>
      <c r="Y51" s="131"/>
      <c r="Z51" s="131"/>
      <c r="AA51" s="131"/>
      <c r="AB51" s="131"/>
      <c r="AC51" s="396"/>
      <c r="AD51" s="393"/>
      <c r="AE51" s="560"/>
      <c r="AF51" s="541"/>
      <c r="AG51" s="541"/>
      <c r="AH51" s="562"/>
      <c r="AI51" s="708"/>
      <c r="AJ51" s="253"/>
      <c r="AK51" s="165"/>
      <c r="AL51" s="563"/>
      <c r="AM51" s="564"/>
      <c r="AN51" s="565"/>
      <c r="AO51" s="387"/>
      <c r="AQ51" s="253"/>
      <c r="AR51" s="165"/>
      <c r="AS51" s="253"/>
      <c r="AT51" s="166"/>
      <c r="AU51" s="166"/>
      <c r="AV51" s="387"/>
      <c r="AX51" s="387"/>
      <c r="AY51" s="165"/>
      <c r="AZ51" s="253"/>
      <c r="BA51" s="166"/>
      <c r="BB51" s="166"/>
      <c r="BC51" s="77"/>
      <c r="BD51" s="77"/>
      <c r="BE51" s="194"/>
      <c r="BF51" s="567"/>
      <c r="BG51" s="568"/>
      <c r="BH51" s="568"/>
      <c r="BI51" s="569"/>
      <c r="BJ51" s="569"/>
      <c r="BK51" s="569"/>
      <c r="BL51" s="569"/>
      <c r="BM51" s="569"/>
      <c r="BN51" s="569"/>
      <c r="BO51" s="569"/>
      <c r="BQ51" s="77"/>
      <c r="BX51" s="77"/>
      <c r="CE51" s="708"/>
      <c r="CL51" s="708"/>
      <c r="CS51" s="708"/>
      <c r="CZ51" s="708"/>
      <c r="DG51" s="708"/>
      <c r="DH51" s="253"/>
      <c r="DI51" s="165"/>
      <c r="DJ51" s="253"/>
      <c r="DK51" s="166"/>
      <c r="DL51" s="166"/>
      <c r="DM51" s="387"/>
      <c r="DN51" s="780"/>
      <c r="DO51" s="611"/>
      <c r="DP51" s="615"/>
      <c r="DW51" s="607">
        <v>1.5</v>
      </c>
      <c r="DX51" s="147">
        <v>-31</v>
      </c>
    </row>
    <row r="52" spans="1:128" s="72" customFormat="1" ht="15" customHeight="1">
      <c r="A52" s="77"/>
      <c r="C52" s="131"/>
      <c r="D52" s="218"/>
      <c r="E52" s="203"/>
      <c r="F52" s="185"/>
      <c r="W52" s="160"/>
      <c r="Y52" s="131"/>
      <c r="Z52" s="131"/>
      <c r="AA52" s="131"/>
      <c r="AB52" s="131"/>
      <c r="AC52" s="396"/>
      <c r="AD52" s="393"/>
      <c r="AE52" s="560"/>
      <c r="AF52" s="541"/>
      <c r="AG52" s="541"/>
      <c r="AH52" s="562"/>
      <c r="AI52" s="708"/>
      <c r="AJ52" s="253"/>
      <c r="AK52" s="165"/>
      <c r="AL52" s="578"/>
      <c r="AM52" s="579"/>
      <c r="AN52" s="580"/>
      <c r="AO52" s="191"/>
      <c r="AQ52" s="253"/>
      <c r="AR52" s="165"/>
      <c r="AS52" s="253"/>
      <c r="AT52" s="166"/>
      <c r="AU52" s="166"/>
      <c r="AV52" s="387"/>
      <c r="AX52" s="253"/>
      <c r="AY52" s="165"/>
      <c r="AZ52" s="387"/>
      <c r="BA52" s="166"/>
      <c r="BB52" s="166"/>
      <c r="BC52" s="77"/>
      <c r="BD52" s="77"/>
      <c r="BE52" s="194"/>
      <c r="BF52" s="194"/>
      <c r="BG52" s="194"/>
      <c r="BH52" s="194"/>
      <c r="BQ52" s="77"/>
      <c r="BX52" s="77"/>
      <c r="CE52" s="708"/>
      <c r="CL52" s="708"/>
      <c r="CS52" s="708"/>
      <c r="CZ52" s="708"/>
      <c r="DG52" s="708"/>
      <c r="DH52" s="253"/>
      <c r="DI52" s="165"/>
      <c r="DJ52" s="253"/>
      <c r="DK52" s="166"/>
      <c r="DL52" s="166"/>
      <c r="DM52" s="387"/>
      <c r="DN52" s="780"/>
      <c r="DO52" s="611"/>
      <c r="DP52" s="615"/>
      <c r="DW52" s="607">
        <v>1.5</v>
      </c>
      <c r="DX52" s="147">
        <v>-31.2</v>
      </c>
    </row>
    <row r="53" spans="1:128" s="72" customFormat="1" ht="15" customHeight="1">
      <c r="A53" s="77"/>
      <c r="C53" s="131"/>
      <c r="D53" s="218"/>
      <c r="E53" s="203"/>
      <c r="F53" s="185"/>
      <c r="W53" s="160"/>
      <c r="Y53" s="131"/>
      <c r="Z53" s="131"/>
      <c r="AA53" s="131"/>
      <c r="AB53" s="131"/>
      <c r="AC53" s="396"/>
      <c r="AD53" s="393"/>
      <c r="AE53" s="560"/>
      <c r="AF53" s="541"/>
      <c r="AG53" s="541"/>
      <c r="AH53" s="562"/>
      <c r="AI53" s="708"/>
      <c r="AJ53" s="253"/>
      <c r="AK53" s="165"/>
      <c r="AL53" s="578"/>
      <c r="AM53" s="579"/>
      <c r="AN53" s="580"/>
      <c r="AO53" s="191"/>
      <c r="AQ53" s="253"/>
      <c r="AR53" s="165"/>
      <c r="AS53" s="253"/>
      <c r="AT53" s="166"/>
      <c r="AU53" s="166"/>
      <c r="AV53" s="387"/>
      <c r="AX53" s="253"/>
      <c r="AY53" s="165"/>
      <c r="AZ53" s="387"/>
      <c r="BA53" s="166"/>
      <c r="BB53" s="166"/>
      <c r="BC53" s="77"/>
      <c r="BD53" s="77"/>
      <c r="BE53" s="194"/>
      <c r="BF53" s="194"/>
      <c r="BG53" s="194"/>
      <c r="BH53" s="194"/>
      <c r="BQ53" s="77"/>
      <c r="BX53" s="77"/>
      <c r="CE53" s="708"/>
      <c r="CL53" s="708"/>
      <c r="CS53" s="708"/>
      <c r="CZ53" s="708"/>
      <c r="DG53" s="708"/>
      <c r="DH53" s="253"/>
      <c r="DI53" s="165"/>
      <c r="DJ53" s="253"/>
      <c r="DK53" s="166"/>
      <c r="DL53" s="166"/>
      <c r="DM53" s="387"/>
      <c r="DN53" s="780"/>
      <c r="DO53" s="611"/>
      <c r="DP53" s="615"/>
      <c r="DW53" s="607">
        <v>1.5</v>
      </c>
      <c r="DX53" s="147">
        <v>-31.4</v>
      </c>
    </row>
    <row r="54" spans="1:128" s="72" customFormat="1" ht="15" customHeight="1">
      <c r="A54" s="77"/>
      <c r="C54" s="131"/>
      <c r="D54" s="218"/>
      <c r="E54" s="203"/>
      <c r="F54" s="185"/>
      <c r="W54" s="160"/>
      <c r="Y54" s="131"/>
      <c r="Z54" s="131"/>
      <c r="AA54" s="131"/>
      <c r="AB54" s="131"/>
      <c r="AC54" s="396"/>
      <c r="AD54" s="393"/>
      <c r="AE54" s="560"/>
      <c r="AF54" s="541"/>
      <c r="AG54" s="541"/>
      <c r="AH54" s="562"/>
      <c r="AI54" s="708"/>
      <c r="AJ54" s="253"/>
      <c r="AK54" s="165"/>
      <c r="AL54" s="131"/>
      <c r="AM54" s="131"/>
      <c r="AN54" s="131"/>
      <c r="AO54" s="131"/>
      <c r="AQ54" s="253"/>
      <c r="AR54" s="165"/>
      <c r="AS54" s="253"/>
      <c r="AT54" s="166"/>
      <c r="AU54" s="166"/>
      <c r="AV54" s="387"/>
      <c r="AX54" s="253"/>
      <c r="AY54" s="165"/>
      <c r="AZ54" s="387"/>
      <c r="BA54" s="166"/>
      <c r="BB54" s="166"/>
      <c r="BC54" s="77"/>
      <c r="BD54" s="77"/>
      <c r="BE54" s="194"/>
      <c r="BF54" s="194"/>
      <c r="BG54" s="194"/>
      <c r="BH54" s="194"/>
      <c r="BQ54" s="77"/>
      <c r="BX54" s="77"/>
      <c r="CE54" s="708"/>
      <c r="CL54" s="708"/>
      <c r="CS54" s="708"/>
      <c r="CZ54" s="708"/>
      <c r="DG54" s="708"/>
      <c r="DH54" s="253"/>
      <c r="DI54" s="165"/>
      <c r="DJ54" s="253"/>
      <c r="DK54" s="166"/>
      <c r="DL54" s="166"/>
      <c r="DM54" s="387"/>
      <c r="DN54" s="780"/>
      <c r="DO54" s="611"/>
      <c r="DP54" s="615"/>
      <c r="DW54" s="607">
        <v>1.6</v>
      </c>
      <c r="DX54" s="147">
        <v>-30.4</v>
      </c>
    </row>
    <row r="55" spans="1:128" s="72" customFormat="1" ht="15" customHeight="1">
      <c r="A55" s="77"/>
      <c r="C55" s="131"/>
      <c r="D55" s="218"/>
      <c r="E55" s="203"/>
      <c r="F55" s="185"/>
      <c r="W55" s="160"/>
      <c r="Y55" s="131"/>
      <c r="Z55" s="131"/>
      <c r="AA55" s="131"/>
      <c r="AB55" s="131"/>
      <c r="AC55" s="396"/>
      <c r="AD55" s="393"/>
      <c r="AE55" s="560"/>
      <c r="AF55" s="541"/>
      <c r="AG55" s="541"/>
      <c r="AH55" s="562"/>
      <c r="AI55" s="708"/>
      <c r="AJ55" s="253"/>
      <c r="AK55" s="165"/>
      <c r="AL55" s="578"/>
      <c r="AM55" s="579"/>
      <c r="AN55" s="580"/>
      <c r="AO55" s="191"/>
      <c r="AQ55" s="253"/>
      <c r="AR55" s="165"/>
      <c r="AS55" s="253"/>
      <c r="AT55" s="166"/>
      <c r="AU55" s="166"/>
      <c r="AV55" s="387"/>
      <c r="AX55" s="253"/>
      <c r="AY55" s="165"/>
      <c r="AZ55" s="387"/>
      <c r="BA55" s="166"/>
      <c r="BB55" s="166"/>
      <c r="BC55" s="77"/>
      <c r="BD55" s="77"/>
      <c r="BE55" s="194"/>
      <c r="BF55" s="194"/>
      <c r="BG55" s="194"/>
      <c r="BH55" s="194"/>
      <c r="BQ55" s="77"/>
      <c r="BX55" s="77"/>
      <c r="CE55" s="708"/>
      <c r="CL55" s="708"/>
      <c r="CS55" s="708"/>
      <c r="CZ55" s="708"/>
      <c r="DG55" s="708"/>
      <c r="DH55" s="253"/>
      <c r="DI55" s="165"/>
      <c r="DJ55" s="253"/>
      <c r="DK55" s="166"/>
      <c r="DL55" s="166"/>
      <c r="DM55" s="387"/>
      <c r="DN55" s="780"/>
      <c r="DO55" s="611"/>
      <c r="DP55" s="615"/>
      <c r="DW55" s="607">
        <v>1.6</v>
      </c>
      <c r="DX55" s="147">
        <v>-30.6</v>
      </c>
    </row>
    <row r="56" spans="1:128" s="72" customFormat="1" ht="15" customHeight="1">
      <c r="A56" s="77"/>
      <c r="C56" s="131"/>
      <c r="D56" s="218"/>
      <c r="E56" s="203"/>
      <c r="F56" s="185"/>
      <c r="W56" s="160"/>
      <c r="Y56" s="131"/>
      <c r="Z56" s="131"/>
      <c r="AA56" s="131"/>
      <c r="AB56" s="131"/>
      <c r="AC56" s="396"/>
      <c r="AD56" s="393"/>
      <c r="AE56" s="560"/>
      <c r="AF56" s="541"/>
      <c r="AG56" s="541"/>
      <c r="AH56" s="562"/>
      <c r="AI56" s="708"/>
      <c r="AL56" s="131"/>
      <c r="AM56" s="131"/>
      <c r="AN56" s="131"/>
      <c r="AO56" s="131"/>
      <c r="BC56" s="77"/>
      <c r="BD56" s="77"/>
      <c r="BE56" s="194"/>
      <c r="BF56" s="194"/>
      <c r="BG56" s="194"/>
      <c r="BH56" s="194"/>
      <c r="BQ56" s="77"/>
      <c r="BX56" s="77"/>
      <c r="CE56" s="708"/>
      <c r="CL56" s="708"/>
      <c r="CS56" s="708"/>
      <c r="CZ56" s="708"/>
      <c r="DG56" s="708"/>
      <c r="DH56" s="253"/>
      <c r="DI56" s="165"/>
      <c r="DJ56" s="253"/>
      <c r="DK56" s="166"/>
      <c r="DL56" s="166"/>
      <c r="DM56" s="387"/>
      <c r="DN56" s="780"/>
      <c r="DO56" s="611"/>
      <c r="DP56" s="615"/>
      <c r="DW56" s="607">
        <v>1.6</v>
      </c>
      <c r="DX56" s="147">
        <v>-30.8</v>
      </c>
    </row>
    <row r="57" spans="1:128" s="72" customFormat="1" ht="15" customHeight="1">
      <c r="A57" s="77"/>
      <c r="C57" s="131"/>
      <c r="D57" s="218"/>
      <c r="E57" s="203"/>
      <c r="F57" s="185"/>
      <c r="W57" s="160"/>
      <c r="Y57" s="131"/>
      <c r="Z57" s="131"/>
      <c r="AA57" s="131"/>
      <c r="AB57" s="131"/>
      <c r="AC57" s="158"/>
      <c r="AD57" s="158"/>
      <c r="AE57" s="158"/>
      <c r="AF57" s="158"/>
      <c r="AG57" s="158"/>
      <c r="AH57" s="158"/>
      <c r="AI57" s="708"/>
      <c r="AL57" s="131"/>
      <c r="AM57" s="131"/>
      <c r="AN57" s="131"/>
      <c r="AO57" s="131"/>
      <c r="BC57" s="77"/>
      <c r="BD57" s="77"/>
      <c r="BE57" s="194"/>
      <c r="BF57" s="194"/>
      <c r="BG57" s="194"/>
      <c r="BH57" s="194"/>
      <c r="BQ57" s="77"/>
      <c r="BX57" s="77"/>
      <c r="CE57" s="708"/>
      <c r="CL57" s="708"/>
      <c r="CS57" s="708"/>
      <c r="CZ57" s="708"/>
      <c r="DG57" s="708"/>
      <c r="DN57" s="708"/>
      <c r="DO57" s="608"/>
      <c r="DP57" s="612"/>
      <c r="DW57" s="607">
        <v>1.7</v>
      </c>
      <c r="DX57" s="147">
        <v>-29.8</v>
      </c>
    </row>
    <row r="58" spans="1:128" s="72" customFormat="1" ht="15" customHeight="1">
      <c r="A58" s="77"/>
      <c r="C58" s="131"/>
      <c r="D58" s="218"/>
      <c r="E58" s="203"/>
      <c r="F58" s="185"/>
      <c r="W58" s="160"/>
      <c r="Y58" s="131"/>
      <c r="Z58" s="131"/>
      <c r="AA58" s="131"/>
      <c r="AB58" s="131"/>
      <c r="AC58" s="158"/>
      <c r="AD58" s="158"/>
      <c r="AE58" s="158"/>
      <c r="AF58" s="158"/>
      <c r="AG58" s="158"/>
      <c r="AH58" s="158"/>
      <c r="AI58" s="708"/>
      <c r="AL58" s="131"/>
      <c r="AM58" s="131"/>
      <c r="AN58" s="131"/>
      <c r="AO58" s="131"/>
      <c r="BC58" s="77"/>
      <c r="BD58" s="77"/>
      <c r="BE58" s="194"/>
      <c r="BF58" s="194"/>
      <c r="BG58" s="194"/>
      <c r="BH58" s="194"/>
      <c r="BQ58" s="77"/>
      <c r="BX58" s="77"/>
      <c r="CE58" s="708"/>
      <c r="CL58" s="708"/>
      <c r="CS58" s="708"/>
      <c r="CZ58" s="708"/>
      <c r="DG58" s="708"/>
      <c r="DN58" s="708"/>
      <c r="DO58" s="608"/>
      <c r="DP58" s="612"/>
      <c r="DW58" s="607">
        <v>1.7</v>
      </c>
      <c r="DX58" s="147">
        <v>-30</v>
      </c>
    </row>
    <row r="59" spans="1:128" s="72" customFormat="1" ht="15" customHeight="1">
      <c r="A59" s="77"/>
      <c r="C59" s="131"/>
      <c r="D59" s="218"/>
      <c r="E59" s="203"/>
      <c r="F59" s="185"/>
      <c r="W59" s="160"/>
      <c r="Y59" s="131"/>
      <c r="Z59" s="131"/>
      <c r="AA59" s="131"/>
      <c r="AB59" s="131"/>
      <c r="AC59" s="158"/>
      <c r="AD59" s="158"/>
      <c r="AE59" s="158"/>
      <c r="AF59" s="158"/>
      <c r="AG59" s="158"/>
      <c r="AH59" s="158"/>
      <c r="AI59" s="708"/>
      <c r="AL59" s="131"/>
      <c r="AM59" s="131"/>
      <c r="AN59" s="131"/>
      <c r="AO59" s="131"/>
      <c r="BC59" s="77"/>
      <c r="BD59" s="77"/>
      <c r="BE59" s="194"/>
      <c r="BF59" s="194"/>
      <c r="BG59" s="194"/>
      <c r="BH59" s="194"/>
      <c r="BQ59" s="77"/>
      <c r="BX59" s="77"/>
      <c r="CE59" s="708"/>
      <c r="CL59" s="708"/>
      <c r="CS59" s="708"/>
      <c r="CZ59" s="708"/>
      <c r="DG59" s="708"/>
      <c r="DN59" s="708"/>
      <c r="DO59" s="608"/>
      <c r="DP59" s="612"/>
      <c r="DW59" s="607">
        <v>1.7</v>
      </c>
      <c r="DX59" s="147">
        <v>-30.2</v>
      </c>
    </row>
    <row r="60" spans="1:128" s="72" customFormat="1" ht="15" customHeight="1">
      <c r="A60" s="77"/>
      <c r="C60" s="131"/>
      <c r="D60" s="218"/>
      <c r="E60" s="203"/>
      <c r="F60" s="185"/>
      <c r="W60" s="160"/>
      <c r="Y60" s="131"/>
      <c r="Z60" s="131"/>
      <c r="AA60" s="131"/>
      <c r="AB60" s="131"/>
      <c r="AC60" s="158"/>
      <c r="AD60" s="158"/>
      <c r="AE60" s="158"/>
      <c r="AF60" s="158"/>
      <c r="AG60" s="158"/>
      <c r="AH60" s="158"/>
      <c r="AI60" s="708"/>
      <c r="AL60" s="131"/>
      <c r="AM60" s="131"/>
      <c r="AN60" s="131"/>
      <c r="AO60" s="131"/>
      <c r="BC60" s="77"/>
      <c r="BD60" s="77"/>
      <c r="BE60" s="194"/>
      <c r="BF60" s="194"/>
      <c r="BG60" s="194"/>
      <c r="BH60" s="194"/>
      <c r="BQ60" s="77"/>
      <c r="BX60" s="77"/>
      <c r="CE60" s="708"/>
      <c r="CL60" s="708"/>
      <c r="CS60" s="708"/>
      <c r="CZ60" s="708"/>
      <c r="DG60" s="708"/>
      <c r="DN60" s="708"/>
      <c r="DO60" s="608"/>
      <c r="DP60" s="612"/>
      <c r="DW60" s="607">
        <v>1.8</v>
      </c>
      <c r="DX60" s="147">
        <v>-29.4</v>
      </c>
    </row>
    <row r="61" spans="1:128" s="72" customFormat="1" ht="15" customHeight="1">
      <c r="A61" s="77"/>
      <c r="C61" s="131"/>
      <c r="D61" s="218"/>
      <c r="E61" s="203"/>
      <c r="F61" s="185"/>
      <c r="W61" s="160"/>
      <c r="Y61" s="131"/>
      <c r="Z61" s="131"/>
      <c r="AA61" s="131"/>
      <c r="AB61" s="131"/>
      <c r="AC61" s="158"/>
      <c r="AD61" s="158"/>
      <c r="AE61" s="158"/>
      <c r="AF61" s="158"/>
      <c r="AG61" s="158"/>
      <c r="AH61" s="158"/>
      <c r="AI61" s="708"/>
      <c r="AL61" s="131"/>
      <c r="AM61" s="131"/>
      <c r="AN61" s="131"/>
      <c r="AO61" s="131"/>
      <c r="BC61" s="77"/>
      <c r="BD61" s="77"/>
      <c r="BE61" s="194"/>
      <c r="BF61" s="194"/>
      <c r="BG61" s="194"/>
      <c r="BH61" s="194"/>
      <c r="BQ61" s="77"/>
      <c r="BX61" s="77"/>
      <c r="CE61" s="708"/>
      <c r="CL61" s="708"/>
      <c r="CS61" s="708"/>
      <c r="CZ61" s="708"/>
      <c r="DG61" s="708"/>
      <c r="DN61" s="708"/>
      <c r="DO61" s="608"/>
      <c r="DP61" s="612"/>
      <c r="DW61" s="607">
        <v>1.8</v>
      </c>
      <c r="DX61" s="147">
        <v>-29.6</v>
      </c>
    </row>
    <row r="62" spans="1:128" s="72" customFormat="1" ht="15" customHeight="1">
      <c r="A62" s="77"/>
      <c r="C62" s="131"/>
      <c r="D62" s="218"/>
      <c r="E62" s="203"/>
      <c r="F62" s="185"/>
      <c r="W62" s="160"/>
      <c r="Y62" s="131"/>
      <c r="Z62" s="131"/>
      <c r="AA62" s="131"/>
      <c r="AB62" s="131"/>
      <c r="AC62" s="158"/>
      <c r="AD62" s="158"/>
      <c r="AE62" s="158"/>
      <c r="AF62" s="158"/>
      <c r="AG62" s="158"/>
      <c r="AH62" s="158"/>
      <c r="AI62" s="708"/>
      <c r="AL62" s="131"/>
      <c r="AM62" s="131"/>
      <c r="AN62" s="131"/>
      <c r="AO62" s="131"/>
      <c r="BC62" s="77"/>
      <c r="BD62" s="77"/>
      <c r="BE62" s="194"/>
      <c r="BF62" s="194"/>
      <c r="BG62" s="194"/>
      <c r="BH62" s="194"/>
      <c r="BQ62" s="77"/>
      <c r="BX62" s="77"/>
      <c r="CE62" s="708"/>
      <c r="CL62" s="708"/>
      <c r="CS62" s="708"/>
      <c r="CZ62" s="708"/>
      <c r="DG62" s="708"/>
      <c r="DN62" s="708"/>
      <c r="DO62" s="608"/>
      <c r="DP62" s="612"/>
      <c r="DW62" s="607">
        <v>1.9</v>
      </c>
      <c r="DX62" s="147">
        <v>-29</v>
      </c>
    </row>
    <row r="63" spans="1:128" s="72" customFormat="1" ht="15" customHeight="1">
      <c r="A63" s="77"/>
      <c r="C63" s="131"/>
      <c r="D63" s="218"/>
      <c r="E63" s="203"/>
      <c r="F63" s="185"/>
      <c r="W63" s="160"/>
      <c r="Y63" s="131"/>
      <c r="Z63" s="131"/>
      <c r="AA63" s="131"/>
      <c r="AB63" s="131"/>
      <c r="AC63" s="158"/>
      <c r="AD63" s="158"/>
      <c r="AE63" s="158"/>
      <c r="AF63" s="158"/>
      <c r="AG63" s="158"/>
      <c r="AH63" s="158"/>
      <c r="AI63" s="708"/>
      <c r="AL63" s="131"/>
      <c r="AM63" s="131"/>
      <c r="AN63" s="131"/>
      <c r="AO63" s="131"/>
      <c r="BC63" s="77"/>
      <c r="BD63" s="77"/>
      <c r="BE63" s="194"/>
      <c r="BF63" s="194"/>
      <c r="BG63" s="194"/>
      <c r="BH63" s="194"/>
      <c r="BQ63" s="77"/>
      <c r="BX63" s="77"/>
      <c r="CE63" s="708"/>
      <c r="CL63" s="708"/>
      <c r="CS63" s="708"/>
      <c r="CZ63" s="708"/>
      <c r="DG63" s="708"/>
      <c r="DN63" s="708"/>
      <c r="DO63" s="608"/>
      <c r="DP63" s="612"/>
      <c r="DW63" s="607">
        <v>1.9</v>
      </c>
      <c r="DX63" s="147">
        <v>-29.2</v>
      </c>
    </row>
    <row r="64" spans="1:128" s="72" customFormat="1" ht="15" customHeight="1">
      <c r="A64" s="77"/>
      <c r="C64" s="131"/>
      <c r="D64" s="218"/>
      <c r="E64" s="203"/>
      <c r="F64" s="185"/>
      <c r="W64" s="160"/>
      <c r="Y64" s="131"/>
      <c r="Z64" s="131"/>
      <c r="AA64" s="131"/>
      <c r="AB64" s="131"/>
      <c r="AC64" s="158"/>
      <c r="AD64" s="158"/>
      <c r="AE64" s="158"/>
      <c r="AF64" s="158"/>
      <c r="AG64" s="158"/>
      <c r="AH64" s="158"/>
      <c r="AI64" s="708"/>
      <c r="AL64" s="131"/>
      <c r="AM64" s="131"/>
      <c r="AN64" s="131"/>
      <c r="AO64" s="131"/>
      <c r="BC64" s="77"/>
      <c r="BD64" s="77"/>
      <c r="BE64" s="194"/>
      <c r="BF64" s="194"/>
      <c r="BG64" s="194"/>
      <c r="BH64" s="194"/>
      <c r="BQ64" s="77"/>
      <c r="BX64" s="77"/>
      <c r="CE64" s="708"/>
      <c r="CL64" s="708"/>
      <c r="CS64" s="708"/>
      <c r="CZ64" s="708"/>
      <c r="DG64" s="708"/>
      <c r="DN64" s="708"/>
      <c r="DO64" s="608"/>
      <c r="DP64" s="612"/>
      <c r="DW64" s="607">
        <v>2</v>
      </c>
      <c r="DX64" s="147">
        <v>-28.6</v>
      </c>
    </row>
    <row r="65" spans="1:128" s="72" customFormat="1" ht="15" customHeight="1">
      <c r="A65" s="77"/>
      <c r="C65" s="131"/>
      <c r="D65" s="218"/>
      <c r="E65" s="203"/>
      <c r="F65" s="185"/>
      <c r="W65" s="160"/>
      <c r="Y65" s="131"/>
      <c r="Z65" s="131"/>
      <c r="AA65" s="131"/>
      <c r="AB65" s="131"/>
      <c r="AC65" s="158"/>
      <c r="AD65" s="158"/>
      <c r="AE65" s="158"/>
      <c r="AF65" s="158"/>
      <c r="AG65" s="158"/>
      <c r="AH65" s="158"/>
      <c r="AI65" s="708"/>
      <c r="AL65" s="131"/>
      <c r="AM65" s="131"/>
      <c r="AN65" s="131"/>
      <c r="AO65" s="131"/>
      <c r="BC65" s="77"/>
      <c r="BD65" s="77"/>
      <c r="BE65" s="194"/>
      <c r="BF65" s="194"/>
      <c r="BG65" s="194"/>
      <c r="BH65" s="194"/>
      <c r="BQ65" s="77"/>
      <c r="BX65" s="77"/>
      <c r="CE65" s="708"/>
      <c r="CL65" s="708"/>
      <c r="CS65" s="708"/>
      <c r="CZ65" s="708"/>
      <c r="DG65" s="708"/>
      <c r="DN65" s="708"/>
      <c r="DO65" s="608"/>
      <c r="DP65" s="612"/>
      <c r="DW65" s="607">
        <v>2</v>
      </c>
      <c r="DX65" s="147">
        <v>-28.8</v>
      </c>
    </row>
    <row r="66" spans="1:128" s="72" customFormat="1" ht="15" customHeight="1">
      <c r="A66" s="77"/>
      <c r="C66" s="131"/>
      <c r="D66" s="218"/>
      <c r="E66" s="203"/>
      <c r="F66" s="185"/>
      <c r="W66" s="160"/>
      <c r="Y66" s="131"/>
      <c r="Z66" s="131"/>
      <c r="AA66" s="131"/>
      <c r="AB66" s="131"/>
      <c r="AC66" s="158"/>
      <c r="AD66" s="158"/>
      <c r="AE66" s="158"/>
      <c r="AF66" s="158"/>
      <c r="AG66" s="158"/>
      <c r="AH66" s="158"/>
      <c r="AI66" s="708"/>
      <c r="AL66" s="131"/>
      <c r="AM66" s="131"/>
      <c r="AN66" s="131"/>
      <c r="AO66" s="131"/>
      <c r="BC66" s="77"/>
      <c r="BD66" s="77"/>
      <c r="BE66" s="194"/>
      <c r="BF66" s="194"/>
      <c r="BG66" s="194"/>
      <c r="BH66" s="194"/>
      <c r="BQ66" s="77"/>
      <c r="BX66" s="77"/>
      <c r="CE66" s="708"/>
      <c r="CL66" s="708"/>
      <c r="CS66" s="708"/>
      <c r="CZ66" s="708"/>
      <c r="DG66" s="708"/>
      <c r="DN66" s="708"/>
      <c r="DO66" s="608"/>
      <c r="DP66" s="612"/>
      <c r="DW66" s="607">
        <v>2.1</v>
      </c>
      <c r="DX66" s="147">
        <v>-28</v>
      </c>
    </row>
    <row r="67" spans="1:128" s="72" customFormat="1" ht="15" customHeight="1">
      <c r="A67" s="77"/>
      <c r="C67" s="131"/>
      <c r="D67" s="218"/>
      <c r="E67" s="203"/>
      <c r="F67" s="185"/>
      <c r="W67" s="160"/>
      <c r="Y67" s="131"/>
      <c r="Z67" s="131"/>
      <c r="AA67" s="131"/>
      <c r="AB67" s="131"/>
      <c r="AI67" s="708"/>
      <c r="AL67" s="131"/>
      <c r="AM67" s="131"/>
      <c r="AN67" s="131"/>
      <c r="AO67" s="131"/>
      <c r="BC67" s="77"/>
      <c r="BD67" s="77"/>
      <c r="BE67" s="194"/>
      <c r="BF67" s="194"/>
      <c r="BG67" s="194"/>
      <c r="BH67" s="194"/>
      <c r="BQ67" s="77"/>
      <c r="BX67" s="77"/>
      <c r="CE67" s="708"/>
      <c r="CL67" s="708"/>
      <c r="CS67" s="708"/>
      <c r="CZ67" s="708"/>
      <c r="DG67" s="708"/>
      <c r="DN67" s="708"/>
      <c r="DO67" s="608"/>
      <c r="DP67" s="612"/>
      <c r="DW67" s="607">
        <v>2.1</v>
      </c>
      <c r="DX67" s="147">
        <v>-28.2</v>
      </c>
    </row>
    <row r="68" spans="1:128" s="72" customFormat="1" ht="15" customHeight="1">
      <c r="A68" s="77"/>
      <c r="C68" s="131"/>
      <c r="D68" s="218"/>
      <c r="E68" s="203"/>
      <c r="F68" s="185"/>
      <c r="W68" s="160"/>
      <c r="Y68" s="131"/>
      <c r="Z68" s="131"/>
      <c r="AA68" s="131"/>
      <c r="AB68" s="131"/>
      <c r="AI68" s="708"/>
      <c r="AL68" s="131"/>
      <c r="AM68" s="131"/>
      <c r="AN68" s="131"/>
      <c r="AO68" s="131"/>
      <c r="BC68" s="77"/>
      <c r="BD68" s="77"/>
      <c r="BE68" s="194"/>
      <c r="BF68" s="194"/>
      <c r="BG68" s="194"/>
      <c r="BH68" s="194"/>
      <c r="BQ68" s="77"/>
      <c r="BX68" s="77"/>
      <c r="CE68" s="708"/>
      <c r="CL68" s="708"/>
      <c r="CS68" s="708"/>
      <c r="CZ68" s="708"/>
      <c r="DG68" s="708"/>
      <c r="DN68" s="708"/>
      <c r="DO68" s="608"/>
      <c r="DP68" s="612"/>
      <c r="DW68" s="607">
        <v>2.1</v>
      </c>
      <c r="DX68" s="147">
        <v>-28.4</v>
      </c>
    </row>
    <row r="69" spans="1:128" s="72" customFormat="1" ht="15" customHeight="1">
      <c r="A69" s="77"/>
      <c r="C69" s="131"/>
      <c r="D69" s="218"/>
      <c r="E69" s="203"/>
      <c r="F69" s="185"/>
      <c r="W69" s="160"/>
      <c r="Y69" s="131"/>
      <c r="Z69" s="131"/>
      <c r="AA69" s="131"/>
      <c r="AB69" s="131"/>
      <c r="AI69" s="708"/>
      <c r="AL69" s="131"/>
      <c r="AM69" s="131"/>
      <c r="AN69" s="131"/>
      <c r="AO69" s="131"/>
      <c r="BC69" s="77"/>
      <c r="BD69" s="77"/>
      <c r="BE69" s="194"/>
      <c r="BF69" s="194"/>
      <c r="BG69" s="194"/>
      <c r="BH69" s="194"/>
      <c r="BQ69" s="77"/>
      <c r="BX69" s="77"/>
      <c r="CE69" s="708"/>
      <c r="CL69" s="708"/>
      <c r="CS69" s="708"/>
      <c r="CZ69" s="708"/>
      <c r="DG69" s="708"/>
      <c r="DN69" s="708"/>
      <c r="DO69" s="608"/>
      <c r="DP69" s="612"/>
      <c r="DW69" s="607">
        <v>2.2000000000000002</v>
      </c>
      <c r="DX69" s="147">
        <v>-27.6</v>
      </c>
    </row>
    <row r="70" spans="1:128" s="72" customFormat="1" ht="15" customHeight="1">
      <c r="A70" s="77"/>
      <c r="C70" s="131"/>
      <c r="D70" s="218"/>
      <c r="E70" s="203"/>
      <c r="F70" s="185"/>
      <c r="W70" s="160"/>
      <c r="Y70" s="131"/>
      <c r="Z70" s="131"/>
      <c r="AA70" s="131"/>
      <c r="AB70" s="131"/>
      <c r="AI70" s="708"/>
      <c r="AL70" s="131"/>
      <c r="AM70" s="131"/>
      <c r="AN70" s="131"/>
      <c r="AO70" s="131"/>
      <c r="BC70" s="77"/>
      <c r="BD70" s="77"/>
      <c r="BE70" s="194"/>
      <c r="BF70" s="194"/>
      <c r="BG70" s="194"/>
      <c r="BH70" s="194"/>
      <c r="BQ70" s="77"/>
      <c r="BX70" s="77"/>
      <c r="CE70" s="708"/>
      <c r="CL70" s="708"/>
      <c r="CS70" s="708"/>
      <c r="CZ70" s="708"/>
      <c r="DG70" s="708"/>
      <c r="DN70" s="708"/>
      <c r="DO70" s="608"/>
      <c r="DP70" s="612"/>
      <c r="DW70" s="607">
        <v>2.2000000000000002</v>
      </c>
      <c r="DX70" s="147">
        <v>-27.8</v>
      </c>
    </row>
    <row r="71" spans="1:128" s="72" customFormat="1" ht="15" customHeight="1">
      <c r="A71" s="77"/>
      <c r="C71" s="131"/>
      <c r="D71" s="218"/>
      <c r="E71" s="203"/>
      <c r="F71" s="185"/>
      <c r="W71" s="160"/>
      <c r="Y71" s="131"/>
      <c r="Z71" s="131"/>
      <c r="AA71" s="131"/>
      <c r="AB71" s="131"/>
      <c r="AI71" s="708"/>
      <c r="AL71" s="131"/>
      <c r="AM71" s="131"/>
      <c r="AN71" s="131"/>
      <c r="AO71" s="131"/>
      <c r="BC71" s="77"/>
      <c r="BD71" s="77"/>
      <c r="BE71" s="194"/>
      <c r="BF71" s="194"/>
      <c r="BG71" s="194"/>
      <c r="BH71" s="194"/>
      <c r="BQ71" s="77"/>
      <c r="BX71" s="77"/>
      <c r="CE71" s="708"/>
      <c r="CL71" s="708"/>
      <c r="CS71" s="708"/>
      <c r="CZ71" s="708"/>
      <c r="DG71" s="708"/>
      <c r="DN71" s="708"/>
      <c r="DO71" s="608"/>
      <c r="DP71" s="612"/>
      <c r="DW71" s="607">
        <v>2.2999999999999998</v>
      </c>
      <c r="DX71" s="147">
        <v>-27.4</v>
      </c>
    </row>
    <row r="72" spans="1:128" s="72" customFormat="1" ht="15" customHeight="1">
      <c r="A72" s="77"/>
      <c r="C72" s="131"/>
      <c r="D72" s="218"/>
      <c r="E72" s="203"/>
      <c r="F72" s="185"/>
      <c r="W72" s="160"/>
      <c r="Y72" s="131"/>
      <c r="Z72" s="131"/>
      <c r="AA72" s="131"/>
      <c r="AB72" s="131"/>
      <c r="AI72" s="708"/>
      <c r="AL72" s="131"/>
      <c r="AM72" s="131"/>
      <c r="AN72" s="131"/>
      <c r="AO72" s="131"/>
      <c r="BC72" s="77"/>
      <c r="BD72" s="77"/>
      <c r="BE72" s="194"/>
      <c r="BF72" s="194"/>
      <c r="BG72" s="194"/>
      <c r="BH72" s="194"/>
      <c r="BQ72" s="77"/>
      <c r="BX72" s="77"/>
      <c r="CE72" s="708"/>
      <c r="CL72" s="708"/>
      <c r="CS72" s="708"/>
      <c r="CZ72" s="708"/>
      <c r="DG72" s="708"/>
      <c r="DN72" s="708"/>
      <c r="DO72" s="608"/>
      <c r="DP72" s="612"/>
      <c r="DW72" s="607">
        <v>2.4</v>
      </c>
      <c r="DX72" s="147">
        <v>-27</v>
      </c>
    </row>
    <row r="73" spans="1:128" s="72" customFormat="1" ht="15" customHeight="1">
      <c r="A73" s="77"/>
      <c r="C73" s="131"/>
      <c r="D73" s="218"/>
      <c r="E73" s="203"/>
      <c r="F73" s="185"/>
      <c r="W73" s="160"/>
      <c r="Y73" s="131"/>
      <c r="Z73" s="131"/>
      <c r="AA73" s="131"/>
      <c r="AB73" s="131"/>
      <c r="AI73" s="708"/>
      <c r="AL73" s="131"/>
      <c r="AM73" s="131"/>
      <c r="AN73" s="131"/>
      <c r="AO73" s="131"/>
      <c r="BC73" s="77"/>
      <c r="BD73" s="77"/>
      <c r="BE73" s="194"/>
      <c r="BF73" s="194"/>
      <c r="BG73" s="194"/>
      <c r="BH73" s="194"/>
      <c r="BQ73" s="77"/>
      <c r="BX73" s="77"/>
      <c r="CE73" s="708"/>
      <c r="CL73" s="708"/>
      <c r="CS73" s="708"/>
      <c r="CZ73" s="708"/>
      <c r="DG73" s="708"/>
      <c r="DN73" s="708"/>
      <c r="DO73" s="608"/>
      <c r="DP73" s="612"/>
      <c r="DW73" s="607">
        <v>2.4</v>
      </c>
      <c r="DX73" s="147">
        <v>-27.2</v>
      </c>
    </row>
    <row r="74" spans="1:128" s="72" customFormat="1" ht="15" customHeight="1">
      <c r="A74" s="77"/>
      <c r="C74" s="131"/>
      <c r="D74" s="218"/>
      <c r="E74" s="203"/>
      <c r="F74" s="185"/>
      <c r="W74" s="160"/>
      <c r="Y74" s="131"/>
      <c r="Z74" s="131"/>
      <c r="AA74" s="131"/>
      <c r="AB74" s="131"/>
      <c r="AI74" s="708"/>
      <c r="AL74" s="131"/>
      <c r="AM74" s="131"/>
      <c r="AN74" s="131"/>
      <c r="AO74" s="131"/>
      <c r="BC74" s="77"/>
      <c r="BD74" s="77"/>
      <c r="BE74" s="194"/>
      <c r="BF74" s="194"/>
      <c r="BG74" s="194"/>
      <c r="BH74" s="194"/>
      <c r="BQ74" s="77"/>
      <c r="BX74" s="77"/>
      <c r="CE74" s="708"/>
      <c r="CL74" s="708"/>
      <c r="CS74" s="708"/>
      <c r="CZ74" s="708"/>
      <c r="DG74" s="708"/>
      <c r="DN74" s="708"/>
      <c r="DO74" s="608"/>
      <c r="DP74" s="612"/>
      <c r="DW74" s="607">
        <v>2.5</v>
      </c>
      <c r="DX74" s="147">
        <v>-26.6</v>
      </c>
    </row>
    <row r="75" spans="1:128" s="72" customFormat="1" ht="15" customHeight="1">
      <c r="A75" s="77"/>
      <c r="C75" s="131"/>
      <c r="D75" s="218"/>
      <c r="E75" s="203"/>
      <c r="F75" s="185"/>
      <c r="W75" s="160"/>
      <c r="Y75" s="131"/>
      <c r="Z75" s="131"/>
      <c r="AA75" s="131"/>
      <c r="AB75" s="131"/>
      <c r="AI75" s="708"/>
      <c r="AL75" s="131"/>
      <c r="AM75" s="131"/>
      <c r="AN75" s="131"/>
      <c r="AO75" s="131"/>
      <c r="BC75" s="77"/>
      <c r="BD75" s="77"/>
      <c r="BE75" s="194"/>
      <c r="BF75" s="194"/>
      <c r="BG75" s="194"/>
      <c r="BH75" s="194"/>
      <c r="BQ75" s="77"/>
      <c r="BX75" s="77"/>
      <c r="CE75" s="708"/>
      <c r="CL75" s="708"/>
      <c r="CS75" s="708"/>
      <c r="CZ75" s="708"/>
      <c r="DG75" s="708"/>
      <c r="DN75" s="708"/>
      <c r="DO75" s="608"/>
      <c r="DP75" s="612"/>
      <c r="DW75" s="607">
        <v>2.5</v>
      </c>
      <c r="DX75" s="147">
        <v>-26.8</v>
      </c>
    </row>
    <row r="76" spans="1:128" s="72" customFormat="1" ht="20" customHeight="1">
      <c r="A76" s="77"/>
      <c r="C76" s="131"/>
      <c r="D76" s="218"/>
      <c r="E76" s="203"/>
      <c r="F76" s="185"/>
      <c r="W76" s="160"/>
      <c r="Y76" s="131"/>
      <c r="Z76" s="131"/>
      <c r="AA76" s="131"/>
      <c r="AB76" s="131"/>
      <c r="AI76" s="708"/>
      <c r="AL76" s="131"/>
      <c r="AM76" s="131"/>
      <c r="AN76" s="131"/>
      <c r="AO76" s="131"/>
      <c r="BC76" s="77"/>
      <c r="BD76" s="77"/>
      <c r="BE76" s="194"/>
      <c r="BF76" s="194"/>
      <c r="BG76" s="194"/>
      <c r="BH76" s="194"/>
      <c r="BQ76" s="77"/>
      <c r="BX76" s="77"/>
      <c r="CE76" s="708"/>
      <c r="CL76" s="708"/>
      <c r="CS76" s="708"/>
      <c r="CZ76" s="708"/>
      <c r="DG76" s="708"/>
      <c r="DN76" s="708"/>
      <c r="DO76" s="608"/>
      <c r="DP76" s="612"/>
      <c r="DW76" s="607">
        <v>2.6</v>
      </c>
      <c r="DX76" s="147">
        <v>-26.2</v>
      </c>
    </row>
    <row r="77" spans="1:128" s="72" customFormat="1" ht="20" customHeight="1">
      <c r="A77" s="77"/>
      <c r="C77" s="131"/>
      <c r="D77" s="218"/>
      <c r="E77" s="203"/>
      <c r="F77" s="185"/>
      <c r="W77" s="160"/>
      <c r="Y77" s="131"/>
      <c r="Z77" s="131"/>
      <c r="AA77" s="131"/>
      <c r="AB77" s="131"/>
      <c r="AI77" s="708"/>
      <c r="AL77" s="131"/>
      <c r="AM77" s="131"/>
      <c r="AN77" s="131"/>
      <c r="AO77" s="131"/>
      <c r="BC77" s="77"/>
      <c r="BD77" s="77"/>
      <c r="BE77" s="194"/>
      <c r="BF77" s="194"/>
      <c r="BG77" s="194"/>
      <c r="BH77" s="194"/>
      <c r="BQ77" s="77"/>
      <c r="BX77" s="77"/>
      <c r="CE77" s="708"/>
      <c r="CL77" s="708"/>
      <c r="CS77" s="708"/>
      <c r="CZ77" s="708"/>
      <c r="DG77" s="708"/>
      <c r="DN77" s="708"/>
      <c r="DO77" s="608"/>
      <c r="DP77" s="612"/>
      <c r="DW77" s="607">
        <v>2.6</v>
      </c>
      <c r="DX77" s="147">
        <v>-26.4</v>
      </c>
    </row>
    <row r="78" spans="1:128" s="72" customFormat="1" ht="20" customHeight="1">
      <c r="A78" s="77"/>
      <c r="C78" s="131"/>
      <c r="D78" s="218"/>
      <c r="E78" s="203"/>
      <c r="F78" s="185"/>
      <c r="W78" s="160"/>
      <c r="Y78" s="131"/>
      <c r="Z78" s="131"/>
      <c r="AA78" s="131"/>
      <c r="AB78" s="131"/>
      <c r="AI78" s="708"/>
      <c r="AL78" s="131"/>
      <c r="AM78" s="131"/>
      <c r="AN78" s="131"/>
      <c r="AO78" s="131"/>
      <c r="BC78" s="77"/>
      <c r="BD78" s="77"/>
      <c r="BE78" s="194"/>
      <c r="BF78" s="194"/>
      <c r="BG78" s="194"/>
      <c r="BH78" s="194"/>
      <c r="BQ78" s="77"/>
      <c r="BX78" s="77"/>
      <c r="CE78" s="708"/>
      <c r="CL78" s="708"/>
      <c r="CS78" s="708"/>
      <c r="CZ78" s="708"/>
      <c r="DG78" s="708"/>
      <c r="DN78" s="708"/>
      <c r="DO78" s="608"/>
      <c r="DP78" s="612"/>
      <c r="DW78" s="607">
        <v>2.7</v>
      </c>
      <c r="DX78" s="147">
        <v>-26</v>
      </c>
    </row>
    <row r="79" spans="1:128" s="72" customFormat="1" ht="20" customHeight="1">
      <c r="A79" s="77"/>
      <c r="C79" s="131"/>
      <c r="D79" s="218"/>
      <c r="E79" s="203"/>
      <c r="F79" s="185"/>
      <c r="W79" s="160"/>
      <c r="Y79" s="131"/>
      <c r="Z79" s="131"/>
      <c r="AA79" s="131"/>
      <c r="AB79" s="131"/>
      <c r="AI79" s="708"/>
      <c r="AL79" s="131"/>
      <c r="AM79" s="131"/>
      <c r="AN79" s="131"/>
      <c r="AO79" s="131"/>
      <c r="BC79" s="77"/>
      <c r="BD79" s="77"/>
      <c r="BE79" s="194"/>
      <c r="BF79" s="194"/>
      <c r="BG79" s="194"/>
      <c r="BH79" s="194"/>
      <c r="BQ79" s="77"/>
      <c r="BX79" s="77"/>
      <c r="CE79" s="708"/>
      <c r="CL79" s="708"/>
      <c r="CS79" s="708"/>
      <c r="CZ79" s="708"/>
      <c r="DG79" s="708"/>
      <c r="DN79" s="708"/>
      <c r="DO79" s="608"/>
      <c r="DP79" s="612"/>
      <c r="DW79" s="607">
        <v>2.8</v>
      </c>
      <c r="DX79" s="147">
        <v>-25.6</v>
      </c>
    </row>
    <row r="80" spans="1:128" s="72" customFormat="1" ht="20" customHeight="1">
      <c r="A80" s="77"/>
      <c r="C80" s="131"/>
      <c r="D80" s="218"/>
      <c r="E80" s="203"/>
      <c r="F80" s="185"/>
      <c r="W80" s="160"/>
      <c r="Y80" s="131"/>
      <c r="Z80" s="131"/>
      <c r="AA80" s="131"/>
      <c r="AB80" s="131"/>
      <c r="AI80" s="708"/>
      <c r="AL80" s="131"/>
      <c r="AM80" s="131"/>
      <c r="AN80" s="131"/>
      <c r="AO80" s="131"/>
      <c r="BC80" s="77"/>
      <c r="BD80" s="77"/>
      <c r="BE80" s="194"/>
      <c r="BF80" s="194"/>
      <c r="BG80" s="194"/>
      <c r="BH80" s="194"/>
      <c r="BQ80" s="77"/>
      <c r="BX80" s="77"/>
      <c r="CE80" s="708"/>
      <c r="CL80" s="708"/>
      <c r="CS80" s="708"/>
      <c r="CZ80" s="708"/>
      <c r="DG80" s="708"/>
      <c r="DN80" s="708"/>
      <c r="DO80" s="608"/>
      <c r="DP80" s="612"/>
      <c r="DW80" s="607">
        <v>2.8</v>
      </c>
      <c r="DX80" s="147">
        <v>-25.8</v>
      </c>
    </row>
    <row r="81" spans="1:128" s="72" customFormat="1" ht="20" customHeight="1">
      <c r="A81" s="77"/>
      <c r="C81" s="131"/>
      <c r="D81" s="218"/>
      <c r="E81" s="203"/>
      <c r="F81" s="185"/>
      <c r="W81" s="160"/>
      <c r="Y81" s="131"/>
      <c r="Z81" s="131"/>
      <c r="AA81" s="131"/>
      <c r="AB81" s="131"/>
      <c r="AI81" s="708"/>
      <c r="AL81" s="131"/>
      <c r="AM81" s="131"/>
      <c r="AN81" s="131"/>
      <c r="AO81" s="131"/>
      <c r="BC81" s="77"/>
      <c r="BD81" s="77"/>
      <c r="BE81" s="194"/>
      <c r="BF81" s="194"/>
      <c r="BG81" s="194"/>
      <c r="BH81" s="194"/>
      <c r="BQ81" s="77"/>
      <c r="BX81" s="77"/>
      <c r="CE81" s="708"/>
      <c r="CL81" s="708"/>
      <c r="CS81" s="708"/>
      <c r="CZ81" s="708"/>
      <c r="DG81" s="708"/>
      <c r="DN81" s="708"/>
      <c r="DO81" s="608"/>
      <c r="DP81" s="612"/>
      <c r="DW81" s="607">
        <v>2.9</v>
      </c>
      <c r="DX81" s="147">
        <v>-25.4</v>
      </c>
    </row>
    <row r="82" spans="1:128" s="72" customFormat="1" ht="20" customHeight="1">
      <c r="A82" s="77"/>
      <c r="C82" s="131"/>
      <c r="D82" s="218"/>
      <c r="E82" s="203"/>
      <c r="F82" s="185"/>
      <c r="W82" s="160"/>
      <c r="Y82" s="131"/>
      <c r="Z82" s="131"/>
      <c r="AA82" s="131"/>
      <c r="AB82" s="131"/>
      <c r="AI82" s="708"/>
      <c r="AL82" s="131"/>
      <c r="AM82" s="131"/>
      <c r="AN82" s="131"/>
      <c r="AO82" s="131"/>
      <c r="BC82" s="77"/>
      <c r="BD82" s="77"/>
      <c r="BE82" s="194"/>
      <c r="BF82" s="194"/>
      <c r="BG82" s="194"/>
      <c r="BH82" s="194"/>
      <c r="BQ82" s="77"/>
      <c r="BX82" s="77"/>
      <c r="CE82" s="708"/>
      <c r="CL82" s="708"/>
      <c r="CS82" s="708"/>
      <c r="CZ82" s="708"/>
      <c r="DG82" s="708"/>
      <c r="DN82" s="708"/>
      <c r="DO82" s="608"/>
      <c r="DP82" s="612"/>
      <c r="DW82" s="607">
        <v>3</v>
      </c>
      <c r="DX82" s="147">
        <v>-25</v>
      </c>
    </row>
    <row r="83" spans="1:128" s="72" customFormat="1" ht="20" customHeight="1">
      <c r="A83" s="77"/>
      <c r="C83" s="131"/>
      <c r="D83" s="218"/>
      <c r="E83" s="203"/>
      <c r="F83" s="185"/>
      <c r="W83" s="160"/>
      <c r="Y83" s="131"/>
      <c r="Z83" s="131"/>
      <c r="AA83" s="131"/>
      <c r="AB83" s="131"/>
      <c r="AI83" s="708"/>
      <c r="AL83" s="131"/>
      <c r="AM83" s="131"/>
      <c r="AN83" s="131"/>
      <c r="AO83" s="131"/>
      <c r="BC83" s="77"/>
      <c r="BD83" s="77"/>
      <c r="BE83" s="194"/>
      <c r="BF83" s="194"/>
      <c r="BG83" s="194"/>
      <c r="BH83" s="194"/>
      <c r="BQ83" s="77"/>
      <c r="BX83" s="77"/>
      <c r="CE83" s="708"/>
      <c r="CL83" s="708"/>
      <c r="CS83" s="708"/>
      <c r="CZ83" s="708"/>
      <c r="DG83" s="708"/>
      <c r="DN83" s="708"/>
      <c r="DO83" s="608"/>
      <c r="DP83" s="612"/>
      <c r="DW83" s="607">
        <v>3</v>
      </c>
      <c r="DX83" s="147">
        <v>-25.2</v>
      </c>
    </row>
    <row r="84" spans="1:128" s="72" customFormat="1" ht="20" customHeight="1">
      <c r="A84" s="77"/>
      <c r="C84" s="131"/>
      <c r="D84" s="218"/>
      <c r="E84" s="203"/>
      <c r="F84" s="185"/>
      <c r="W84" s="160"/>
      <c r="Y84" s="131"/>
      <c r="Z84" s="131"/>
      <c r="AA84" s="131"/>
      <c r="AB84" s="131"/>
      <c r="AI84" s="708"/>
      <c r="AL84" s="131"/>
      <c r="AM84" s="131"/>
      <c r="AN84" s="131"/>
      <c r="AO84" s="131"/>
      <c r="BC84" s="77"/>
      <c r="BD84" s="77"/>
      <c r="BE84" s="194"/>
      <c r="BF84" s="194"/>
      <c r="BG84" s="194"/>
      <c r="BH84" s="194"/>
      <c r="BQ84" s="77"/>
      <c r="BX84" s="77"/>
      <c r="CE84" s="708"/>
      <c r="CL84" s="708"/>
      <c r="CS84" s="708"/>
      <c r="CZ84" s="708"/>
      <c r="DG84" s="708"/>
      <c r="DN84" s="708"/>
      <c r="DO84" s="608"/>
      <c r="DP84" s="612"/>
      <c r="DW84" s="607">
        <v>3.1</v>
      </c>
      <c r="DX84" s="147">
        <v>-24.8</v>
      </c>
    </row>
    <row r="85" spans="1:128" s="72" customFormat="1" ht="20" customHeight="1">
      <c r="A85" s="77"/>
      <c r="C85" s="131"/>
      <c r="D85" s="218"/>
      <c r="E85" s="203"/>
      <c r="F85" s="185"/>
      <c r="W85" s="160"/>
      <c r="Y85" s="131"/>
      <c r="Z85" s="131"/>
      <c r="AA85" s="131"/>
      <c r="AB85" s="131"/>
      <c r="AI85" s="708"/>
      <c r="AL85" s="131"/>
      <c r="AM85" s="131"/>
      <c r="AN85" s="131"/>
      <c r="AO85" s="131"/>
      <c r="BC85" s="77"/>
      <c r="BD85" s="77"/>
      <c r="BE85" s="194"/>
      <c r="BF85" s="194"/>
      <c r="BG85" s="194"/>
      <c r="BH85" s="194"/>
      <c r="BQ85" s="77"/>
      <c r="BX85" s="77"/>
      <c r="CE85" s="708"/>
      <c r="CL85" s="708"/>
      <c r="CS85" s="708"/>
      <c r="CZ85" s="708"/>
      <c r="DG85" s="708"/>
      <c r="DN85" s="708"/>
      <c r="DO85" s="608"/>
      <c r="DP85" s="612"/>
      <c r="DW85" s="607">
        <v>3.2</v>
      </c>
      <c r="DX85" s="147">
        <v>-24.4</v>
      </c>
    </row>
    <row r="86" spans="1:128" s="72" customFormat="1" ht="20" customHeight="1">
      <c r="A86" s="77"/>
      <c r="C86" s="131"/>
      <c r="D86" s="218"/>
      <c r="E86" s="203"/>
      <c r="F86" s="185"/>
      <c r="W86" s="160"/>
      <c r="Y86" s="131"/>
      <c r="Z86" s="131"/>
      <c r="AA86" s="131"/>
      <c r="AB86" s="131"/>
      <c r="AI86" s="708"/>
      <c r="AL86" s="131"/>
      <c r="AM86" s="131"/>
      <c r="AN86" s="131"/>
      <c r="AO86" s="131"/>
      <c r="BC86" s="77"/>
      <c r="BD86" s="77"/>
      <c r="BE86" s="194"/>
      <c r="BF86" s="194"/>
      <c r="BG86" s="194"/>
      <c r="BH86" s="194"/>
      <c r="BQ86" s="77"/>
      <c r="BX86" s="77"/>
      <c r="CE86" s="708"/>
      <c r="CL86" s="708"/>
      <c r="CS86" s="708"/>
      <c r="CZ86" s="708"/>
      <c r="DG86" s="708"/>
      <c r="DN86" s="708"/>
      <c r="DO86" s="608"/>
      <c r="DP86" s="612"/>
      <c r="DW86" s="607">
        <v>3.2</v>
      </c>
      <c r="DX86" s="147">
        <v>-24.6</v>
      </c>
    </row>
    <row r="87" spans="1:128" s="72" customFormat="1" ht="20" customHeight="1">
      <c r="A87" s="77"/>
      <c r="C87" s="131"/>
      <c r="D87" s="218"/>
      <c r="E87" s="203"/>
      <c r="F87" s="185"/>
      <c r="W87" s="160"/>
      <c r="Y87" s="131"/>
      <c r="Z87" s="131"/>
      <c r="AA87" s="131"/>
      <c r="AB87" s="131"/>
      <c r="AI87" s="708"/>
      <c r="AL87" s="131"/>
      <c r="AM87" s="131"/>
      <c r="AN87" s="131"/>
      <c r="AO87" s="131"/>
      <c r="BC87" s="77"/>
      <c r="BD87" s="77"/>
      <c r="BE87" s="194"/>
      <c r="BF87" s="194"/>
      <c r="BG87" s="194"/>
      <c r="BH87" s="194"/>
      <c r="BQ87" s="77"/>
      <c r="BX87" s="77"/>
      <c r="CE87" s="708"/>
      <c r="CL87" s="708"/>
      <c r="CS87" s="708"/>
      <c r="CZ87" s="708"/>
      <c r="DG87" s="708"/>
      <c r="DN87" s="708"/>
      <c r="DO87" s="608"/>
      <c r="DP87" s="612"/>
      <c r="DW87" s="607">
        <v>3.3</v>
      </c>
      <c r="DX87" s="147">
        <v>-24.2</v>
      </c>
    </row>
    <row r="88" spans="1:128" s="72" customFormat="1" ht="20" customHeight="1">
      <c r="A88" s="77"/>
      <c r="C88" s="131"/>
      <c r="D88" s="218"/>
      <c r="E88" s="203"/>
      <c r="F88" s="185"/>
      <c r="W88" s="160"/>
      <c r="Y88" s="131"/>
      <c r="Z88" s="131"/>
      <c r="AA88" s="131"/>
      <c r="AB88" s="131"/>
      <c r="AI88" s="708"/>
      <c r="AL88" s="131"/>
      <c r="AM88" s="131"/>
      <c r="AN88" s="131"/>
      <c r="AO88" s="131"/>
      <c r="BC88" s="77"/>
      <c r="BD88" s="77"/>
      <c r="BE88" s="194"/>
      <c r="BF88" s="194"/>
      <c r="BG88" s="194"/>
      <c r="BH88" s="194"/>
      <c r="BQ88" s="77"/>
      <c r="BX88" s="77"/>
      <c r="CE88" s="708"/>
      <c r="CL88" s="708"/>
      <c r="CS88" s="708"/>
      <c r="CZ88" s="708"/>
      <c r="DG88" s="708"/>
      <c r="DN88" s="708"/>
      <c r="DO88" s="608"/>
      <c r="DP88" s="612"/>
      <c r="DW88" s="607">
        <v>3.4</v>
      </c>
      <c r="DX88" s="147">
        <v>-24</v>
      </c>
    </row>
    <row r="89" spans="1:128" s="72" customFormat="1" ht="20" customHeight="1">
      <c r="A89" s="77"/>
      <c r="C89" s="131"/>
      <c r="D89" s="218"/>
      <c r="E89" s="203"/>
      <c r="F89" s="185"/>
      <c r="W89" s="160"/>
      <c r="Y89" s="131"/>
      <c r="Z89" s="131"/>
      <c r="AA89" s="131"/>
      <c r="AB89" s="131"/>
      <c r="AI89" s="708"/>
      <c r="AL89" s="131"/>
      <c r="AM89" s="131"/>
      <c r="AN89" s="131"/>
      <c r="AO89" s="131"/>
      <c r="BC89" s="77"/>
      <c r="BD89" s="77"/>
      <c r="BE89" s="194"/>
      <c r="BF89" s="194"/>
      <c r="BG89" s="194"/>
      <c r="BH89" s="194"/>
      <c r="BQ89" s="77"/>
      <c r="BX89" s="77"/>
      <c r="CE89" s="708"/>
      <c r="CL89" s="708"/>
      <c r="CS89" s="708"/>
      <c r="CZ89" s="708"/>
      <c r="DG89" s="708"/>
      <c r="DN89" s="708"/>
      <c r="DO89" s="608"/>
      <c r="DP89" s="612"/>
      <c r="DW89" s="607">
        <v>3.5</v>
      </c>
      <c r="DX89" s="147">
        <v>-23.8</v>
      </c>
    </row>
    <row r="90" spans="1:128" s="72" customFormat="1" ht="20" customHeight="1">
      <c r="A90" s="77"/>
      <c r="C90" s="131"/>
      <c r="D90" s="218"/>
      <c r="E90" s="203"/>
      <c r="F90" s="185"/>
      <c r="W90" s="160"/>
      <c r="Y90" s="131"/>
      <c r="Z90" s="131"/>
      <c r="AA90" s="131"/>
      <c r="AB90" s="131"/>
      <c r="AI90" s="708"/>
      <c r="AL90" s="131"/>
      <c r="AM90" s="131"/>
      <c r="AN90" s="131"/>
      <c r="AO90" s="131"/>
      <c r="BC90" s="77"/>
      <c r="BD90" s="77"/>
      <c r="BE90" s="194"/>
      <c r="BF90" s="194"/>
      <c r="BG90" s="194"/>
      <c r="BH90" s="194"/>
      <c r="BQ90" s="77"/>
      <c r="BX90" s="77"/>
      <c r="CE90" s="708"/>
      <c r="CL90" s="708"/>
      <c r="CS90" s="708"/>
      <c r="CZ90" s="708"/>
      <c r="DG90" s="708"/>
      <c r="DN90" s="708"/>
      <c r="DO90" s="608"/>
      <c r="DP90" s="612"/>
      <c r="DW90" s="607">
        <v>3.6</v>
      </c>
      <c r="DX90" s="147">
        <v>-23.4</v>
      </c>
    </row>
    <row r="91" spans="1:128" s="72" customFormat="1" ht="20" customHeight="1">
      <c r="A91" s="77"/>
      <c r="C91" s="131"/>
      <c r="D91" s="218"/>
      <c r="E91" s="203"/>
      <c r="F91" s="185"/>
      <c r="W91" s="160"/>
      <c r="Y91" s="131"/>
      <c r="Z91" s="131"/>
      <c r="AA91" s="131"/>
      <c r="AB91" s="131"/>
      <c r="AI91" s="708"/>
      <c r="AL91" s="131"/>
      <c r="AM91" s="131"/>
      <c r="AN91" s="131"/>
      <c r="AO91" s="131"/>
      <c r="BC91" s="77"/>
      <c r="BD91" s="77"/>
      <c r="BE91" s="194"/>
      <c r="BF91" s="194"/>
      <c r="BG91" s="194"/>
      <c r="BH91" s="194"/>
      <c r="BQ91" s="77"/>
      <c r="BX91" s="77"/>
      <c r="CE91" s="708"/>
      <c r="CL91" s="708"/>
      <c r="CS91" s="708"/>
      <c r="CZ91" s="708"/>
      <c r="DG91" s="708"/>
      <c r="DN91" s="708"/>
      <c r="DO91" s="608"/>
      <c r="DP91" s="612"/>
      <c r="DW91" s="607">
        <v>3.6</v>
      </c>
      <c r="DX91" s="147">
        <v>-23.6</v>
      </c>
    </row>
    <row r="92" spans="1:128" s="72" customFormat="1" ht="20" customHeight="1">
      <c r="A92" s="77"/>
      <c r="C92" s="131"/>
      <c r="D92" s="218"/>
      <c r="E92" s="203"/>
      <c r="F92" s="185"/>
      <c r="W92" s="160"/>
      <c r="Y92" s="131"/>
      <c r="Z92" s="131"/>
      <c r="AA92" s="131"/>
      <c r="AB92" s="131"/>
      <c r="AI92" s="708"/>
      <c r="AL92" s="131"/>
      <c r="AM92" s="131"/>
      <c r="AN92" s="131"/>
      <c r="AO92" s="131"/>
      <c r="BC92" s="77"/>
      <c r="BD92" s="77"/>
      <c r="BE92" s="194"/>
      <c r="BF92" s="194"/>
      <c r="BG92" s="194"/>
      <c r="BH92" s="194"/>
      <c r="BQ92" s="77"/>
      <c r="BX92" s="77"/>
      <c r="CE92" s="708"/>
      <c r="CL92" s="708"/>
      <c r="CS92" s="708"/>
      <c r="CZ92" s="708"/>
      <c r="DG92" s="708"/>
      <c r="DN92" s="708"/>
      <c r="DO92" s="608"/>
      <c r="DP92" s="612"/>
      <c r="DW92" s="607">
        <v>3.7</v>
      </c>
      <c r="DX92" s="147">
        <v>-23.2</v>
      </c>
    </row>
    <row r="93" spans="1:128" s="72" customFormat="1" ht="20" customHeight="1">
      <c r="A93" s="77"/>
      <c r="C93" s="131"/>
      <c r="D93" s="218"/>
      <c r="E93" s="203"/>
      <c r="F93" s="185"/>
      <c r="W93" s="160"/>
      <c r="Y93" s="131"/>
      <c r="Z93" s="131"/>
      <c r="AA93" s="131"/>
      <c r="AB93" s="131"/>
      <c r="AI93" s="708"/>
      <c r="AL93" s="131"/>
      <c r="AM93" s="131"/>
      <c r="AN93" s="131"/>
      <c r="AO93" s="131"/>
      <c r="BC93" s="77"/>
      <c r="BD93" s="77"/>
      <c r="BE93" s="194"/>
      <c r="BF93" s="194"/>
      <c r="BG93" s="194"/>
      <c r="BH93" s="194"/>
      <c r="BQ93" s="77"/>
      <c r="BX93" s="77"/>
      <c r="CE93" s="708"/>
      <c r="CL93" s="708"/>
      <c r="CS93" s="708"/>
      <c r="CZ93" s="708"/>
      <c r="DG93" s="708"/>
      <c r="DN93" s="708"/>
      <c r="DO93" s="608"/>
      <c r="DP93" s="612"/>
      <c r="DW93" s="607">
        <v>3.8</v>
      </c>
      <c r="DX93" s="147">
        <v>-23</v>
      </c>
    </row>
    <row r="94" spans="1:128" s="72" customFormat="1" ht="20" customHeight="1">
      <c r="A94" s="77"/>
      <c r="C94" s="131"/>
      <c r="D94" s="218"/>
      <c r="E94" s="203"/>
      <c r="F94" s="185"/>
      <c r="W94" s="160"/>
      <c r="Y94" s="131"/>
      <c r="Z94" s="131"/>
      <c r="AA94" s="131"/>
      <c r="AB94" s="131"/>
      <c r="AI94" s="708"/>
      <c r="AL94" s="131"/>
      <c r="AM94" s="131"/>
      <c r="AN94" s="131"/>
      <c r="AO94" s="131"/>
      <c r="BC94" s="77"/>
      <c r="BD94" s="77"/>
      <c r="BE94" s="194"/>
      <c r="BF94" s="194"/>
      <c r="BG94" s="194"/>
      <c r="BH94" s="194"/>
      <c r="BQ94" s="77"/>
      <c r="BX94" s="77"/>
      <c r="CE94" s="708"/>
      <c r="CL94" s="708"/>
      <c r="CS94" s="708"/>
      <c r="CZ94" s="708"/>
      <c r="DG94" s="708"/>
      <c r="DN94" s="708"/>
      <c r="DO94" s="608"/>
      <c r="DP94" s="612"/>
      <c r="DW94" s="607">
        <v>3.9</v>
      </c>
      <c r="DX94" s="147">
        <v>-22.8</v>
      </c>
    </row>
    <row r="95" spans="1:128" s="72" customFormat="1" ht="20" customHeight="1">
      <c r="A95" s="77"/>
      <c r="C95" s="131"/>
      <c r="D95" s="218"/>
      <c r="E95" s="203"/>
      <c r="F95" s="185"/>
      <c r="W95" s="160"/>
      <c r="Y95" s="131"/>
      <c r="Z95" s="131"/>
      <c r="AA95" s="131"/>
      <c r="AB95" s="131"/>
      <c r="AI95" s="708"/>
      <c r="AL95" s="131"/>
      <c r="AM95" s="131"/>
      <c r="AN95" s="131"/>
      <c r="AO95" s="131"/>
      <c r="BC95" s="77"/>
      <c r="BD95" s="77"/>
      <c r="BE95" s="194"/>
      <c r="BF95" s="194"/>
      <c r="BG95" s="194"/>
      <c r="BH95" s="194"/>
      <c r="BQ95" s="77"/>
      <c r="BX95" s="77"/>
      <c r="CE95" s="708"/>
      <c r="CL95" s="708"/>
      <c r="CS95" s="708"/>
      <c r="CZ95" s="708"/>
      <c r="DG95" s="708"/>
      <c r="DN95" s="708"/>
      <c r="DO95" s="608"/>
      <c r="DP95" s="612"/>
      <c r="DW95" s="607">
        <v>4</v>
      </c>
      <c r="DX95" s="147">
        <v>-22.6</v>
      </c>
    </row>
    <row r="96" spans="1:128" s="72" customFormat="1" ht="20" customHeight="1">
      <c r="A96" s="77"/>
      <c r="C96" s="131"/>
      <c r="D96" s="218"/>
      <c r="E96" s="203"/>
      <c r="F96" s="185"/>
      <c r="W96" s="160"/>
      <c r="Y96" s="131"/>
      <c r="Z96" s="131"/>
      <c r="AA96" s="131"/>
      <c r="AB96" s="131"/>
      <c r="AI96" s="708"/>
      <c r="AL96" s="131"/>
      <c r="AM96" s="131"/>
      <c r="AN96" s="131"/>
      <c r="AO96" s="131"/>
      <c r="BC96" s="77"/>
      <c r="BD96" s="77"/>
      <c r="BE96" s="194"/>
      <c r="BF96" s="194"/>
      <c r="BG96" s="194"/>
      <c r="BH96" s="194"/>
      <c r="BQ96" s="77"/>
      <c r="BX96" s="77"/>
      <c r="CE96" s="708"/>
      <c r="CL96" s="708"/>
      <c r="CS96" s="708"/>
      <c r="CZ96" s="708"/>
      <c r="DG96" s="708"/>
      <c r="DN96" s="708"/>
      <c r="DO96" s="608"/>
      <c r="DP96" s="612"/>
      <c r="DW96" s="607">
        <v>4.0999999999999996</v>
      </c>
      <c r="DX96" s="147">
        <v>-22.4</v>
      </c>
    </row>
    <row r="97" spans="1:128" s="72" customFormat="1" ht="20" customHeight="1">
      <c r="A97" s="77"/>
      <c r="C97" s="131"/>
      <c r="D97" s="218"/>
      <c r="E97" s="203"/>
      <c r="F97" s="185"/>
      <c r="W97" s="160"/>
      <c r="Y97" s="131"/>
      <c r="Z97" s="131"/>
      <c r="AA97" s="131"/>
      <c r="AB97" s="131"/>
      <c r="AI97" s="708"/>
      <c r="AL97" s="131"/>
      <c r="AM97" s="131"/>
      <c r="AN97" s="131"/>
      <c r="AO97" s="131"/>
      <c r="BC97" s="77"/>
      <c r="BD97" s="77"/>
      <c r="BE97" s="194"/>
      <c r="BF97" s="194"/>
      <c r="BG97" s="194"/>
      <c r="BH97" s="194"/>
      <c r="BQ97" s="77"/>
      <c r="BX97" s="77"/>
      <c r="CE97" s="708"/>
      <c r="CL97" s="708"/>
      <c r="CS97" s="708"/>
      <c r="CZ97" s="708"/>
      <c r="DG97" s="708"/>
      <c r="DN97" s="708"/>
      <c r="DO97" s="608"/>
      <c r="DP97" s="612"/>
      <c r="DW97" s="607">
        <v>4.2</v>
      </c>
      <c r="DX97" s="147">
        <v>-22.2</v>
      </c>
    </row>
    <row r="98" spans="1:128" s="72" customFormat="1" ht="20" customHeight="1">
      <c r="A98" s="77"/>
      <c r="C98" s="131"/>
      <c r="D98" s="218"/>
      <c r="E98" s="203"/>
      <c r="F98" s="185"/>
      <c r="W98" s="160"/>
      <c r="Y98" s="131"/>
      <c r="Z98" s="131"/>
      <c r="AA98" s="131"/>
      <c r="AB98" s="131"/>
      <c r="AI98" s="708"/>
      <c r="AL98" s="131"/>
      <c r="AM98" s="131"/>
      <c r="AN98" s="131"/>
      <c r="AO98" s="131"/>
      <c r="BC98" s="77"/>
      <c r="BD98" s="77"/>
      <c r="BE98" s="194"/>
      <c r="BF98" s="194"/>
      <c r="BG98" s="194"/>
      <c r="BH98" s="194"/>
      <c r="BQ98" s="77"/>
      <c r="BX98" s="77"/>
      <c r="CE98" s="708"/>
      <c r="CL98" s="708"/>
      <c r="CS98" s="708"/>
      <c r="CZ98" s="708"/>
      <c r="DG98" s="708"/>
      <c r="DN98" s="708"/>
      <c r="DO98" s="608"/>
      <c r="DP98" s="612"/>
      <c r="DW98" s="607">
        <v>4.3</v>
      </c>
      <c r="DX98" s="147">
        <v>-22</v>
      </c>
    </row>
    <row r="99" spans="1:128" s="72" customFormat="1" ht="20" customHeight="1">
      <c r="A99" s="77"/>
      <c r="C99" s="131"/>
      <c r="D99" s="218"/>
      <c r="E99" s="203"/>
      <c r="F99" s="185"/>
      <c r="W99" s="160"/>
      <c r="Y99" s="131"/>
      <c r="Z99" s="131"/>
      <c r="AA99" s="131"/>
      <c r="AB99" s="131"/>
      <c r="AI99" s="708"/>
      <c r="AL99" s="131"/>
      <c r="AM99" s="131"/>
      <c r="AN99" s="131"/>
      <c r="AO99" s="131"/>
      <c r="BC99" s="77"/>
      <c r="BD99" s="77"/>
      <c r="BE99" s="194"/>
      <c r="BF99" s="194"/>
      <c r="BG99" s="194"/>
      <c r="BH99" s="194"/>
      <c r="BQ99" s="77"/>
      <c r="BX99" s="77"/>
      <c r="CE99" s="708"/>
      <c r="CL99" s="708"/>
      <c r="CS99" s="708"/>
      <c r="CZ99" s="708"/>
      <c r="DG99" s="708"/>
      <c r="DN99" s="708"/>
      <c r="DO99" s="608"/>
      <c r="DP99" s="612"/>
      <c r="DW99" s="607">
        <v>4.4000000000000004</v>
      </c>
      <c r="DX99" s="147">
        <v>-21.8</v>
      </c>
    </row>
    <row r="100" spans="1:128" s="72" customFormat="1" ht="20" customHeight="1">
      <c r="A100" s="77"/>
      <c r="C100" s="131"/>
      <c r="D100" s="218"/>
      <c r="E100" s="203"/>
      <c r="F100" s="185"/>
      <c r="W100" s="160"/>
      <c r="Y100" s="131"/>
      <c r="Z100" s="131"/>
      <c r="AA100" s="131"/>
      <c r="AB100" s="131"/>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W100" s="607">
        <v>4.5</v>
      </c>
      <c r="DX100" s="147">
        <v>-21.6</v>
      </c>
    </row>
    <row r="101" spans="1:128" s="72" customFormat="1" ht="20" customHeight="1">
      <c r="A101" s="77"/>
      <c r="C101" s="131"/>
      <c r="D101" s="218"/>
      <c r="E101" s="203"/>
      <c r="F101" s="185"/>
      <c r="W101" s="160"/>
      <c r="Y101" s="131"/>
      <c r="Z101" s="131"/>
      <c r="AA101" s="131"/>
      <c r="AB101" s="131"/>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W101" s="607">
        <v>4.5999999999999996</v>
      </c>
      <c r="DX101" s="147">
        <v>-21.4</v>
      </c>
    </row>
    <row r="102" spans="1:128" s="72" customFormat="1" ht="20" customHeight="1">
      <c r="A102" s="77"/>
      <c r="C102" s="131"/>
      <c r="D102" s="218"/>
      <c r="E102" s="203"/>
      <c r="F102" s="185"/>
      <c r="W102" s="160"/>
      <c r="Y102" s="131"/>
      <c r="Z102" s="131"/>
      <c r="AA102" s="131"/>
      <c r="AB102" s="131"/>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W102" s="607">
        <v>4.7</v>
      </c>
      <c r="DX102" s="147">
        <v>-21.2</v>
      </c>
    </row>
    <row r="103" spans="1:128" s="72" customFormat="1" ht="20" customHeight="1">
      <c r="A103" s="77"/>
      <c r="C103" s="131"/>
      <c r="D103" s="218"/>
      <c r="E103" s="203"/>
      <c r="F103" s="185"/>
      <c r="W103" s="160"/>
      <c r="Y103" s="131"/>
      <c r="Z103" s="131"/>
      <c r="AA103" s="131"/>
      <c r="AB103" s="131"/>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W103" s="607">
        <v>4.8</v>
      </c>
      <c r="DX103" s="147">
        <v>-21</v>
      </c>
    </row>
    <row r="104" spans="1:128" s="72" customFormat="1" ht="20" customHeight="1">
      <c r="A104" s="77"/>
      <c r="C104" s="131"/>
      <c r="D104" s="218"/>
      <c r="E104" s="203"/>
      <c r="F104" s="185"/>
      <c r="W104" s="160"/>
      <c r="Y104" s="131"/>
      <c r="Z104" s="131"/>
      <c r="AA104" s="131"/>
      <c r="AB104" s="131"/>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W104" s="607">
        <v>4.9000000000000004</v>
      </c>
      <c r="DX104" s="147">
        <v>-20.8</v>
      </c>
    </row>
    <row r="105" spans="1:128" s="72" customFormat="1" ht="20" customHeight="1">
      <c r="A105" s="77"/>
      <c r="C105" s="131"/>
      <c r="D105" s="218"/>
      <c r="E105" s="203"/>
      <c r="F105" s="185"/>
      <c r="W105" s="160"/>
      <c r="Y105" s="131"/>
      <c r="Z105" s="131"/>
      <c r="AA105" s="131"/>
      <c r="AB105" s="131"/>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W105" s="607">
        <v>5</v>
      </c>
      <c r="DX105" s="147">
        <v>-20.6</v>
      </c>
    </row>
    <row r="106" spans="1:128" s="72" customFormat="1" ht="20" customHeight="1">
      <c r="A106" s="77"/>
      <c r="C106" s="131"/>
      <c r="D106" s="218"/>
      <c r="E106" s="203"/>
      <c r="F106" s="185"/>
      <c r="W106" s="160"/>
      <c r="Y106" s="131"/>
      <c r="Z106" s="131"/>
      <c r="AA106" s="131"/>
      <c r="AB106" s="131"/>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W106" s="607">
        <v>5.0999999999999996</v>
      </c>
      <c r="DX106" s="147">
        <v>-20.399999999999999</v>
      </c>
    </row>
    <row r="107" spans="1:128" s="72" customFormat="1" ht="20" customHeight="1">
      <c r="A107" s="77"/>
      <c r="C107" s="131"/>
      <c r="D107" s="218"/>
      <c r="E107" s="203"/>
      <c r="F107" s="185"/>
      <c r="W107" s="160"/>
      <c r="Y107" s="131"/>
      <c r="Z107" s="131"/>
      <c r="AA107" s="131"/>
      <c r="AB107" s="131"/>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W107" s="607">
        <v>5.3</v>
      </c>
      <c r="DX107" s="147">
        <v>-20.2</v>
      </c>
    </row>
    <row r="108" spans="1:128" s="72" customFormat="1" ht="20" customHeight="1">
      <c r="A108" s="77"/>
      <c r="C108" s="131"/>
      <c r="D108" s="218"/>
      <c r="E108" s="203"/>
      <c r="F108" s="185"/>
      <c r="W108" s="160"/>
      <c r="Y108" s="131"/>
      <c r="Z108" s="131"/>
      <c r="AA108" s="131"/>
      <c r="AB108" s="131"/>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W108" s="607">
        <v>5.4</v>
      </c>
      <c r="DX108" s="147">
        <v>-20</v>
      </c>
    </row>
    <row r="109" spans="1:128" s="72" customFormat="1" ht="20" customHeight="1">
      <c r="A109" s="77"/>
      <c r="C109" s="131"/>
      <c r="D109" s="218"/>
      <c r="E109" s="203"/>
      <c r="F109" s="185"/>
      <c r="W109" s="160"/>
      <c r="Y109" s="131"/>
      <c r="Z109" s="131"/>
      <c r="AA109" s="131"/>
      <c r="AB109" s="131"/>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W109" s="607">
        <v>5.5</v>
      </c>
      <c r="DX109" s="147">
        <v>-19.8</v>
      </c>
    </row>
    <row r="110" spans="1:128" s="72" customFormat="1" ht="20" customHeight="1">
      <c r="A110" s="77"/>
      <c r="C110" s="131"/>
      <c r="D110" s="218"/>
      <c r="E110" s="203"/>
      <c r="F110" s="185"/>
      <c r="W110" s="160"/>
      <c r="Y110" s="131"/>
      <c r="Z110" s="131"/>
      <c r="AA110" s="131"/>
      <c r="AB110" s="131"/>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W110" s="607">
        <v>5.6</v>
      </c>
      <c r="DX110" s="147">
        <v>-19.600000000000001</v>
      </c>
    </row>
    <row r="111" spans="1:128" s="72" customFormat="1" ht="20" customHeight="1">
      <c r="A111" s="77"/>
      <c r="C111" s="131"/>
      <c r="D111" s="218"/>
      <c r="E111" s="203"/>
      <c r="F111" s="185"/>
      <c r="W111" s="160"/>
      <c r="Y111" s="131"/>
      <c r="Z111" s="131"/>
      <c r="AA111" s="131"/>
      <c r="AB111" s="131"/>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W111" s="607">
        <v>5.8</v>
      </c>
      <c r="DX111" s="147">
        <v>-19.399999999999999</v>
      </c>
    </row>
    <row r="112" spans="1:128" s="72" customFormat="1" ht="20" customHeight="1">
      <c r="A112" s="77"/>
      <c r="C112" s="131"/>
      <c r="D112" s="218"/>
      <c r="E112" s="203"/>
      <c r="F112" s="185"/>
      <c r="W112" s="160"/>
      <c r="Y112" s="131"/>
      <c r="Z112" s="131"/>
      <c r="AA112" s="131"/>
      <c r="AB112" s="131"/>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W112" s="607">
        <v>5.9</v>
      </c>
      <c r="DX112" s="147">
        <v>-19.2</v>
      </c>
    </row>
    <row r="113" spans="1:128" s="72" customFormat="1" ht="20" customHeight="1">
      <c r="A113" s="77"/>
      <c r="C113" s="131"/>
      <c r="D113" s="218"/>
      <c r="E113" s="203"/>
      <c r="F113" s="185"/>
      <c r="W113" s="160"/>
      <c r="Y113" s="131"/>
      <c r="Z113" s="131"/>
      <c r="AA113" s="131"/>
      <c r="AB113" s="131"/>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W113" s="607">
        <v>6</v>
      </c>
      <c r="DX113" s="147">
        <v>-19</v>
      </c>
    </row>
    <row r="114" spans="1:128" s="72" customFormat="1" ht="20" customHeight="1">
      <c r="A114" s="77"/>
      <c r="C114" s="131"/>
      <c r="D114" s="218"/>
      <c r="E114" s="203"/>
      <c r="F114" s="185"/>
      <c r="W114" s="160"/>
      <c r="Y114" s="131"/>
      <c r="Z114" s="131"/>
      <c r="AA114" s="131"/>
      <c r="AB114" s="131"/>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W114" s="607">
        <v>6.2</v>
      </c>
      <c r="DX114" s="147">
        <v>-18.8</v>
      </c>
    </row>
    <row r="115" spans="1:128" s="72" customFormat="1" ht="20" customHeight="1">
      <c r="A115" s="77"/>
      <c r="C115" s="131"/>
      <c r="D115" s="218"/>
      <c r="E115" s="203"/>
      <c r="F115" s="185"/>
      <c r="W115" s="160"/>
      <c r="Y115" s="131"/>
      <c r="Z115" s="131"/>
      <c r="AA115" s="131"/>
      <c r="AB115" s="131"/>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W115" s="607">
        <v>6.3</v>
      </c>
      <c r="DX115" s="147">
        <v>-18.600000000000001</v>
      </c>
    </row>
    <row r="116" spans="1:128" s="72" customFormat="1" ht="20" customHeight="1">
      <c r="A116" s="77"/>
      <c r="C116" s="131"/>
      <c r="D116" s="218"/>
      <c r="E116" s="203"/>
      <c r="F116" s="185"/>
      <c r="W116" s="160"/>
      <c r="Y116" s="131"/>
      <c r="Z116" s="131"/>
      <c r="AA116" s="131"/>
      <c r="AB116" s="131"/>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W116" s="607">
        <v>6.5</v>
      </c>
      <c r="DX116" s="147">
        <v>-18.399999999999999</v>
      </c>
    </row>
    <row r="117" spans="1:128" s="72" customFormat="1" ht="20" customHeight="1">
      <c r="A117" s="77"/>
      <c r="C117" s="131"/>
      <c r="D117" s="218"/>
      <c r="E117" s="203"/>
      <c r="F117" s="185"/>
      <c r="W117" s="160"/>
      <c r="Y117" s="131"/>
      <c r="Z117" s="131"/>
      <c r="AA117" s="131"/>
      <c r="AB117" s="131"/>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W117" s="607">
        <v>6.6</v>
      </c>
      <c r="DX117" s="147">
        <v>-18.2</v>
      </c>
    </row>
    <row r="118" spans="1:128" s="72" customFormat="1" ht="20" customHeight="1">
      <c r="A118" s="77"/>
      <c r="C118" s="131"/>
      <c r="D118" s="218"/>
      <c r="E118" s="203"/>
      <c r="F118" s="185"/>
      <c r="W118" s="160"/>
      <c r="Y118" s="131"/>
      <c r="Z118" s="131"/>
      <c r="AA118" s="131"/>
      <c r="AB118" s="131"/>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W118" s="607">
        <v>6.8</v>
      </c>
      <c r="DX118" s="147">
        <v>-18</v>
      </c>
    </row>
    <row r="119" spans="1:128" s="72" customFormat="1" ht="20" customHeight="1">
      <c r="A119" s="77"/>
      <c r="C119" s="131"/>
      <c r="D119" s="218"/>
      <c r="E119" s="203"/>
      <c r="F119" s="185"/>
      <c r="W119" s="160"/>
      <c r="Y119" s="131"/>
      <c r="Z119" s="131"/>
      <c r="AA119" s="131"/>
      <c r="AB119" s="131"/>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W119" s="607">
        <v>6.9</v>
      </c>
      <c r="DX119" s="147">
        <v>-17.8</v>
      </c>
    </row>
    <row r="120" spans="1:128" s="72" customFormat="1" ht="20" customHeight="1">
      <c r="A120" s="77"/>
      <c r="C120" s="131"/>
      <c r="D120" s="218"/>
      <c r="E120" s="203"/>
      <c r="F120" s="185"/>
      <c r="W120" s="160"/>
      <c r="Y120" s="131"/>
      <c r="Z120" s="131"/>
      <c r="AA120" s="131"/>
      <c r="AB120" s="131"/>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W120" s="607">
        <v>7.1</v>
      </c>
      <c r="DX120" s="147">
        <v>-17.600000000000001</v>
      </c>
    </row>
    <row r="121" spans="1:128" s="72" customFormat="1" ht="20" customHeight="1">
      <c r="A121" s="77"/>
      <c r="C121" s="131"/>
      <c r="D121" s="218"/>
      <c r="E121" s="203"/>
      <c r="F121" s="185"/>
      <c r="W121" s="160"/>
      <c r="Y121" s="131"/>
      <c r="Z121" s="131"/>
      <c r="AA121" s="131"/>
      <c r="AB121" s="131"/>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W121" s="607">
        <v>7.3</v>
      </c>
      <c r="DX121" s="147">
        <v>-17.399999999999999</v>
      </c>
    </row>
    <row r="122" spans="1:128" s="72" customFormat="1" ht="20" customHeight="1">
      <c r="A122" s="77"/>
      <c r="C122" s="131"/>
      <c r="D122" s="218"/>
      <c r="E122" s="203"/>
      <c r="F122" s="185"/>
      <c r="W122" s="160"/>
      <c r="Y122" s="131"/>
      <c r="Z122" s="131"/>
      <c r="AA122" s="131"/>
      <c r="AB122" s="131"/>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W122" s="607">
        <v>7.4</v>
      </c>
      <c r="DX122" s="147">
        <v>-17.2</v>
      </c>
    </row>
    <row r="123" spans="1:128" s="72" customFormat="1" ht="20" customHeight="1">
      <c r="A123" s="77"/>
      <c r="C123" s="131"/>
      <c r="D123" s="218"/>
      <c r="E123" s="203"/>
      <c r="F123" s="185"/>
      <c r="W123" s="160"/>
      <c r="Y123" s="131"/>
      <c r="Z123" s="131"/>
      <c r="AA123" s="131"/>
      <c r="AB123" s="131"/>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W123" s="607">
        <v>7.6</v>
      </c>
      <c r="DX123" s="147">
        <v>-17</v>
      </c>
    </row>
    <row r="124" spans="1:128" s="72" customFormat="1" ht="20" customHeight="1">
      <c r="A124" s="77"/>
      <c r="C124" s="131"/>
      <c r="D124" s="218"/>
      <c r="E124" s="203"/>
      <c r="F124" s="185"/>
      <c r="W124" s="160"/>
      <c r="Y124" s="131"/>
      <c r="Z124" s="131"/>
      <c r="AA124" s="131"/>
      <c r="AB124" s="131"/>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W124" s="607">
        <v>7.8</v>
      </c>
      <c r="DX124" s="147">
        <v>-16.8</v>
      </c>
    </row>
    <row r="125" spans="1:128" s="72" customFormat="1" ht="20" customHeight="1">
      <c r="A125" s="77"/>
      <c r="C125" s="131"/>
      <c r="D125" s="218"/>
      <c r="E125" s="203"/>
      <c r="F125" s="185"/>
      <c r="W125" s="160"/>
      <c r="Y125" s="131"/>
      <c r="Z125" s="131"/>
      <c r="AA125" s="131"/>
      <c r="AB125" s="131"/>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W125" s="607">
        <v>8</v>
      </c>
      <c r="DX125" s="147">
        <v>-16.600000000000001</v>
      </c>
    </row>
    <row r="126" spans="1:128" s="72" customFormat="1" ht="20" customHeight="1">
      <c r="A126" s="77"/>
      <c r="C126" s="131"/>
      <c r="D126" s="218"/>
      <c r="E126" s="203"/>
      <c r="F126" s="185"/>
      <c r="W126" s="160"/>
      <c r="Y126" s="131"/>
      <c r="Z126" s="131"/>
      <c r="AA126" s="131"/>
      <c r="AB126" s="131"/>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W126" s="607">
        <v>8.1999999999999993</v>
      </c>
      <c r="DX126" s="147">
        <v>-16.399999999999999</v>
      </c>
    </row>
    <row r="127" spans="1:128" s="72" customFormat="1" ht="20" customHeight="1">
      <c r="A127" s="77"/>
      <c r="C127" s="131"/>
      <c r="D127" s="218"/>
      <c r="E127" s="203"/>
      <c r="F127" s="185"/>
      <c r="W127" s="160"/>
      <c r="Y127" s="131"/>
      <c r="Z127" s="131"/>
      <c r="AA127" s="131"/>
      <c r="AB127" s="131"/>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W127" s="607">
        <v>8.3000000000000007</v>
      </c>
      <c r="DX127" s="147">
        <v>-16.2</v>
      </c>
    </row>
    <row r="128" spans="1:128" s="72" customFormat="1" ht="20" customHeight="1">
      <c r="A128" s="77"/>
      <c r="C128" s="131"/>
      <c r="D128" s="218"/>
      <c r="E128" s="203"/>
      <c r="F128" s="185"/>
      <c r="W128" s="160"/>
      <c r="Y128" s="131"/>
      <c r="Z128" s="131"/>
      <c r="AA128" s="131"/>
      <c r="AB128" s="131"/>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W128" s="607">
        <v>8.5</v>
      </c>
      <c r="DX128" s="147">
        <v>-16</v>
      </c>
    </row>
    <row r="129" spans="1:128" s="72" customFormat="1" ht="20" customHeight="1">
      <c r="A129" s="77"/>
      <c r="C129" s="131"/>
      <c r="D129" s="218"/>
      <c r="E129" s="203"/>
      <c r="F129" s="185"/>
      <c r="W129" s="160"/>
      <c r="Y129" s="131"/>
      <c r="Z129" s="131"/>
      <c r="AA129" s="131"/>
      <c r="AB129" s="131"/>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W129" s="607">
        <v>8.6999999999999993</v>
      </c>
      <c r="DX129" s="147">
        <v>-15.8</v>
      </c>
    </row>
    <row r="130" spans="1:128" s="72" customFormat="1" ht="20" customHeight="1">
      <c r="A130" s="77"/>
      <c r="C130" s="131"/>
      <c r="D130" s="218"/>
      <c r="E130" s="203"/>
      <c r="F130" s="185"/>
      <c r="W130" s="160"/>
      <c r="Y130" s="131"/>
      <c r="Z130" s="131"/>
      <c r="AA130" s="131"/>
      <c r="AB130" s="131"/>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W130" s="607">
        <v>8.9</v>
      </c>
      <c r="DX130" s="147">
        <v>-15.6</v>
      </c>
    </row>
    <row r="131" spans="1:128" s="72" customFormat="1" ht="20" customHeight="1">
      <c r="A131" s="77"/>
      <c r="C131" s="131"/>
      <c r="D131" s="218"/>
      <c r="E131" s="203"/>
      <c r="F131" s="185"/>
      <c r="W131" s="160"/>
      <c r="Y131" s="131"/>
      <c r="Z131" s="131"/>
      <c r="AA131" s="131"/>
      <c r="AB131" s="131"/>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W131" s="607">
        <v>9.1</v>
      </c>
      <c r="DX131" s="147">
        <v>-15.4</v>
      </c>
    </row>
    <row r="132" spans="1:128" s="72" customFormat="1" ht="20" customHeight="1">
      <c r="A132" s="77"/>
      <c r="C132" s="131"/>
      <c r="D132" s="218"/>
      <c r="E132" s="203"/>
      <c r="F132" s="185"/>
      <c r="W132" s="160"/>
      <c r="Y132" s="131"/>
      <c r="Z132" s="131"/>
      <c r="AA132" s="131"/>
      <c r="AB132" s="131"/>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W132" s="607">
        <v>9.4</v>
      </c>
      <c r="DX132" s="147">
        <v>-15.2</v>
      </c>
    </row>
    <row r="133" spans="1:128" s="72" customFormat="1" ht="20" customHeight="1">
      <c r="A133" s="77"/>
      <c r="C133" s="131"/>
      <c r="D133" s="218"/>
      <c r="E133" s="203"/>
      <c r="F133" s="185"/>
      <c r="W133" s="160"/>
      <c r="Y133" s="131"/>
      <c r="Z133" s="131"/>
      <c r="AA133" s="131"/>
      <c r="AB133" s="131"/>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W133" s="607">
        <v>9.6</v>
      </c>
      <c r="DX133" s="147">
        <v>-15</v>
      </c>
    </row>
    <row r="134" spans="1:128" s="72" customFormat="1" ht="20" customHeight="1">
      <c r="A134" s="77"/>
      <c r="C134" s="131"/>
      <c r="D134" s="218"/>
      <c r="E134" s="203"/>
      <c r="F134" s="185"/>
      <c r="W134" s="160"/>
      <c r="Y134" s="131"/>
      <c r="Z134" s="131"/>
      <c r="AA134" s="131"/>
      <c r="AB134" s="131"/>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W134" s="607">
        <v>9.8000000000000007</v>
      </c>
      <c r="DX134" s="147">
        <v>-14.8</v>
      </c>
    </row>
    <row r="135" spans="1:128" s="72" customFormat="1" ht="20" customHeight="1">
      <c r="A135" s="77"/>
      <c r="C135" s="131"/>
      <c r="D135" s="218"/>
      <c r="E135" s="203"/>
      <c r="F135" s="185"/>
      <c r="W135" s="160"/>
      <c r="Y135" s="131"/>
      <c r="Z135" s="131"/>
      <c r="AA135" s="131"/>
      <c r="AB135" s="131"/>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W135" s="607">
        <v>10</v>
      </c>
      <c r="DX135" s="147">
        <v>-14.6</v>
      </c>
    </row>
    <row r="136" spans="1:128" s="72" customFormat="1">
      <c r="A136" s="77"/>
      <c r="C136" s="131"/>
      <c r="D136" s="218"/>
      <c r="E136" s="203"/>
      <c r="F136" s="185"/>
      <c r="W136" s="160"/>
      <c r="Y136" s="131"/>
      <c r="Z136" s="131"/>
      <c r="AA136" s="131"/>
      <c r="AB136" s="131"/>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W136" s="607">
        <v>10.3</v>
      </c>
      <c r="DX136" s="147">
        <v>-14.4</v>
      </c>
    </row>
    <row r="137" spans="1:128" s="72" customFormat="1">
      <c r="A137" s="77"/>
      <c r="C137" s="131"/>
      <c r="D137" s="218"/>
      <c r="E137" s="203"/>
      <c r="F137" s="185"/>
      <c r="W137" s="160"/>
      <c r="Y137" s="131"/>
      <c r="Z137" s="131"/>
      <c r="AA137" s="131"/>
      <c r="AB137" s="131"/>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W137" s="607">
        <v>10.5</v>
      </c>
      <c r="DX137" s="147">
        <v>-14.2</v>
      </c>
    </row>
    <row r="138" spans="1:128" s="72" customFormat="1">
      <c r="A138" s="77"/>
      <c r="C138" s="131"/>
      <c r="D138" s="218"/>
      <c r="E138" s="203"/>
      <c r="F138" s="185"/>
      <c r="W138" s="160"/>
      <c r="Y138" s="131"/>
      <c r="Z138" s="131"/>
      <c r="AA138" s="131"/>
      <c r="AB138" s="131"/>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W138" s="607">
        <v>10.7</v>
      </c>
      <c r="DX138" s="147">
        <v>-14</v>
      </c>
    </row>
    <row r="139" spans="1:128" s="72" customFormat="1">
      <c r="A139" s="77"/>
      <c r="C139" s="131"/>
      <c r="D139" s="218"/>
      <c r="E139" s="203"/>
      <c r="F139" s="185"/>
      <c r="W139" s="160"/>
      <c r="Y139" s="131"/>
      <c r="Z139" s="131"/>
      <c r="AA139" s="131"/>
      <c r="AB139" s="131"/>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W139" s="607">
        <v>11</v>
      </c>
      <c r="DX139" s="147">
        <v>-13.8</v>
      </c>
    </row>
    <row r="140" spans="1:128" s="72" customFormat="1">
      <c r="A140" s="77"/>
      <c r="C140" s="131"/>
      <c r="D140" s="218"/>
      <c r="E140" s="203"/>
      <c r="F140" s="185"/>
      <c r="W140" s="160"/>
      <c r="Y140" s="131"/>
      <c r="Z140" s="131"/>
      <c r="AA140" s="131"/>
      <c r="AB140" s="131"/>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W140" s="607">
        <v>11.3</v>
      </c>
      <c r="DX140" s="147">
        <v>-13.6</v>
      </c>
    </row>
    <row r="141" spans="1:128" s="72" customFormat="1">
      <c r="A141" s="77"/>
      <c r="C141" s="131"/>
      <c r="D141" s="218"/>
      <c r="E141" s="203"/>
      <c r="F141" s="185"/>
      <c r="W141" s="160"/>
      <c r="Y141" s="131"/>
      <c r="Z141" s="131"/>
      <c r="AA141" s="131"/>
      <c r="AB141" s="131"/>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W141" s="607">
        <v>11.5</v>
      </c>
      <c r="DX141" s="147">
        <v>-13.4</v>
      </c>
    </row>
    <row r="142" spans="1:128" s="72" customFormat="1">
      <c r="A142" s="77"/>
      <c r="C142" s="131"/>
      <c r="D142" s="218"/>
      <c r="E142" s="203"/>
      <c r="F142" s="185"/>
      <c r="W142" s="160"/>
      <c r="Y142" s="131"/>
      <c r="Z142" s="131"/>
      <c r="AA142" s="131"/>
      <c r="AB142" s="131"/>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W142" s="607">
        <v>11.8</v>
      </c>
      <c r="DX142" s="147">
        <v>-13.2</v>
      </c>
    </row>
    <row r="143" spans="1:128" s="72" customFormat="1">
      <c r="A143" s="77"/>
      <c r="C143" s="131"/>
      <c r="D143" s="218"/>
      <c r="E143" s="203"/>
      <c r="F143" s="185"/>
      <c r="W143" s="160"/>
      <c r="Y143" s="131"/>
      <c r="Z143" s="131"/>
      <c r="AA143" s="131"/>
      <c r="AB143" s="131"/>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W143" s="607">
        <v>12.1</v>
      </c>
      <c r="DX143" s="147">
        <v>-13</v>
      </c>
    </row>
    <row r="144" spans="1:128" s="72" customFormat="1">
      <c r="A144" s="77"/>
      <c r="C144" s="131"/>
      <c r="D144" s="218"/>
      <c r="E144" s="203"/>
      <c r="F144" s="185"/>
      <c r="W144" s="160"/>
      <c r="Y144" s="131"/>
      <c r="Z144" s="131"/>
      <c r="AA144" s="131"/>
      <c r="AB144" s="131"/>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W144" s="607">
        <v>12.3</v>
      </c>
      <c r="DX144" s="147">
        <v>-12.8</v>
      </c>
    </row>
    <row r="145" spans="1:128" s="72" customFormat="1">
      <c r="A145" s="77"/>
      <c r="C145" s="131"/>
      <c r="D145" s="218"/>
      <c r="E145" s="203"/>
      <c r="F145" s="185"/>
      <c r="W145" s="160"/>
      <c r="Y145" s="131"/>
      <c r="Z145" s="131"/>
      <c r="AA145" s="131"/>
      <c r="AB145" s="131"/>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W145" s="607">
        <v>12.6</v>
      </c>
      <c r="DX145" s="147">
        <v>-12.6</v>
      </c>
    </row>
    <row r="146" spans="1:128" s="72" customFormat="1">
      <c r="A146" s="77"/>
      <c r="C146" s="131"/>
      <c r="D146" s="218"/>
      <c r="E146" s="203"/>
      <c r="F146" s="185"/>
      <c r="W146" s="160"/>
      <c r="Y146" s="131"/>
      <c r="Z146" s="131"/>
      <c r="AA146" s="131"/>
      <c r="AB146" s="131"/>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W146" s="607">
        <v>12.9</v>
      </c>
      <c r="DX146" s="147">
        <v>-12.4</v>
      </c>
    </row>
    <row r="147" spans="1:128" s="72" customFormat="1">
      <c r="A147" s="77"/>
      <c r="C147" s="131"/>
      <c r="D147" s="218"/>
      <c r="E147" s="203"/>
      <c r="F147" s="185"/>
      <c r="W147" s="160"/>
      <c r="Y147" s="131"/>
      <c r="Z147" s="131"/>
      <c r="AA147" s="131"/>
      <c r="AB147" s="131"/>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W147" s="607">
        <v>13.2</v>
      </c>
      <c r="DX147" s="147">
        <v>-12.2</v>
      </c>
    </row>
    <row r="148" spans="1:128" s="72" customFormat="1">
      <c r="A148" s="77"/>
      <c r="C148" s="131"/>
      <c r="D148" s="218"/>
      <c r="E148" s="203"/>
      <c r="F148" s="185"/>
      <c r="W148" s="160"/>
      <c r="Y148" s="131"/>
      <c r="Z148" s="131"/>
      <c r="AA148" s="131"/>
      <c r="AB148" s="131"/>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W148" s="607">
        <v>13.5</v>
      </c>
      <c r="DX148" s="147">
        <v>-12</v>
      </c>
    </row>
    <row r="149" spans="1:128" s="72" customFormat="1">
      <c r="A149" s="77"/>
      <c r="C149" s="131"/>
      <c r="D149" s="218"/>
      <c r="E149" s="203"/>
      <c r="F149" s="185"/>
      <c r="W149" s="160"/>
      <c r="Y149" s="131"/>
      <c r="Z149" s="131"/>
      <c r="AA149" s="131"/>
      <c r="AB149" s="131"/>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W149" s="607">
        <v>13.8</v>
      </c>
      <c r="DX149" s="147">
        <v>-11.8</v>
      </c>
    </row>
    <row r="150" spans="1:128" s="72" customFormat="1">
      <c r="A150" s="77"/>
      <c r="C150" s="131"/>
      <c r="D150" s="218"/>
      <c r="E150" s="203"/>
      <c r="F150" s="185"/>
      <c r="W150" s="160"/>
      <c r="Y150" s="131"/>
      <c r="Z150" s="131"/>
      <c r="AA150" s="131"/>
      <c r="AB150" s="131"/>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W150" s="607">
        <v>14.2</v>
      </c>
      <c r="DX150" s="147">
        <v>-11.6</v>
      </c>
    </row>
    <row r="151" spans="1:128" s="72" customFormat="1">
      <c r="A151" s="77"/>
      <c r="C151" s="131"/>
      <c r="D151" s="218"/>
      <c r="E151" s="203"/>
      <c r="F151" s="185"/>
      <c r="W151" s="160"/>
      <c r="Y151" s="131"/>
      <c r="Z151" s="131"/>
      <c r="AA151" s="131"/>
      <c r="AB151" s="131"/>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W151" s="607">
        <v>14.5</v>
      </c>
      <c r="DX151" s="147">
        <v>-11.4</v>
      </c>
    </row>
    <row r="152" spans="1:128" s="72" customFormat="1">
      <c r="A152" s="77"/>
      <c r="C152" s="131"/>
      <c r="D152" s="218"/>
      <c r="E152" s="203"/>
      <c r="F152" s="185"/>
      <c r="W152" s="160"/>
      <c r="Y152" s="131"/>
      <c r="Z152" s="131"/>
      <c r="AA152" s="131"/>
      <c r="AB152" s="131"/>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W152" s="607">
        <v>14.8</v>
      </c>
      <c r="DX152" s="147">
        <v>-11.2</v>
      </c>
    </row>
    <row r="153" spans="1:128" s="72" customFormat="1">
      <c r="A153" s="77"/>
      <c r="C153" s="131"/>
      <c r="D153" s="218"/>
      <c r="E153" s="203"/>
      <c r="F153" s="185"/>
      <c r="W153" s="160"/>
      <c r="Y153" s="131"/>
      <c r="Z153" s="131"/>
      <c r="AA153" s="131"/>
      <c r="AB153" s="131"/>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W153" s="607">
        <v>15.2</v>
      </c>
      <c r="DX153" s="147">
        <v>-11</v>
      </c>
    </row>
    <row r="154" spans="1:128" s="72" customFormat="1">
      <c r="A154" s="77"/>
      <c r="C154" s="131"/>
      <c r="D154" s="218"/>
      <c r="E154" s="203"/>
      <c r="F154" s="185"/>
      <c r="W154" s="160"/>
      <c r="Y154" s="131"/>
      <c r="Z154" s="131"/>
      <c r="AA154" s="131"/>
      <c r="AB154" s="131"/>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W154" s="607">
        <v>15.5</v>
      </c>
      <c r="DX154" s="147">
        <v>-10.8</v>
      </c>
    </row>
    <row r="155" spans="1:128" s="72" customFormat="1">
      <c r="A155" s="77"/>
      <c r="C155" s="131"/>
      <c r="D155" s="218"/>
      <c r="E155" s="203"/>
      <c r="F155" s="185"/>
      <c r="W155" s="160"/>
      <c r="Y155" s="131"/>
      <c r="Z155" s="131"/>
      <c r="AA155" s="131"/>
      <c r="AB155" s="131"/>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W155" s="607">
        <v>15.9</v>
      </c>
      <c r="DX155" s="147">
        <v>-10.6</v>
      </c>
    </row>
    <row r="156" spans="1:128" s="72" customFormat="1">
      <c r="A156" s="77"/>
      <c r="C156" s="131"/>
      <c r="D156" s="218"/>
      <c r="E156" s="203"/>
      <c r="F156" s="185"/>
      <c r="W156" s="160"/>
      <c r="Y156" s="131"/>
      <c r="Z156" s="131"/>
      <c r="AA156" s="131"/>
      <c r="AB156" s="131"/>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W156" s="607">
        <v>16.3</v>
      </c>
      <c r="DX156" s="147">
        <v>-10.4</v>
      </c>
    </row>
    <row r="157" spans="1:128" s="72" customFormat="1">
      <c r="A157" s="77"/>
      <c r="C157" s="131"/>
      <c r="D157" s="218"/>
      <c r="E157" s="203"/>
      <c r="F157" s="185"/>
      <c r="W157" s="160"/>
      <c r="Y157" s="131"/>
      <c r="Z157" s="131"/>
      <c r="AA157" s="131"/>
      <c r="AB157" s="131"/>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W157" s="607">
        <v>16.600000000000001</v>
      </c>
      <c r="DX157" s="147">
        <v>-10.199999999999999</v>
      </c>
    </row>
    <row r="158" spans="1:128" s="72" customFormat="1">
      <c r="A158" s="77"/>
      <c r="C158" s="131"/>
      <c r="D158" s="218"/>
      <c r="E158" s="203"/>
      <c r="F158" s="185"/>
      <c r="W158" s="160"/>
      <c r="Y158" s="131"/>
      <c r="Z158" s="131"/>
      <c r="AA158" s="131"/>
      <c r="AB158" s="131"/>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W158" s="607">
        <v>17</v>
      </c>
      <c r="DX158" s="147">
        <v>-10</v>
      </c>
    </row>
    <row r="159" spans="1:128" s="72" customFormat="1">
      <c r="A159" s="77"/>
      <c r="C159" s="131"/>
      <c r="D159" s="218"/>
      <c r="E159" s="203"/>
      <c r="F159" s="185"/>
      <c r="W159" s="160"/>
      <c r="Y159" s="131"/>
      <c r="Z159" s="131"/>
      <c r="AA159" s="131"/>
      <c r="AB159" s="131"/>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W159" s="607">
        <v>17.399999999999999</v>
      </c>
      <c r="DX159" s="147">
        <v>-9.8000000000000096</v>
      </c>
    </row>
    <row r="160" spans="1:128" s="72" customFormat="1">
      <c r="A160" s="77"/>
      <c r="C160" s="131"/>
      <c r="D160" s="218"/>
      <c r="E160" s="203"/>
      <c r="F160" s="185"/>
      <c r="W160" s="160"/>
      <c r="Y160" s="131"/>
      <c r="Z160" s="131"/>
      <c r="AA160" s="131"/>
      <c r="AB160" s="131"/>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W160" s="607">
        <v>17.8</v>
      </c>
      <c r="DX160" s="147">
        <v>-9.6000000000000103</v>
      </c>
    </row>
    <row r="161" spans="1:128" s="72" customFormat="1">
      <c r="A161" s="77"/>
      <c r="C161" s="131"/>
      <c r="D161" s="218"/>
      <c r="E161" s="203"/>
      <c r="F161" s="185"/>
      <c r="W161" s="160"/>
      <c r="Y161" s="131"/>
      <c r="Z161" s="131"/>
      <c r="AA161" s="131"/>
      <c r="AB161" s="131"/>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W161" s="607">
        <v>18.3</v>
      </c>
      <c r="DX161" s="147">
        <v>-9.4</v>
      </c>
    </row>
    <row r="162" spans="1:128" s="72" customFormat="1">
      <c r="A162" s="77"/>
      <c r="C162" s="131"/>
      <c r="D162" s="218"/>
      <c r="E162" s="203"/>
      <c r="F162" s="185"/>
      <c r="W162" s="160"/>
      <c r="Y162" s="131"/>
      <c r="Z162" s="131"/>
      <c r="AA162" s="131"/>
      <c r="AB162" s="131"/>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W162" s="607">
        <v>18.7</v>
      </c>
      <c r="DX162" s="147">
        <v>-9.1999999999999993</v>
      </c>
    </row>
    <row r="163" spans="1:128" s="72" customFormat="1">
      <c r="A163" s="77"/>
      <c r="C163" s="131"/>
      <c r="D163" s="218"/>
      <c r="E163" s="203"/>
      <c r="F163" s="185"/>
      <c r="W163" s="160"/>
      <c r="Y163" s="131"/>
      <c r="Z163" s="131"/>
      <c r="AA163" s="131"/>
      <c r="AB163" s="131"/>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W163" s="607">
        <v>19.100000000000001</v>
      </c>
      <c r="DX163" s="147">
        <v>-9</v>
      </c>
    </row>
    <row r="164" spans="1:128" s="72" customFormat="1">
      <c r="A164" s="77"/>
      <c r="C164" s="131"/>
      <c r="D164" s="218"/>
      <c r="E164" s="203"/>
      <c r="F164" s="185"/>
      <c r="W164" s="160"/>
      <c r="Y164" s="131"/>
      <c r="Z164" s="131"/>
      <c r="AA164" s="131"/>
      <c r="AB164" s="131"/>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W164" s="607">
        <v>19.600000000000001</v>
      </c>
      <c r="DX164" s="147">
        <v>-8.8000000000000007</v>
      </c>
    </row>
    <row r="165" spans="1:128" s="72" customFormat="1">
      <c r="A165" s="77"/>
      <c r="C165" s="131"/>
      <c r="D165" s="218"/>
      <c r="E165" s="203"/>
      <c r="F165" s="185"/>
      <c r="W165" s="160"/>
      <c r="Y165" s="131"/>
      <c r="Z165" s="131"/>
      <c r="AA165" s="131"/>
      <c r="AB165" s="131"/>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W165" s="607">
        <v>20</v>
      </c>
      <c r="DX165" s="147">
        <v>-8.6</v>
      </c>
    </row>
    <row r="166" spans="1:128" s="72" customFormat="1">
      <c r="A166" s="77"/>
      <c r="C166" s="131"/>
      <c r="D166" s="218"/>
      <c r="E166" s="203"/>
      <c r="F166" s="185"/>
      <c r="W166" s="160"/>
      <c r="Y166" s="131"/>
      <c r="Z166" s="131"/>
      <c r="AA166" s="131"/>
      <c r="AB166" s="131"/>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W166" s="607">
        <v>20.5</v>
      </c>
      <c r="DX166" s="147">
        <v>-8.4</v>
      </c>
    </row>
    <row r="167" spans="1:128" s="72" customFormat="1">
      <c r="A167" s="77"/>
      <c r="C167" s="131"/>
      <c r="D167" s="218"/>
      <c r="E167" s="203"/>
      <c r="F167" s="185"/>
      <c r="W167" s="160"/>
      <c r="Y167" s="131"/>
      <c r="Z167" s="131"/>
      <c r="AA167" s="131"/>
      <c r="AB167" s="131"/>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W167" s="607">
        <v>21</v>
      </c>
      <c r="DX167" s="147">
        <v>-8.1999999999999993</v>
      </c>
    </row>
    <row r="168" spans="1:128" s="72" customFormat="1">
      <c r="A168" s="77"/>
      <c r="C168" s="131"/>
      <c r="D168" s="218"/>
      <c r="E168" s="203"/>
      <c r="F168" s="185"/>
      <c r="W168" s="160"/>
      <c r="Y168" s="131"/>
      <c r="Z168" s="131"/>
      <c r="AA168" s="131"/>
      <c r="AB168" s="131"/>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W168" s="607">
        <v>21.4</v>
      </c>
      <c r="DX168" s="147">
        <v>-8</v>
      </c>
    </row>
    <row r="169" spans="1:128" s="72" customFormat="1">
      <c r="A169" s="77"/>
      <c r="C169" s="131"/>
      <c r="D169" s="218"/>
      <c r="E169" s="203"/>
      <c r="F169" s="185"/>
      <c r="W169" s="160"/>
      <c r="Y169" s="131"/>
      <c r="Z169" s="131"/>
      <c r="AA169" s="131"/>
      <c r="AB169" s="131"/>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W169" s="607">
        <v>21.9</v>
      </c>
      <c r="DX169" s="147">
        <v>-7.8</v>
      </c>
    </row>
    <row r="170" spans="1:128" s="72" customFormat="1">
      <c r="A170" s="77"/>
      <c r="C170" s="131"/>
      <c r="D170" s="218"/>
      <c r="E170" s="203"/>
      <c r="F170" s="185"/>
      <c r="W170" s="160"/>
      <c r="Y170" s="131"/>
      <c r="Z170" s="131"/>
      <c r="AA170" s="131"/>
      <c r="AB170" s="131"/>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W170" s="607">
        <v>22.5</v>
      </c>
      <c r="DX170" s="147">
        <v>-7.6</v>
      </c>
    </row>
    <row r="171" spans="1:128" s="72" customFormat="1">
      <c r="A171" s="77"/>
      <c r="C171" s="131"/>
      <c r="D171" s="218"/>
      <c r="E171" s="203"/>
      <c r="F171" s="185"/>
      <c r="W171" s="160"/>
      <c r="Y171" s="131"/>
      <c r="Z171" s="131"/>
      <c r="AA171" s="131"/>
      <c r="AB171" s="131"/>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W171" s="607">
        <v>23</v>
      </c>
      <c r="DX171" s="147">
        <v>-7.4</v>
      </c>
    </row>
    <row r="172" spans="1:128" s="72" customFormat="1">
      <c r="A172" s="77"/>
      <c r="C172" s="131"/>
      <c r="D172" s="218"/>
      <c r="E172" s="203"/>
      <c r="F172" s="185"/>
      <c r="W172" s="160"/>
      <c r="Y172" s="131"/>
      <c r="Z172" s="131"/>
      <c r="AA172" s="131"/>
      <c r="AB172" s="131"/>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W172" s="607">
        <v>23.5</v>
      </c>
      <c r="DX172" s="147">
        <v>-7.2</v>
      </c>
    </row>
    <row r="173" spans="1:128" s="72" customFormat="1">
      <c r="A173" s="77"/>
      <c r="C173" s="131"/>
      <c r="D173" s="218"/>
      <c r="E173" s="203"/>
      <c r="F173" s="185"/>
      <c r="W173" s="160"/>
      <c r="Y173" s="131"/>
      <c r="Z173" s="131"/>
      <c r="AA173" s="131"/>
      <c r="AB173" s="131"/>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W173" s="607">
        <v>24.1</v>
      </c>
      <c r="DX173" s="147">
        <v>-7</v>
      </c>
    </row>
    <row r="174" spans="1:128" s="72" customFormat="1">
      <c r="A174" s="77"/>
      <c r="C174" s="131"/>
      <c r="D174" s="218"/>
      <c r="E174" s="203"/>
      <c r="F174" s="185"/>
      <c r="W174" s="160"/>
      <c r="Y174" s="131"/>
      <c r="Z174" s="131"/>
      <c r="AA174" s="131"/>
      <c r="AB174" s="131"/>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W174" s="607">
        <v>24.6</v>
      </c>
      <c r="DX174" s="147">
        <v>-6.8</v>
      </c>
    </row>
    <row r="175" spans="1:128" s="72" customFormat="1">
      <c r="A175" s="77"/>
      <c r="C175" s="131"/>
      <c r="D175" s="218"/>
      <c r="E175" s="203"/>
      <c r="F175" s="185"/>
      <c r="W175" s="160"/>
      <c r="Y175" s="131"/>
      <c r="Z175" s="131"/>
      <c r="AA175" s="131"/>
      <c r="AB175" s="131"/>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W175" s="607">
        <v>25.21</v>
      </c>
      <c r="DX175" s="147">
        <v>-6.6</v>
      </c>
    </row>
    <row r="176" spans="1:128" s="72" customFormat="1">
      <c r="A176" s="77"/>
      <c r="C176" s="131"/>
      <c r="D176" s="218"/>
      <c r="E176" s="203"/>
      <c r="F176" s="185"/>
      <c r="W176" s="160"/>
      <c r="Y176" s="131"/>
      <c r="Z176" s="131"/>
      <c r="AA176" s="131"/>
      <c r="AB176" s="131"/>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W176" s="607">
        <v>25.8</v>
      </c>
      <c r="DX176" s="147">
        <v>-6.4</v>
      </c>
    </row>
    <row r="177" spans="1:128" s="72" customFormat="1">
      <c r="A177" s="77"/>
      <c r="C177" s="131"/>
      <c r="D177" s="218"/>
      <c r="E177" s="203"/>
      <c r="F177" s="185"/>
      <c r="W177" s="160"/>
      <c r="Y177" s="131"/>
      <c r="Z177" s="131"/>
      <c r="AA177" s="131"/>
      <c r="AB177" s="131"/>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W177" s="607">
        <v>26.4</v>
      </c>
      <c r="DX177" s="147">
        <v>-6.2</v>
      </c>
    </row>
    <row r="178" spans="1:128" s="72" customFormat="1">
      <c r="A178" s="77"/>
      <c r="C178" s="131"/>
      <c r="D178" s="218"/>
      <c r="E178" s="203"/>
      <c r="F178" s="185"/>
      <c r="W178" s="160"/>
      <c r="Y178" s="131"/>
      <c r="Z178" s="131"/>
      <c r="AA178" s="131"/>
      <c r="AB178" s="131"/>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W178" s="607">
        <v>27</v>
      </c>
      <c r="DX178" s="147">
        <v>-6</v>
      </c>
    </row>
    <row r="179" spans="1:128" s="72" customFormat="1">
      <c r="A179" s="77"/>
      <c r="C179" s="131"/>
      <c r="D179" s="218"/>
      <c r="E179" s="203"/>
      <c r="F179" s="185"/>
      <c r="W179" s="160"/>
      <c r="Y179" s="131"/>
      <c r="Z179" s="131"/>
      <c r="AA179" s="131"/>
      <c r="AB179" s="131"/>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W179" s="607">
        <v>27.6</v>
      </c>
      <c r="DX179" s="147">
        <v>-5.8</v>
      </c>
    </row>
    <row r="180" spans="1:128" s="72" customFormat="1">
      <c r="A180" s="77"/>
      <c r="C180" s="131"/>
      <c r="D180" s="218"/>
      <c r="E180" s="203"/>
      <c r="F180" s="185"/>
      <c r="W180" s="160"/>
      <c r="Y180" s="131"/>
      <c r="Z180" s="131"/>
      <c r="AA180" s="131"/>
      <c r="AB180" s="131"/>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W180" s="607">
        <v>28.3</v>
      </c>
      <c r="DX180" s="147">
        <v>-5.6</v>
      </c>
    </row>
    <row r="181" spans="1:128" s="72" customFormat="1">
      <c r="A181" s="77"/>
      <c r="C181" s="131"/>
      <c r="D181" s="218"/>
      <c r="E181" s="203"/>
      <c r="F181" s="185"/>
      <c r="W181" s="160"/>
      <c r="Y181" s="131"/>
      <c r="Z181" s="131"/>
      <c r="AA181" s="131"/>
      <c r="AB181" s="131"/>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W181" s="607">
        <v>28.9</v>
      </c>
      <c r="DX181" s="147">
        <v>-5.4</v>
      </c>
    </row>
    <row r="182" spans="1:128" s="72" customFormat="1">
      <c r="A182" s="77"/>
      <c r="C182" s="131"/>
      <c r="D182" s="218"/>
      <c r="E182" s="203"/>
      <c r="F182" s="185"/>
      <c r="W182" s="160"/>
      <c r="Y182" s="131"/>
      <c r="Z182" s="131"/>
      <c r="AA182" s="131"/>
      <c r="AB182" s="131"/>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W182" s="607">
        <v>29.6</v>
      </c>
      <c r="DX182" s="147">
        <v>-5.2</v>
      </c>
    </row>
    <row r="183" spans="1:128" s="72" customFormat="1">
      <c r="A183" s="77"/>
      <c r="C183" s="131"/>
      <c r="D183" s="218"/>
      <c r="E183" s="203"/>
      <c r="F183" s="185"/>
      <c r="W183" s="160"/>
      <c r="Y183" s="131"/>
      <c r="Z183" s="131"/>
      <c r="AA183" s="131"/>
      <c r="AB183" s="131"/>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W183" s="607">
        <v>30.3</v>
      </c>
      <c r="DX183" s="147">
        <v>-5</v>
      </c>
    </row>
    <row r="184" spans="1:128" s="72" customFormat="1">
      <c r="A184" s="77"/>
      <c r="C184" s="131"/>
      <c r="D184" s="131"/>
      <c r="E184" s="131"/>
      <c r="F184" s="131"/>
      <c r="W184" s="160"/>
      <c r="Y184" s="131"/>
      <c r="Z184" s="131"/>
      <c r="AA184" s="131"/>
      <c r="AB184" s="131"/>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W184" s="607">
        <v>31</v>
      </c>
      <c r="DX184" s="147">
        <v>-4.8</v>
      </c>
    </row>
    <row r="185" spans="1:128" s="72" customFormat="1">
      <c r="A185" s="77"/>
      <c r="C185" s="131"/>
      <c r="D185" s="131"/>
      <c r="E185" s="131"/>
      <c r="F185" s="131"/>
      <c r="W185" s="160"/>
      <c r="Y185" s="131"/>
      <c r="Z185" s="131"/>
      <c r="AA185" s="131"/>
      <c r="AB185" s="131"/>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W185" s="607">
        <v>31.7</v>
      </c>
      <c r="DX185" s="147">
        <v>-4.5999999999999996</v>
      </c>
    </row>
    <row r="186" spans="1:128" s="72" customFormat="1">
      <c r="A186" s="77"/>
      <c r="C186" s="131"/>
      <c r="D186" s="131"/>
      <c r="E186" s="131"/>
      <c r="F186" s="131"/>
      <c r="W186" s="160"/>
      <c r="Y186" s="131"/>
      <c r="Z186" s="131"/>
      <c r="AA186" s="131"/>
      <c r="AB186" s="131"/>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W186" s="607">
        <v>32.5</v>
      </c>
      <c r="DX186" s="147">
        <v>-4.4000000000000004</v>
      </c>
    </row>
    <row r="187" spans="1:128" s="72" customFormat="1">
      <c r="A187" s="77"/>
      <c r="C187" s="131"/>
      <c r="D187" s="131"/>
      <c r="E187" s="131"/>
      <c r="F187" s="131"/>
      <c r="W187" s="160"/>
      <c r="Y187" s="131"/>
      <c r="Z187" s="131"/>
      <c r="AA187" s="131"/>
      <c r="AB187" s="131"/>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W187" s="607">
        <v>33.200000000000003</v>
      </c>
      <c r="DX187" s="147">
        <v>-4.2</v>
      </c>
    </row>
    <row r="188" spans="1:128" s="72" customFormat="1">
      <c r="C188" s="131"/>
      <c r="D188" s="131"/>
      <c r="E188" s="131"/>
      <c r="F188" s="131"/>
      <c r="W188" s="160"/>
      <c r="Y188" s="131"/>
      <c r="Z188" s="131"/>
      <c r="AA188" s="131"/>
      <c r="AB188" s="131"/>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W188" s="607">
        <v>34</v>
      </c>
      <c r="DX188" s="147">
        <v>-4</v>
      </c>
    </row>
    <row r="189" spans="1:128">
      <c r="AP189" s="72"/>
      <c r="AW189" s="72"/>
      <c r="BI189" s="72"/>
      <c r="BJ189" s="72"/>
      <c r="BK189" s="72"/>
      <c r="BL189" s="72"/>
      <c r="BM189" s="72"/>
      <c r="BN189" s="72"/>
      <c r="BO189" s="72"/>
      <c r="DH189" s="72"/>
      <c r="DI189" s="72"/>
      <c r="DJ189" s="72"/>
      <c r="DK189" s="72"/>
      <c r="DL189" s="72"/>
      <c r="DM189" s="72"/>
      <c r="DO189" s="608"/>
      <c r="DP189" s="612"/>
      <c r="DW189" s="607">
        <v>34.799999999999997</v>
      </c>
      <c r="DX189" s="147">
        <v>-3.8</v>
      </c>
    </row>
    <row r="190" spans="1:128">
      <c r="AP190" s="72"/>
      <c r="AW190" s="72"/>
      <c r="BI190" s="72"/>
      <c r="BJ190" s="72"/>
      <c r="BK190" s="72"/>
      <c r="BL190" s="72"/>
      <c r="BM190" s="72"/>
      <c r="BN190" s="72"/>
      <c r="BO190" s="72"/>
      <c r="DH190" s="72"/>
      <c r="DI190" s="72"/>
      <c r="DJ190" s="72"/>
      <c r="DK190" s="72"/>
      <c r="DL190" s="72"/>
      <c r="DM190" s="72"/>
      <c r="DO190" s="608"/>
      <c r="DP190" s="612"/>
      <c r="DW190" s="607">
        <v>35.6</v>
      </c>
      <c r="DX190" s="147">
        <v>-3.6</v>
      </c>
    </row>
    <row r="191" spans="1:128">
      <c r="AP191" s="72"/>
      <c r="AW191" s="72"/>
      <c r="BI191" s="72"/>
      <c r="BJ191" s="72"/>
      <c r="BK191" s="72"/>
      <c r="BL191" s="72"/>
      <c r="BM191" s="72"/>
      <c r="BN191" s="72"/>
      <c r="BO191" s="72"/>
      <c r="DH191" s="72"/>
      <c r="DI191" s="72"/>
      <c r="DJ191" s="72"/>
      <c r="DK191" s="72"/>
      <c r="DL191" s="72"/>
      <c r="DM191" s="72"/>
      <c r="DO191" s="608"/>
      <c r="DP191" s="612"/>
      <c r="DW191" s="607">
        <v>36.4</v>
      </c>
      <c r="DX191" s="147">
        <v>-3.4</v>
      </c>
    </row>
    <row r="192" spans="1:128">
      <c r="AP192" s="72"/>
      <c r="AW192" s="72"/>
      <c r="BI192" s="72"/>
      <c r="BJ192" s="72"/>
      <c r="BK192" s="72"/>
      <c r="BL192" s="72"/>
      <c r="BM192" s="72"/>
      <c r="BN192" s="72"/>
      <c r="BO192" s="72"/>
      <c r="DH192" s="72"/>
      <c r="DI192" s="72"/>
      <c r="DJ192" s="72"/>
      <c r="DK192" s="72"/>
      <c r="DL192" s="72"/>
      <c r="DM192" s="72"/>
      <c r="DO192" s="608"/>
      <c r="DP192" s="612"/>
      <c r="DW192" s="607">
        <v>37.299999999999997</v>
      </c>
      <c r="DX192" s="147">
        <v>-3.2</v>
      </c>
    </row>
    <row r="193" spans="1:128">
      <c r="AP193" s="72"/>
      <c r="AW193" s="72"/>
      <c r="BI193" s="72"/>
      <c r="BJ193" s="72"/>
      <c r="BK193" s="72"/>
      <c r="BL193" s="72"/>
      <c r="BM193" s="72"/>
      <c r="BN193" s="72"/>
      <c r="BO193" s="72"/>
      <c r="DH193" s="72"/>
      <c r="DI193" s="72"/>
      <c r="DJ193" s="72"/>
      <c r="DK193" s="72"/>
      <c r="DL193" s="72"/>
      <c r="DM193" s="72"/>
      <c r="DO193" s="608"/>
      <c r="DP193" s="612"/>
      <c r="DW193" s="607">
        <v>38.1</v>
      </c>
      <c r="DX193" s="147">
        <v>-3</v>
      </c>
    </row>
    <row r="194" spans="1:128">
      <c r="AP194" s="72"/>
      <c r="AW194" s="72"/>
      <c r="BI194" s="72"/>
      <c r="BJ194" s="72"/>
      <c r="BK194" s="72"/>
      <c r="BL194" s="72"/>
      <c r="BM194" s="72"/>
      <c r="BN194" s="72"/>
      <c r="BO194" s="72"/>
      <c r="DH194" s="72"/>
      <c r="DI194" s="72"/>
      <c r="DJ194" s="72"/>
      <c r="DK194" s="72"/>
      <c r="DL194" s="72"/>
      <c r="DM194" s="72"/>
      <c r="DO194" s="608"/>
      <c r="DP194" s="612"/>
      <c r="DW194" s="607">
        <v>39</v>
      </c>
      <c r="DX194" s="147">
        <v>-2.8</v>
      </c>
    </row>
    <row r="195" spans="1:128">
      <c r="AP195" s="72"/>
      <c r="AW195" s="72"/>
      <c r="BI195" s="72"/>
      <c r="BJ195" s="72"/>
      <c r="BK195" s="72"/>
      <c r="BL195" s="72"/>
      <c r="BM195" s="72"/>
      <c r="BN195" s="72"/>
      <c r="BO195" s="72"/>
      <c r="DH195" s="72"/>
      <c r="DI195" s="72"/>
      <c r="DJ195" s="72"/>
      <c r="DK195" s="72"/>
      <c r="DL195" s="72"/>
      <c r="DM195" s="72"/>
      <c r="DO195" s="608"/>
      <c r="DP195" s="612"/>
      <c r="DW195" s="607">
        <v>39.9</v>
      </c>
      <c r="DX195" s="147">
        <v>-2.6</v>
      </c>
    </row>
    <row r="196" spans="1:128">
      <c r="AP196" s="72"/>
      <c r="AW196" s="72"/>
      <c r="BI196" s="72"/>
      <c r="BJ196" s="72"/>
      <c r="BK196" s="72"/>
      <c r="BL196" s="72"/>
      <c r="BM196" s="72"/>
      <c r="BN196" s="72"/>
      <c r="BO196" s="72"/>
      <c r="DH196" s="72"/>
      <c r="DI196" s="72"/>
      <c r="DJ196" s="72"/>
      <c r="DK196" s="72"/>
      <c r="DL196" s="72"/>
      <c r="DM196" s="72"/>
      <c r="DO196" s="608"/>
      <c r="DP196" s="612"/>
      <c r="DW196" s="607">
        <v>40.9</v>
      </c>
      <c r="DX196" s="147">
        <v>-2.4</v>
      </c>
    </row>
    <row r="197" spans="1:128">
      <c r="AP197" s="72"/>
      <c r="AW197" s="72"/>
      <c r="BI197" s="72"/>
      <c r="BJ197" s="72"/>
      <c r="BK197" s="72"/>
      <c r="BL197" s="72"/>
      <c r="BM197" s="72"/>
      <c r="BN197" s="72"/>
      <c r="BO197" s="72"/>
      <c r="DH197" s="72"/>
      <c r="DI197" s="72"/>
      <c r="DJ197" s="72"/>
      <c r="DK197" s="72"/>
      <c r="DL197" s="72"/>
      <c r="DM197" s="72"/>
      <c r="DO197" s="608"/>
      <c r="DP197" s="612"/>
      <c r="DW197" s="607">
        <v>41.8</v>
      </c>
      <c r="DX197" s="147">
        <v>-2.2000000000000002</v>
      </c>
    </row>
    <row r="198" spans="1:128">
      <c r="AP198" s="72"/>
      <c r="AW198" s="72"/>
      <c r="BI198" s="72"/>
      <c r="BJ198" s="72"/>
      <c r="BK198" s="72"/>
      <c r="BL198" s="72"/>
      <c r="BM198" s="72"/>
      <c r="BN198" s="72"/>
      <c r="BO198" s="72"/>
      <c r="DH198" s="72"/>
      <c r="DI198" s="72"/>
      <c r="DJ198" s="72"/>
      <c r="DK198" s="72"/>
      <c r="DL198" s="72"/>
      <c r="DM198" s="72"/>
      <c r="DO198" s="608"/>
      <c r="DP198" s="612"/>
      <c r="DW198" s="607">
        <v>42.8</v>
      </c>
      <c r="DX198" s="147">
        <v>-2</v>
      </c>
    </row>
    <row r="199" spans="1:128">
      <c r="AP199" s="72"/>
      <c r="AW199" s="72"/>
      <c r="BI199" s="72"/>
      <c r="BJ199" s="72"/>
      <c r="BK199" s="72"/>
      <c r="BL199" s="72"/>
      <c r="BM199" s="72"/>
      <c r="BN199" s="72"/>
      <c r="BO199" s="72"/>
      <c r="DH199" s="72"/>
      <c r="DI199" s="72"/>
      <c r="DJ199" s="72"/>
      <c r="DK199" s="72"/>
      <c r="DL199" s="72"/>
      <c r="DM199" s="72"/>
      <c r="DO199" s="608"/>
      <c r="DP199" s="612"/>
      <c r="DW199" s="607">
        <v>43.8</v>
      </c>
      <c r="DX199" s="147">
        <v>-1.8</v>
      </c>
    </row>
    <row r="200" spans="1:128">
      <c r="AP200" s="72"/>
      <c r="AW200" s="72"/>
      <c r="BI200" s="72"/>
      <c r="BJ200" s="72"/>
      <c r="BK200" s="72"/>
      <c r="BL200" s="72"/>
      <c r="BM200" s="72"/>
      <c r="BN200" s="72"/>
      <c r="BO200" s="72"/>
      <c r="DH200" s="72"/>
      <c r="DI200" s="72"/>
      <c r="DJ200" s="72"/>
      <c r="DK200" s="72"/>
      <c r="DL200" s="72"/>
      <c r="DM200" s="72"/>
      <c r="DO200" s="608"/>
      <c r="DP200" s="612"/>
      <c r="DW200" s="607">
        <v>44.8</v>
      </c>
      <c r="DX200" s="147">
        <v>-1.6</v>
      </c>
    </row>
    <row r="201" spans="1:128">
      <c r="AP201" s="72"/>
      <c r="AW201" s="72"/>
      <c r="BI201" s="72"/>
      <c r="BJ201" s="72"/>
      <c r="BK201" s="72"/>
      <c r="BL201" s="72"/>
      <c r="BM201" s="72"/>
      <c r="BN201" s="72"/>
      <c r="BO201" s="72"/>
      <c r="DH201" s="72"/>
      <c r="DI201" s="72"/>
      <c r="DJ201" s="72"/>
      <c r="DK201" s="72"/>
      <c r="DL201" s="72"/>
      <c r="DM201" s="72"/>
      <c r="DO201" s="608"/>
      <c r="DP201" s="612"/>
      <c r="DW201" s="607">
        <v>45.8</v>
      </c>
      <c r="DX201" s="147">
        <v>-1.4</v>
      </c>
    </row>
    <row r="202" spans="1:128">
      <c r="AP202" s="72"/>
      <c r="AW202" s="72"/>
      <c r="BI202" s="72"/>
      <c r="BJ202" s="72"/>
      <c r="BK202" s="72"/>
      <c r="BL202" s="72"/>
      <c r="BM202" s="72"/>
      <c r="BN202" s="72"/>
      <c r="BO202" s="72"/>
      <c r="DH202" s="72"/>
      <c r="DI202" s="72"/>
      <c r="DJ202" s="72"/>
      <c r="DK202" s="72"/>
      <c r="DL202" s="72"/>
      <c r="DM202" s="72"/>
      <c r="DO202" s="608"/>
      <c r="DP202" s="612"/>
      <c r="DW202" s="607">
        <v>46.9</v>
      </c>
      <c r="DX202" s="147">
        <v>-1.2</v>
      </c>
    </row>
    <row r="203" spans="1:128">
      <c r="AP203" s="72"/>
      <c r="AW203" s="72"/>
      <c r="BI203" s="72"/>
      <c r="BJ203" s="72"/>
      <c r="BK203" s="72"/>
      <c r="BL203" s="72"/>
      <c r="BM203" s="72"/>
      <c r="BN203" s="72"/>
      <c r="BO203" s="72"/>
      <c r="DH203" s="72"/>
      <c r="DI203" s="72"/>
      <c r="DJ203" s="72"/>
      <c r="DK203" s="72"/>
      <c r="DL203" s="72"/>
      <c r="DM203" s="72"/>
      <c r="DO203" s="608"/>
      <c r="DP203" s="612"/>
      <c r="DW203" s="607">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708"/>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77"/>
      <c r="BX204" s="777"/>
      <c r="CE204" s="676"/>
      <c r="CL204" s="676"/>
      <c r="CS204" s="676"/>
      <c r="CZ204" s="676"/>
      <c r="DG204" s="676"/>
      <c r="DH204" s="72"/>
      <c r="DI204" s="72"/>
      <c r="DJ204" s="72"/>
      <c r="DK204" s="72"/>
      <c r="DL204" s="72"/>
      <c r="DM204" s="72"/>
      <c r="DN204" s="708"/>
      <c r="DO204" s="608"/>
      <c r="DP204" s="612"/>
      <c r="DW204" s="607">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708"/>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77"/>
      <c r="BX205" s="777"/>
      <c r="CE205" s="676"/>
      <c r="CL205" s="676"/>
      <c r="CS205" s="676"/>
      <c r="CZ205" s="676"/>
      <c r="DG205" s="676"/>
      <c r="DH205" s="72"/>
      <c r="DI205" s="72"/>
      <c r="DJ205" s="72"/>
      <c r="DK205" s="72"/>
      <c r="DL205" s="72"/>
      <c r="DM205" s="72"/>
      <c r="DN205" s="708"/>
      <c r="DO205" s="608"/>
      <c r="DP205" s="612"/>
      <c r="DW205" s="607">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708"/>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77"/>
      <c r="BX206" s="777"/>
      <c r="CE206" s="676"/>
      <c r="CL206" s="676"/>
      <c r="CS206" s="676"/>
      <c r="CZ206" s="676"/>
      <c r="DG206" s="676"/>
      <c r="DH206" s="72"/>
      <c r="DI206" s="72"/>
      <c r="DJ206" s="72"/>
      <c r="DK206" s="72"/>
      <c r="DL206" s="72"/>
      <c r="DM206" s="72"/>
      <c r="DN206" s="708"/>
      <c r="DO206" s="608"/>
      <c r="DP206" s="612"/>
      <c r="DW206" s="607">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708"/>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77"/>
      <c r="BX207" s="777"/>
      <c r="CE207" s="676"/>
      <c r="CL207" s="676"/>
      <c r="CS207" s="676"/>
      <c r="CZ207" s="676"/>
      <c r="DG207" s="676"/>
      <c r="DH207" s="72"/>
      <c r="DI207" s="72"/>
      <c r="DJ207" s="72"/>
      <c r="DK207" s="72"/>
      <c r="DL207" s="72"/>
      <c r="DM207" s="72"/>
      <c r="DN207" s="708"/>
      <c r="DO207" s="608"/>
      <c r="DP207" s="612"/>
      <c r="DW207" s="607">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708"/>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77"/>
      <c r="BX208" s="777"/>
      <c r="CE208" s="676"/>
      <c r="CL208" s="676"/>
      <c r="CS208" s="676"/>
      <c r="CZ208" s="676"/>
      <c r="DG208" s="676"/>
      <c r="DH208" s="72"/>
      <c r="DI208" s="72"/>
      <c r="DJ208" s="72"/>
      <c r="DK208" s="72"/>
      <c r="DL208" s="72"/>
      <c r="DM208" s="72"/>
      <c r="DN208" s="708"/>
      <c r="DO208" s="608"/>
      <c r="DP208" s="612"/>
      <c r="DW208" s="607">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708"/>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77"/>
      <c r="BX209" s="777"/>
      <c r="CE209" s="676"/>
      <c r="CL209" s="676"/>
      <c r="CS209" s="676"/>
      <c r="CZ209" s="676"/>
      <c r="DG209" s="676"/>
      <c r="DH209" s="72"/>
      <c r="DI209" s="72"/>
      <c r="DJ209" s="72"/>
      <c r="DK209" s="72"/>
      <c r="DL209" s="72"/>
      <c r="DM209" s="72"/>
      <c r="DN209" s="708"/>
      <c r="DO209" s="608"/>
      <c r="DP209" s="612"/>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708"/>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77"/>
      <c r="BX210" s="777"/>
      <c r="CE210" s="676"/>
      <c r="CL210" s="676"/>
      <c r="CS210" s="676"/>
      <c r="CZ210" s="676"/>
      <c r="DG210" s="676"/>
      <c r="DH210" s="72"/>
      <c r="DI210" s="72"/>
      <c r="DJ210" s="72"/>
      <c r="DK210" s="72"/>
      <c r="DL210" s="72"/>
      <c r="DM210" s="72"/>
      <c r="DN210" s="708"/>
      <c r="DO210" s="608"/>
      <c r="DP210" s="612"/>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708"/>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77"/>
      <c r="BX211" s="777"/>
      <c r="CE211" s="676"/>
      <c r="CL211" s="676"/>
      <c r="CS211" s="676"/>
      <c r="CZ211" s="676"/>
      <c r="DG211" s="676"/>
      <c r="DH211" s="72"/>
      <c r="DI211" s="72"/>
      <c r="DJ211" s="72"/>
      <c r="DK211" s="72"/>
      <c r="DL211" s="72"/>
      <c r="DM211" s="72"/>
      <c r="DN211" s="708"/>
      <c r="DO211" s="608"/>
      <c r="DP211" s="612"/>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708"/>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77"/>
      <c r="BX212" s="777"/>
      <c r="CE212" s="676"/>
      <c r="CL212" s="676"/>
      <c r="CS212" s="676"/>
      <c r="CZ212" s="676"/>
      <c r="DG212" s="676"/>
      <c r="DH212" s="72"/>
      <c r="DI212" s="72"/>
      <c r="DJ212" s="72"/>
      <c r="DK212" s="72"/>
      <c r="DL212" s="72"/>
      <c r="DM212" s="72"/>
      <c r="DN212" s="708"/>
      <c r="DO212" s="608"/>
      <c r="DP212" s="612"/>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708"/>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77"/>
      <c r="BX213" s="777"/>
      <c r="CE213" s="676"/>
      <c r="CL213" s="676"/>
      <c r="CS213" s="676"/>
      <c r="CZ213" s="676"/>
      <c r="DG213" s="676"/>
      <c r="DH213" s="72"/>
      <c r="DI213" s="72"/>
      <c r="DJ213" s="72"/>
      <c r="DK213" s="72"/>
      <c r="DL213" s="72"/>
      <c r="DM213" s="72"/>
      <c r="DN213" s="708"/>
      <c r="DO213" s="608"/>
      <c r="DP213" s="612"/>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708"/>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77"/>
      <c r="BX214" s="777"/>
      <c r="CE214" s="676"/>
      <c r="CL214" s="676"/>
      <c r="CS214" s="676"/>
      <c r="CZ214" s="676"/>
      <c r="DG214" s="676"/>
      <c r="DH214" s="72"/>
      <c r="DI214" s="72"/>
      <c r="DJ214" s="72"/>
      <c r="DK214" s="72"/>
      <c r="DL214" s="72"/>
      <c r="DM214" s="72"/>
      <c r="DN214" s="708"/>
      <c r="DO214" s="608"/>
      <c r="DP214" s="612"/>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708"/>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77"/>
      <c r="BX215" s="777"/>
      <c r="CE215" s="676"/>
      <c r="CL215" s="676"/>
      <c r="CS215" s="676"/>
      <c r="CZ215" s="676"/>
      <c r="DG215" s="676"/>
      <c r="DH215" s="72"/>
      <c r="DI215" s="72"/>
      <c r="DJ215" s="72"/>
      <c r="DK215" s="72"/>
      <c r="DL215" s="72"/>
      <c r="DM215" s="72"/>
      <c r="DN215" s="708"/>
      <c r="DO215" s="608"/>
      <c r="DP215" s="612"/>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708"/>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77"/>
      <c r="BX216" s="777"/>
      <c r="CE216" s="676"/>
      <c r="CL216" s="676"/>
      <c r="CS216" s="676"/>
      <c r="CZ216" s="676"/>
      <c r="DG216" s="676"/>
      <c r="DH216" s="72"/>
      <c r="DI216" s="72"/>
      <c r="DJ216" s="72"/>
      <c r="DK216" s="72"/>
      <c r="DL216" s="72"/>
      <c r="DM216" s="72"/>
      <c r="DN216" s="708"/>
      <c r="DO216" s="608"/>
      <c r="DP216" s="612"/>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708"/>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77"/>
      <c r="BX217" s="777"/>
      <c r="CE217" s="676"/>
      <c r="CL217" s="676"/>
      <c r="CS217" s="676"/>
      <c r="CZ217" s="676"/>
      <c r="DG217" s="676"/>
      <c r="DH217" s="72"/>
      <c r="DI217" s="72"/>
      <c r="DJ217" s="72"/>
      <c r="DK217" s="72"/>
      <c r="DL217" s="72"/>
      <c r="DM217" s="72"/>
      <c r="DN217" s="708"/>
      <c r="DO217" s="608"/>
      <c r="DP217" s="612"/>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708"/>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77"/>
      <c r="BX218" s="777"/>
      <c r="CE218" s="676"/>
      <c r="CL218" s="676"/>
      <c r="CS218" s="676"/>
      <c r="CZ218" s="676"/>
      <c r="DG218" s="676"/>
      <c r="DH218" s="72"/>
      <c r="DI218" s="72"/>
      <c r="DJ218" s="72"/>
      <c r="DK218" s="72"/>
      <c r="DL218" s="72"/>
      <c r="DM218" s="72"/>
      <c r="DN218" s="708"/>
      <c r="DO218" s="608"/>
      <c r="DP218" s="612"/>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708"/>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77"/>
      <c r="BX219" s="777"/>
      <c r="CE219" s="676"/>
      <c r="CL219" s="676"/>
      <c r="CS219" s="676"/>
      <c r="CZ219" s="676"/>
      <c r="DG219" s="676"/>
      <c r="DH219" s="72"/>
      <c r="DI219" s="72"/>
      <c r="DJ219" s="72"/>
      <c r="DK219" s="72"/>
      <c r="DL219" s="72"/>
      <c r="DM219" s="72"/>
      <c r="DN219" s="708"/>
      <c r="DO219" s="608"/>
      <c r="DP219" s="612"/>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708"/>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77"/>
      <c r="BX220" s="777"/>
      <c r="CE220" s="676"/>
      <c r="CL220" s="676"/>
      <c r="CS220" s="676"/>
      <c r="CZ220" s="676"/>
      <c r="DG220" s="676"/>
      <c r="DH220" s="72"/>
      <c r="DI220" s="72"/>
      <c r="DJ220" s="72"/>
      <c r="DK220" s="72"/>
      <c r="DL220" s="72"/>
      <c r="DM220" s="72"/>
      <c r="DN220" s="708"/>
      <c r="DO220" s="608"/>
      <c r="DP220" s="612"/>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708"/>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77"/>
      <c r="BX221" s="777"/>
      <c r="CE221" s="676"/>
      <c r="CL221" s="676"/>
      <c r="CS221" s="676"/>
      <c r="CZ221" s="676"/>
      <c r="DG221" s="676"/>
      <c r="DH221" s="72"/>
      <c r="DI221" s="72"/>
      <c r="DJ221" s="72"/>
      <c r="DK221" s="72"/>
      <c r="DL221" s="72"/>
      <c r="DM221" s="72"/>
      <c r="DN221" s="708"/>
      <c r="DO221" s="608"/>
      <c r="DP221" s="612"/>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708"/>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77"/>
      <c r="BX222" s="777"/>
      <c r="CE222" s="676"/>
      <c r="CL222" s="676"/>
      <c r="CS222" s="676"/>
      <c r="CZ222" s="676"/>
      <c r="DG222" s="676"/>
      <c r="DH222" s="72"/>
      <c r="DI222" s="72"/>
      <c r="DJ222" s="72"/>
      <c r="DK222" s="72"/>
      <c r="DL222" s="72"/>
      <c r="DM222" s="72"/>
      <c r="DN222" s="708"/>
      <c r="DO222" s="608"/>
      <c r="DP222" s="612"/>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708"/>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77"/>
      <c r="BX223" s="777"/>
      <c r="CE223" s="676"/>
      <c r="CL223" s="676"/>
      <c r="CS223" s="676"/>
      <c r="CZ223" s="676"/>
      <c r="DG223" s="676"/>
      <c r="DH223" s="72"/>
      <c r="DI223" s="72"/>
      <c r="DJ223" s="72"/>
      <c r="DK223" s="72"/>
      <c r="DL223" s="72"/>
      <c r="DM223" s="72"/>
      <c r="DN223" s="708"/>
      <c r="DO223" s="608"/>
      <c r="DP223" s="612"/>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708"/>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77"/>
      <c r="BX224" s="777"/>
      <c r="CE224" s="676"/>
      <c r="CL224" s="676"/>
      <c r="CS224" s="676"/>
      <c r="CZ224" s="676"/>
      <c r="DG224" s="676"/>
      <c r="DH224" s="72"/>
      <c r="DI224" s="72"/>
      <c r="DJ224" s="72"/>
      <c r="DK224" s="72"/>
      <c r="DL224" s="72"/>
      <c r="DM224" s="72"/>
      <c r="DN224" s="708"/>
      <c r="DO224" s="608"/>
      <c r="DP224" s="612"/>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708"/>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77"/>
      <c r="BX225" s="777"/>
      <c r="CE225" s="676"/>
      <c r="CL225" s="676"/>
      <c r="CS225" s="676"/>
      <c r="CZ225" s="676"/>
      <c r="DG225" s="676"/>
      <c r="DH225" s="72"/>
      <c r="DI225" s="72"/>
      <c r="DJ225" s="72"/>
      <c r="DK225" s="72"/>
      <c r="DL225" s="72"/>
      <c r="DM225" s="72"/>
      <c r="DN225" s="708"/>
      <c r="DO225" s="608"/>
      <c r="DP225" s="612"/>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708"/>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77"/>
      <c r="BX226" s="777"/>
      <c r="CE226" s="676"/>
      <c r="CL226" s="676"/>
      <c r="CS226" s="676"/>
      <c r="CZ226" s="676"/>
      <c r="DG226" s="676"/>
      <c r="DH226" s="72"/>
      <c r="DI226" s="72"/>
      <c r="DJ226" s="72"/>
      <c r="DK226" s="72"/>
      <c r="DL226" s="72"/>
      <c r="DM226" s="72"/>
      <c r="DN226" s="708"/>
      <c r="DO226" s="608"/>
      <c r="DP226" s="612"/>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708"/>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77"/>
      <c r="BX227" s="777"/>
      <c r="CE227" s="676"/>
      <c r="CL227" s="676"/>
      <c r="CS227" s="676"/>
      <c r="CZ227" s="676"/>
      <c r="DG227" s="676"/>
      <c r="DH227" s="72"/>
      <c r="DI227" s="72"/>
      <c r="DJ227" s="72"/>
      <c r="DK227" s="72"/>
      <c r="DL227" s="72"/>
      <c r="DM227" s="72"/>
      <c r="DN227" s="708"/>
      <c r="DO227" s="608"/>
      <c r="DP227" s="612"/>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708"/>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77"/>
      <c r="BX228" s="777"/>
      <c r="CE228" s="676"/>
      <c r="CL228" s="676"/>
      <c r="CS228" s="676"/>
      <c r="CZ228" s="676"/>
      <c r="DG228" s="676"/>
      <c r="DH228" s="72"/>
      <c r="DI228" s="72"/>
      <c r="DJ228" s="72"/>
      <c r="DK228" s="72"/>
      <c r="DL228" s="72"/>
      <c r="DM228" s="72"/>
      <c r="DN228" s="708"/>
      <c r="DO228" s="608"/>
      <c r="DP228" s="612"/>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708"/>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77"/>
      <c r="BX229" s="777"/>
      <c r="CE229" s="676"/>
      <c r="CL229" s="676"/>
      <c r="CS229" s="676"/>
      <c r="CZ229" s="676"/>
      <c r="DG229" s="676"/>
      <c r="DH229" s="72"/>
      <c r="DI229" s="72"/>
      <c r="DJ229" s="72"/>
      <c r="DK229" s="72"/>
      <c r="DL229" s="72"/>
      <c r="DM229" s="72"/>
      <c r="DN229" s="708"/>
      <c r="DO229" s="608"/>
      <c r="DP229" s="612"/>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708"/>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77"/>
      <c r="BX230" s="777"/>
      <c r="CE230" s="676"/>
      <c r="CL230" s="676"/>
      <c r="CS230" s="676"/>
      <c r="CZ230" s="676"/>
      <c r="DG230" s="676"/>
      <c r="DN230" s="676"/>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708"/>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77"/>
      <c r="BX231" s="777"/>
      <c r="CE231" s="676"/>
      <c r="CL231" s="676"/>
      <c r="CS231" s="676"/>
      <c r="CZ231" s="676"/>
      <c r="DG231" s="676"/>
      <c r="DN231" s="676"/>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708"/>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77"/>
      <c r="BX232" s="777"/>
      <c r="CE232" s="676"/>
      <c r="CL232" s="676"/>
      <c r="CS232" s="676"/>
      <c r="CZ232" s="676"/>
      <c r="DG232" s="676"/>
      <c r="DN232" s="676"/>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708"/>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77"/>
      <c r="BX233" s="777"/>
      <c r="CE233" s="676"/>
      <c r="CL233" s="676"/>
      <c r="CS233" s="676"/>
      <c r="CZ233" s="676"/>
      <c r="DG233" s="676"/>
      <c r="DN233" s="676"/>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708"/>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77"/>
      <c r="BX234" s="777"/>
      <c r="CE234" s="676"/>
      <c r="CL234" s="676"/>
      <c r="CS234" s="676"/>
      <c r="CZ234" s="676"/>
      <c r="DG234" s="676"/>
      <c r="DN234" s="676"/>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708"/>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77"/>
      <c r="BX235" s="777"/>
      <c r="CE235" s="676"/>
      <c r="CL235" s="676"/>
      <c r="CS235" s="676"/>
      <c r="CZ235" s="676"/>
      <c r="DG235" s="676"/>
      <c r="DN235" s="676"/>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708"/>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77"/>
      <c r="BX236" s="777"/>
      <c r="CE236" s="676"/>
      <c r="CL236" s="676"/>
      <c r="CS236" s="676"/>
      <c r="CZ236" s="676"/>
      <c r="DG236" s="676"/>
      <c r="DN236" s="676"/>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708"/>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77"/>
      <c r="BX237" s="777"/>
      <c r="CE237" s="676"/>
      <c r="CL237" s="676"/>
      <c r="CS237" s="676"/>
      <c r="CZ237" s="676"/>
      <c r="DG237" s="676"/>
      <c r="DN237" s="676"/>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708"/>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77"/>
      <c r="BX238" s="777"/>
      <c r="CE238" s="676"/>
      <c r="CL238" s="676"/>
      <c r="CS238" s="676"/>
      <c r="CZ238" s="676"/>
      <c r="DG238" s="676"/>
      <c r="DN238" s="676"/>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708"/>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77"/>
      <c r="BX239" s="777"/>
      <c r="CE239" s="676"/>
      <c r="CL239" s="676"/>
      <c r="CS239" s="676"/>
      <c r="CZ239" s="676"/>
      <c r="DG239" s="676"/>
      <c r="DN239" s="676"/>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708"/>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77"/>
      <c r="BX240" s="777"/>
      <c r="CE240" s="676"/>
      <c r="CL240" s="676"/>
      <c r="CS240" s="676"/>
      <c r="CZ240" s="676"/>
      <c r="DG240" s="676"/>
      <c r="DN240" s="676"/>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708"/>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77"/>
      <c r="BX241" s="777"/>
      <c r="CE241" s="676"/>
      <c r="CL241" s="676"/>
      <c r="CS241" s="676"/>
      <c r="CZ241" s="676"/>
      <c r="DG241" s="676"/>
      <c r="DN241" s="676"/>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708"/>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77"/>
      <c r="BX242" s="777"/>
      <c r="CE242" s="676"/>
      <c r="CL242" s="676"/>
      <c r="CS242" s="676"/>
      <c r="CZ242" s="676"/>
      <c r="DG242" s="676"/>
      <c r="DN242" s="676"/>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708"/>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77"/>
      <c r="BX243" s="777"/>
      <c r="CE243" s="676"/>
      <c r="CL243" s="676"/>
      <c r="CS243" s="676"/>
      <c r="CZ243" s="676"/>
      <c r="DG243" s="676"/>
      <c r="DN243" s="676"/>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708"/>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77"/>
      <c r="BX244" s="777"/>
      <c r="CE244" s="676"/>
      <c r="CL244" s="676"/>
      <c r="CS244" s="676"/>
      <c r="CZ244" s="676"/>
      <c r="DG244" s="676"/>
      <c r="DN244" s="676"/>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708"/>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77"/>
      <c r="BX245" s="777"/>
      <c r="CE245" s="676"/>
      <c r="CL245" s="676"/>
      <c r="CS245" s="676"/>
      <c r="CZ245" s="676"/>
      <c r="DG245" s="676"/>
      <c r="DN245" s="676"/>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708"/>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77"/>
      <c r="BX246" s="777"/>
      <c r="CE246" s="676"/>
      <c r="CL246" s="676"/>
      <c r="CS246" s="676"/>
      <c r="CZ246" s="676"/>
      <c r="DG246" s="676"/>
      <c r="DN246" s="676"/>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708"/>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77"/>
      <c r="BX247" s="777"/>
      <c r="CE247" s="676"/>
      <c r="CL247" s="676"/>
      <c r="CS247" s="676"/>
      <c r="CZ247" s="676"/>
      <c r="DG247" s="676"/>
      <c r="DN247" s="676"/>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708"/>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77"/>
      <c r="BX248" s="777"/>
      <c r="CE248" s="676"/>
      <c r="CL248" s="676"/>
      <c r="CS248" s="676"/>
      <c r="CZ248" s="676"/>
      <c r="DG248" s="676"/>
      <c r="DN248" s="676"/>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708"/>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77"/>
      <c r="BX249" s="777"/>
      <c r="CE249" s="676"/>
      <c r="CL249" s="676"/>
      <c r="CS249" s="676"/>
      <c r="CZ249" s="676"/>
      <c r="DG249" s="676"/>
      <c r="DN249" s="676"/>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708"/>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77"/>
      <c r="BX250" s="777"/>
      <c r="CE250" s="676"/>
      <c r="CL250" s="676"/>
      <c r="CS250" s="676"/>
      <c r="CZ250" s="676"/>
      <c r="DG250" s="676"/>
      <c r="DN250" s="676"/>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708"/>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77"/>
      <c r="BX251" s="777"/>
      <c r="CE251" s="676"/>
      <c r="CL251" s="676"/>
      <c r="CS251" s="676"/>
      <c r="CZ251" s="676"/>
      <c r="DG251" s="676"/>
      <c r="DN251" s="676"/>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708"/>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77"/>
      <c r="BX252" s="777"/>
      <c r="CE252" s="676"/>
      <c r="CL252" s="676"/>
      <c r="CS252" s="676"/>
      <c r="CZ252" s="676"/>
      <c r="DG252" s="676"/>
      <c r="DN252" s="676"/>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708"/>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77"/>
      <c r="BX253" s="777"/>
      <c r="CE253" s="676"/>
      <c r="CL253" s="676"/>
      <c r="CS253" s="676"/>
      <c r="CZ253" s="676"/>
      <c r="DG253" s="676"/>
      <c r="DN253" s="676"/>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708"/>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77"/>
      <c r="BX254" s="777"/>
      <c r="CE254" s="676"/>
      <c r="CL254" s="676"/>
      <c r="CS254" s="676"/>
      <c r="CZ254" s="676"/>
      <c r="DG254" s="676"/>
      <c r="DN254" s="676"/>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708"/>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77"/>
      <c r="BX255" s="777"/>
      <c r="CE255" s="676"/>
      <c r="CL255" s="676"/>
      <c r="CS255" s="676"/>
      <c r="CZ255" s="676"/>
      <c r="DG255" s="676"/>
      <c r="DN255" s="676"/>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708"/>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77"/>
      <c r="BX256" s="777"/>
      <c r="CE256" s="676"/>
      <c r="CL256" s="676"/>
      <c r="CS256" s="676"/>
      <c r="CZ256" s="676"/>
      <c r="DG256" s="676"/>
      <c r="DN256" s="676"/>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708"/>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77"/>
      <c r="BX257" s="777"/>
      <c r="CE257" s="676"/>
      <c r="CL257" s="676"/>
      <c r="CS257" s="676"/>
      <c r="CZ257" s="676"/>
      <c r="DG257" s="676"/>
      <c r="DN257" s="676"/>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708"/>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77"/>
      <c r="BX258" s="777"/>
      <c r="CE258" s="676"/>
      <c r="CL258" s="676"/>
      <c r="CS258" s="676"/>
      <c r="CZ258" s="676"/>
      <c r="DG258" s="676"/>
      <c r="DN258" s="676"/>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708"/>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77"/>
      <c r="BX259" s="777"/>
      <c r="CE259" s="676"/>
      <c r="CL259" s="676"/>
      <c r="CS259" s="676"/>
      <c r="CZ259" s="676"/>
      <c r="DG259" s="676"/>
      <c r="DN259" s="676"/>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708"/>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77"/>
      <c r="BX260" s="777"/>
      <c r="CE260" s="676"/>
      <c r="CL260" s="676"/>
      <c r="CS260" s="676"/>
      <c r="CZ260" s="676"/>
      <c r="DG260" s="676"/>
      <c r="DN260" s="676"/>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708"/>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77"/>
      <c r="BX261" s="777"/>
      <c r="CE261" s="676"/>
      <c r="CL261" s="676"/>
      <c r="CS261" s="676"/>
      <c r="CZ261" s="676"/>
      <c r="DG261" s="676"/>
      <c r="DN261" s="676"/>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708"/>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77"/>
      <c r="BX262" s="777"/>
      <c r="CE262" s="676"/>
      <c r="CL262" s="676"/>
      <c r="CS262" s="676"/>
      <c r="CZ262" s="676"/>
      <c r="DG262" s="676"/>
      <c r="DN262" s="676"/>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708"/>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77"/>
      <c r="BX263" s="777"/>
      <c r="CE263" s="676"/>
      <c r="CL263" s="676"/>
      <c r="CS263" s="676"/>
      <c r="CZ263" s="676"/>
      <c r="DG263" s="676"/>
      <c r="DN263" s="676"/>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708"/>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77"/>
      <c r="BX264" s="777"/>
      <c r="CE264" s="676"/>
      <c r="CL264" s="676"/>
      <c r="CS264" s="676"/>
      <c r="CZ264" s="676"/>
      <c r="DG264" s="676"/>
      <c r="DN264" s="676"/>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708"/>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77"/>
      <c r="BX265" s="777"/>
      <c r="CE265" s="676"/>
      <c r="CL265" s="676"/>
      <c r="CS265" s="676"/>
      <c r="CZ265" s="676"/>
      <c r="DG265" s="676"/>
      <c r="DN265" s="676"/>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708"/>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77"/>
      <c r="BX266" s="777"/>
      <c r="CE266" s="676"/>
      <c r="CL266" s="676"/>
      <c r="CS266" s="676"/>
      <c r="CZ266" s="676"/>
      <c r="DG266" s="676"/>
      <c r="DN266" s="676"/>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708"/>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77"/>
      <c r="BX267" s="777"/>
      <c r="CE267" s="676"/>
      <c r="CL267" s="676"/>
      <c r="CS267" s="676"/>
      <c r="CZ267" s="676"/>
      <c r="DG267" s="676"/>
      <c r="DN267" s="676"/>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708"/>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77"/>
      <c r="BX268" s="777"/>
      <c r="CE268" s="676"/>
      <c r="CL268" s="676"/>
      <c r="CS268" s="676"/>
      <c r="CZ268" s="676"/>
      <c r="DG268" s="676"/>
      <c r="DN268" s="676"/>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708"/>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77"/>
      <c r="BX269" s="777"/>
      <c r="CE269" s="676"/>
      <c r="CL269" s="676"/>
      <c r="CS269" s="676"/>
      <c r="CZ269" s="676"/>
      <c r="DG269" s="676"/>
      <c r="DN269" s="676"/>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708"/>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77"/>
      <c r="BX270" s="777"/>
      <c r="CE270" s="676"/>
      <c r="CL270" s="676"/>
      <c r="CS270" s="676"/>
      <c r="CZ270" s="676"/>
      <c r="DG270" s="676"/>
      <c r="DN270" s="676"/>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708"/>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77"/>
      <c r="BX271" s="777"/>
      <c r="CE271" s="676"/>
      <c r="CL271" s="676"/>
      <c r="CS271" s="676"/>
      <c r="CZ271" s="676"/>
      <c r="DG271" s="676"/>
      <c r="DN271" s="676"/>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708"/>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77"/>
      <c r="BX272" s="777"/>
      <c r="CE272" s="676"/>
      <c r="CL272" s="676"/>
      <c r="CS272" s="676"/>
      <c r="CZ272" s="676"/>
      <c r="DG272" s="676"/>
      <c r="DN272" s="676"/>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708"/>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77"/>
      <c r="BX273" s="777"/>
      <c r="CE273" s="676"/>
      <c r="CL273" s="676"/>
      <c r="CS273" s="676"/>
      <c r="CZ273" s="676"/>
      <c r="DG273" s="676"/>
      <c r="DN273" s="676"/>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708"/>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77"/>
      <c r="BX274" s="777"/>
      <c r="CE274" s="676"/>
      <c r="CL274" s="676"/>
      <c r="CS274" s="676"/>
      <c r="CZ274" s="676"/>
      <c r="DG274" s="676"/>
      <c r="DN274" s="676"/>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708"/>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77"/>
      <c r="BX275" s="777"/>
      <c r="CE275" s="676"/>
      <c r="CL275" s="676"/>
      <c r="CS275" s="676"/>
      <c r="CZ275" s="676"/>
      <c r="DG275" s="676"/>
      <c r="DN275" s="676"/>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708"/>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77"/>
      <c r="BX276" s="777"/>
      <c r="CE276" s="676"/>
      <c r="CL276" s="676"/>
      <c r="CS276" s="676"/>
      <c r="CZ276" s="676"/>
      <c r="DG276" s="676"/>
      <c r="DN276" s="676"/>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708"/>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77"/>
      <c r="BX277" s="777"/>
      <c r="CE277" s="676"/>
      <c r="CL277" s="676"/>
      <c r="CS277" s="676"/>
      <c r="CZ277" s="676"/>
      <c r="DG277" s="676"/>
      <c r="DN277" s="676"/>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708"/>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77"/>
      <c r="BX278" s="777"/>
      <c r="CE278" s="676"/>
      <c r="CL278" s="676"/>
      <c r="CS278" s="676"/>
      <c r="CZ278" s="676"/>
      <c r="DG278" s="676"/>
      <c r="DN278" s="676"/>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708"/>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77"/>
      <c r="BX279" s="777"/>
      <c r="CE279" s="676"/>
      <c r="CL279" s="676"/>
      <c r="CS279" s="676"/>
      <c r="CZ279" s="676"/>
      <c r="DG279" s="676"/>
      <c r="DN279" s="676"/>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708"/>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77"/>
      <c r="BX280" s="777"/>
      <c r="CE280" s="676"/>
      <c r="CL280" s="676"/>
      <c r="CS280" s="676"/>
      <c r="CZ280" s="676"/>
      <c r="DG280" s="676"/>
      <c r="DN280" s="676"/>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708"/>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77"/>
      <c r="BX281" s="777"/>
      <c r="CE281" s="676"/>
      <c r="CL281" s="676"/>
      <c r="CS281" s="676"/>
      <c r="CZ281" s="676"/>
      <c r="DG281" s="676"/>
      <c r="DN281" s="676"/>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708"/>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77"/>
      <c r="BX282" s="777"/>
      <c r="CE282" s="676"/>
      <c r="CL282" s="676"/>
      <c r="CS282" s="676"/>
      <c r="CZ282" s="676"/>
      <c r="DG282" s="676"/>
      <c r="DN282" s="676"/>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708"/>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77"/>
      <c r="BX283" s="777"/>
      <c r="CE283" s="676"/>
      <c r="CL283" s="676"/>
      <c r="CS283" s="676"/>
      <c r="CZ283" s="676"/>
      <c r="DG283" s="676"/>
      <c r="DN283" s="676"/>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708"/>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77"/>
      <c r="BX284" s="777"/>
      <c r="CE284" s="676"/>
      <c r="CL284" s="676"/>
      <c r="CS284" s="676"/>
      <c r="CZ284" s="676"/>
      <c r="DG284" s="676"/>
      <c r="DN284" s="676"/>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708"/>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77"/>
      <c r="BX285" s="777"/>
      <c r="CE285" s="676"/>
      <c r="CL285" s="676"/>
      <c r="CS285" s="676"/>
      <c r="CZ285" s="676"/>
      <c r="DG285" s="676"/>
      <c r="DN285" s="676"/>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708"/>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77"/>
      <c r="BX286" s="777"/>
      <c r="CE286" s="676"/>
      <c r="CL286" s="676"/>
      <c r="CS286" s="676"/>
      <c r="CZ286" s="676"/>
      <c r="DG286" s="676"/>
      <c r="DN286" s="676"/>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708"/>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77"/>
      <c r="BX287" s="777"/>
      <c r="CE287" s="676"/>
      <c r="CL287" s="676"/>
      <c r="CS287" s="676"/>
      <c r="CZ287" s="676"/>
      <c r="DG287" s="676"/>
      <c r="DN287" s="676"/>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708"/>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77"/>
      <c r="BX288" s="777"/>
      <c r="CE288" s="676"/>
      <c r="CL288" s="676"/>
      <c r="CS288" s="676"/>
      <c r="CZ288" s="676"/>
      <c r="DG288" s="676"/>
      <c r="DN288" s="676"/>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708"/>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77"/>
      <c r="BX289" s="777"/>
      <c r="CE289" s="676"/>
      <c r="CL289" s="676"/>
      <c r="CS289" s="676"/>
      <c r="CZ289" s="676"/>
      <c r="DG289" s="676"/>
      <c r="DN289" s="676"/>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708"/>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77"/>
      <c r="BX290" s="777"/>
      <c r="CE290" s="676"/>
      <c r="CL290" s="676"/>
      <c r="CS290" s="676"/>
      <c r="CZ290" s="676"/>
      <c r="DG290" s="676"/>
      <c r="DN290" s="676"/>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708"/>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77"/>
      <c r="BX291" s="777"/>
      <c r="CE291" s="676"/>
      <c r="CL291" s="676"/>
      <c r="CS291" s="676"/>
      <c r="CZ291" s="676"/>
      <c r="DG291" s="676"/>
      <c r="DN291" s="676"/>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708"/>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77"/>
      <c r="BX292" s="777"/>
      <c r="CE292" s="676"/>
      <c r="CL292" s="676"/>
      <c r="CS292" s="676"/>
      <c r="CZ292" s="676"/>
      <c r="DG292" s="676"/>
      <c r="DN292" s="676"/>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708"/>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77"/>
      <c r="BX293" s="777"/>
      <c r="CE293" s="676"/>
      <c r="CL293" s="676"/>
      <c r="CS293" s="676"/>
      <c r="CZ293" s="676"/>
      <c r="DG293" s="676"/>
      <c r="DN293" s="676"/>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708"/>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77"/>
      <c r="BX294" s="777"/>
      <c r="CE294" s="676"/>
      <c r="CL294" s="676"/>
      <c r="CS294" s="676"/>
      <c r="CZ294" s="676"/>
      <c r="DG294" s="676"/>
      <c r="DN294" s="676"/>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708"/>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77"/>
      <c r="BX295" s="777"/>
      <c r="CE295" s="676"/>
      <c r="CL295" s="676"/>
      <c r="CS295" s="676"/>
      <c r="CZ295" s="676"/>
      <c r="DG295" s="676"/>
      <c r="DN295" s="676"/>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708"/>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77"/>
      <c r="BX296" s="777"/>
      <c r="CE296" s="676"/>
      <c r="CL296" s="676"/>
      <c r="CS296" s="676"/>
      <c r="CZ296" s="676"/>
      <c r="DG296" s="676"/>
      <c r="DN296" s="676"/>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708"/>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77"/>
      <c r="BX297" s="777"/>
      <c r="CE297" s="676"/>
      <c r="CL297" s="676"/>
      <c r="CS297" s="676"/>
      <c r="CZ297" s="676"/>
      <c r="DG297" s="676"/>
      <c r="DN297" s="676"/>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708"/>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77"/>
      <c r="BX298" s="777"/>
      <c r="CE298" s="676"/>
      <c r="CL298" s="676"/>
      <c r="CS298" s="676"/>
      <c r="CZ298" s="676"/>
      <c r="DG298" s="676"/>
      <c r="DN298" s="676"/>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708"/>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77"/>
      <c r="BX299" s="777"/>
      <c r="CE299" s="676"/>
      <c r="CL299" s="676"/>
      <c r="CS299" s="676"/>
      <c r="CZ299" s="676"/>
      <c r="DG299" s="676"/>
      <c r="DN299" s="676"/>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708"/>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77"/>
      <c r="BX300" s="777"/>
      <c r="CE300" s="676"/>
      <c r="CL300" s="676"/>
      <c r="CS300" s="676"/>
      <c r="CZ300" s="676"/>
      <c r="DG300" s="676"/>
      <c r="DN300" s="676"/>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708"/>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77"/>
      <c r="BX301" s="777"/>
      <c r="CE301" s="676"/>
      <c r="CL301" s="676"/>
      <c r="CS301" s="676"/>
      <c r="CZ301" s="676"/>
      <c r="DG301" s="676"/>
      <c r="DN301" s="676"/>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708"/>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77"/>
      <c r="BX302" s="777"/>
      <c r="CE302" s="676"/>
      <c r="CL302" s="676"/>
      <c r="CS302" s="676"/>
      <c r="CZ302" s="676"/>
      <c r="DG302" s="676"/>
      <c r="DN302" s="676"/>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708"/>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77"/>
      <c r="BX303" s="777"/>
      <c r="CE303" s="676"/>
      <c r="CL303" s="676"/>
      <c r="CS303" s="676"/>
      <c r="CZ303" s="676"/>
      <c r="DG303" s="676"/>
      <c r="DN303" s="676"/>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708"/>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77"/>
      <c r="BX304" s="777"/>
      <c r="CE304" s="676"/>
      <c r="CL304" s="676"/>
      <c r="CS304" s="676"/>
      <c r="CZ304" s="676"/>
      <c r="DG304" s="676"/>
      <c r="DN304" s="676"/>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708"/>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77"/>
      <c r="BX305" s="777"/>
      <c r="CE305" s="676"/>
      <c r="CL305" s="676"/>
      <c r="CS305" s="676"/>
      <c r="CZ305" s="676"/>
      <c r="DG305" s="676"/>
      <c r="DN305" s="676"/>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708"/>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77"/>
      <c r="BX306" s="777"/>
      <c r="CE306" s="676"/>
      <c r="CL306" s="676"/>
      <c r="CS306" s="676"/>
      <c r="CZ306" s="676"/>
      <c r="DG306" s="676"/>
      <c r="DN306" s="676"/>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708"/>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77"/>
      <c r="BX307" s="777"/>
      <c r="CE307" s="676"/>
      <c r="CL307" s="676"/>
      <c r="CS307" s="676"/>
      <c r="CZ307" s="676"/>
      <c r="DG307" s="676"/>
      <c r="DN307" s="676"/>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708"/>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77"/>
      <c r="BX308" s="777"/>
      <c r="CE308" s="676"/>
      <c r="CL308" s="676"/>
      <c r="CS308" s="676"/>
      <c r="CZ308" s="676"/>
      <c r="DG308" s="676"/>
      <c r="DN308" s="676"/>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708"/>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77"/>
      <c r="BX309" s="777"/>
      <c r="CE309" s="676"/>
      <c r="CL309" s="676"/>
      <c r="CS309" s="676"/>
      <c r="CZ309" s="676"/>
      <c r="DG309" s="676"/>
      <c r="DN309" s="676"/>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708"/>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77"/>
      <c r="BX310" s="777"/>
      <c r="CE310" s="676"/>
      <c r="CL310" s="676"/>
      <c r="CS310" s="676"/>
      <c r="CZ310" s="676"/>
      <c r="DG310" s="676"/>
      <c r="DN310" s="676"/>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708"/>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77"/>
      <c r="BX311" s="777"/>
      <c r="CE311" s="676"/>
      <c r="CL311" s="676"/>
      <c r="CS311" s="676"/>
      <c r="CZ311" s="676"/>
      <c r="DG311" s="676"/>
      <c r="DN311" s="676"/>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708"/>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77"/>
      <c r="BX312" s="777"/>
      <c r="CE312" s="676"/>
      <c r="CL312" s="676"/>
      <c r="CS312" s="676"/>
      <c r="CZ312" s="676"/>
      <c r="DG312" s="676"/>
      <c r="DN312" s="676"/>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708"/>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77"/>
      <c r="BX313" s="777"/>
      <c r="CE313" s="676"/>
      <c r="CL313" s="676"/>
      <c r="CS313" s="676"/>
      <c r="CZ313" s="676"/>
      <c r="DG313" s="676"/>
      <c r="DN313" s="676"/>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708"/>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77"/>
      <c r="BX314" s="777"/>
      <c r="CE314" s="676"/>
      <c r="CL314" s="676"/>
      <c r="CS314" s="676"/>
      <c r="CZ314" s="676"/>
      <c r="DG314" s="676"/>
      <c r="DN314" s="676"/>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708"/>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77"/>
      <c r="BX315" s="777"/>
      <c r="CE315" s="676"/>
      <c r="CL315" s="676"/>
      <c r="CS315" s="676"/>
      <c r="CZ315" s="676"/>
      <c r="DG315" s="676"/>
      <c r="DN315" s="676"/>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708"/>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77"/>
      <c r="BX316" s="777"/>
      <c r="CE316" s="676"/>
      <c r="CL316" s="676"/>
      <c r="CS316" s="676"/>
      <c r="CZ316" s="676"/>
      <c r="DG316" s="676"/>
      <c r="DN316" s="676"/>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708"/>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77"/>
      <c r="BX317" s="777"/>
      <c r="CE317" s="676"/>
      <c r="CL317" s="676"/>
      <c r="CS317" s="676"/>
      <c r="CZ317" s="676"/>
      <c r="DG317" s="676"/>
      <c r="DN317" s="676"/>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708"/>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77"/>
      <c r="BX318" s="777"/>
      <c r="CE318" s="676"/>
      <c r="CL318" s="676"/>
      <c r="CS318" s="676"/>
      <c r="CZ318" s="676"/>
      <c r="DG318" s="676"/>
      <c r="DN318" s="676"/>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708"/>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77"/>
      <c r="BX319" s="777"/>
      <c r="CE319" s="676"/>
      <c r="CL319" s="676"/>
      <c r="CS319" s="676"/>
      <c r="CZ319" s="676"/>
      <c r="DG319" s="676"/>
      <c r="DN319" s="676"/>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708"/>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77"/>
      <c r="BX320" s="777"/>
      <c r="CE320" s="676"/>
      <c r="CL320" s="676"/>
      <c r="CS320" s="676"/>
      <c r="CZ320" s="676"/>
      <c r="DG320" s="676"/>
      <c r="DN320" s="676"/>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708"/>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77"/>
      <c r="BX321" s="777"/>
      <c r="CE321" s="676"/>
      <c r="CL321" s="676"/>
      <c r="CS321" s="676"/>
      <c r="CZ321" s="676"/>
      <c r="DG321" s="676"/>
      <c r="DN321" s="676"/>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708"/>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77"/>
      <c r="BX322" s="777"/>
      <c r="CE322" s="676"/>
      <c r="CL322" s="676"/>
      <c r="CS322" s="676"/>
      <c r="CZ322" s="676"/>
      <c r="DG322" s="676"/>
      <c r="DN322" s="676"/>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708"/>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77"/>
      <c r="BX323" s="777"/>
      <c r="CE323" s="676"/>
      <c r="CL323" s="676"/>
      <c r="CS323" s="676"/>
      <c r="CZ323" s="676"/>
      <c r="DG323" s="676"/>
      <c r="DN323" s="676"/>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708"/>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77"/>
      <c r="BX324" s="777"/>
      <c r="CE324" s="676"/>
      <c r="CL324" s="676"/>
      <c r="CS324" s="676"/>
      <c r="CZ324" s="676"/>
      <c r="DG324" s="676"/>
      <c r="DN324" s="676"/>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708"/>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77"/>
      <c r="BX325" s="777"/>
      <c r="CE325" s="676"/>
      <c r="CL325" s="676"/>
      <c r="CS325" s="676"/>
      <c r="CZ325" s="676"/>
      <c r="DG325" s="676"/>
      <c r="DN325" s="676"/>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708"/>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77"/>
      <c r="BX326" s="777"/>
      <c r="CE326" s="676"/>
      <c r="CL326" s="676"/>
      <c r="CS326" s="676"/>
      <c r="CZ326" s="676"/>
      <c r="DG326" s="676"/>
      <c r="DN326" s="676"/>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708"/>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77"/>
      <c r="BX327" s="777"/>
      <c r="CE327" s="676"/>
      <c r="CL327" s="676"/>
      <c r="CS327" s="676"/>
      <c r="CZ327" s="676"/>
      <c r="DG327" s="676"/>
      <c r="DN327" s="676"/>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708"/>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77"/>
      <c r="BX328" s="777"/>
      <c r="CE328" s="676"/>
      <c r="CL328" s="676"/>
      <c r="CS328" s="676"/>
      <c r="CZ328" s="676"/>
      <c r="DG328" s="676"/>
      <c r="DN328" s="676"/>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708"/>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77"/>
      <c r="BX329" s="777"/>
      <c r="CE329" s="676"/>
      <c r="CL329" s="676"/>
      <c r="CS329" s="676"/>
      <c r="CZ329" s="676"/>
      <c r="DG329" s="676"/>
      <c r="DN329" s="676"/>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708"/>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77"/>
      <c r="BX330" s="777"/>
      <c r="CE330" s="676"/>
      <c r="CL330" s="676"/>
      <c r="CS330" s="676"/>
      <c r="CZ330" s="676"/>
      <c r="DG330" s="676"/>
      <c r="DN330" s="676"/>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708"/>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77"/>
      <c r="BX331" s="777"/>
      <c r="CE331" s="676"/>
      <c r="CL331" s="676"/>
      <c r="CS331" s="676"/>
      <c r="CZ331" s="676"/>
      <c r="DG331" s="676"/>
      <c r="DN331" s="676"/>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708"/>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77"/>
      <c r="BX332" s="777"/>
      <c r="CE332" s="676"/>
      <c r="CL332" s="676"/>
      <c r="CS332" s="676"/>
      <c r="CZ332" s="676"/>
      <c r="DG332" s="676"/>
      <c r="DN332" s="676"/>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708"/>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77"/>
      <c r="BX333" s="777"/>
      <c r="CE333" s="676"/>
      <c r="CL333" s="676"/>
      <c r="CS333" s="676"/>
      <c r="CZ333" s="676"/>
      <c r="DG333" s="676"/>
      <c r="DN333" s="676"/>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708"/>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77"/>
      <c r="BX334" s="777"/>
      <c r="CE334" s="676"/>
      <c r="CL334" s="676"/>
      <c r="CS334" s="676"/>
      <c r="CZ334" s="676"/>
      <c r="DG334" s="676"/>
      <c r="DN334" s="676"/>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708"/>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77"/>
      <c r="BX335" s="777"/>
      <c r="CE335" s="676"/>
      <c r="CL335" s="676"/>
      <c r="CS335" s="676"/>
      <c r="CZ335" s="676"/>
      <c r="DG335" s="676"/>
      <c r="DN335" s="676"/>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708"/>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77"/>
      <c r="BX336" s="777"/>
      <c r="CE336" s="676"/>
      <c r="CL336" s="676"/>
      <c r="CS336" s="676"/>
      <c r="CZ336" s="676"/>
      <c r="DG336" s="676"/>
      <c r="DN336" s="676"/>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708"/>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77"/>
      <c r="BX337" s="777"/>
      <c r="CE337" s="676"/>
      <c r="CL337" s="676"/>
      <c r="CS337" s="676"/>
      <c r="CZ337" s="676"/>
      <c r="DG337" s="676"/>
      <c r="DN337" s="676"/>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708"/>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77"/>
      <c r="BX338" s="777"/>
      <c r="CE338" s="676"/>
      <c r="CL338" s="676"/>
      <c r="CS338" s="676"/>
      <c r="CZ338" s="676"/>
      <c r="DG338" s="676"/>
      <c r="DN338" s="676"/>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708"/>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77"/>
      <c r="BX339" s="777"/>
      <c r="CE339" s="676"/>
      <c r="CL339" s="676"/>
      <c r="CS339" s="676"/>
      <c r="CZ339" s="676"/>
      <c r="DG339" s="676"/>
      <c r="DN339" s="676"/>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708"/>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77"/>
      <c r="BX340" s="777"/>
      <c r="CE340" s="676"/>
      <c r="CL340" s="676"/>
      <c r="CS340" s="676"/>
      <c r="CZ340" s="676"/>
      <c r="DG340" s="676"/>
      <c r="DN340" s="676"/>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708"/>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77"/>
      <c r="BX341" s="777"/>
      <c r="CE341" s="676"/>
      <c r="CL341" s="676"/>
      <c r="CS341" s="676"/>
      <c r="CZ341" s="676"/>
      <c r="DG341" s="676"/>
      <c r="DN341" s="676"/>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708"/>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77"/>
      <c r="BX342" s="777"/>
      <c r="CE342" s="676"/>
      <c r="CL342" s="676"/>
      <c r="CS342" s="676"/>
      <c r="CZ342" s="676"/>
      <c r="DG342" s="676"/>
      <c r="DN342" s="676"/>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708"/>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77"/>
      <c r="BX343" s="777"/>
      <c r="CE343" s="676"/>
      <c r="CL343" s="676"/>
      <c r="CS343" s="676"/>
      <c r="CZ343" s="676"/>
      <c r="DG343" s="676"/>
      <c r="DN343" s="676"/>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708"/>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77"/>
      <c r="BX344" s="777"/>
      <c r="CE344" s="676"/>
      <c r="CL344" s="676"/>
      <c r="CS344" s="676"/>
      <c r="CZ344" s="676"/>
      <c r="DG344" s="676"/>
      <c r="DN344" s="676"/>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708"/>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77"/>
      <c r="BX345" s="777"/>
      <c r="CE345" s="676"/>
      <c r="CL345" s="676"/>
      <c r="CS345" s="676"/>
      <c r="CZ345" s="676"/>
      <c r="DG345" s="676"/>
      <c r="DN345" s="676"/>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708"/>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77"/>
      <c r="BX346" s="777"/>
      <c r="CE346" s="676"/>
      <c r="CL346" s="676"/>
      <c r="CS346" s="676"/>
      <c r="CZ346" s="676"/>
      <c r="DG346" s="676"/>
      <c r="DN346" s="676"/>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708"/>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77"/>
      <c r="BX347" s="777"/>
      <c r="CE347" s="676"/>
      <c r="CL347" s="676"/>
      <c r="CS347" s="676"/>
      <c r="CZ347" s="676"/>
      <c r="DG347" s="676"/>
      <c r="DN347" s="676"/>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708"/>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77"/>
      <c r="BX348" s="777"/>
      <c r="CE348" s="676"/>
      <c r="CL348" s="676"/>
      <c r="CS348" s="676"/>
      <c r="CZ348" s="676"/>
      <c r="DG348" s="676"/>
      <c r="DN348" s="676"/>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708"/>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77"/>
      <c r="BX349" s="777"/>
      <c r="CE349" s="676"/>
      <c r="CL349" s="676"/>
      <c r="CS349" s="676"/>
      <c r="CZ349" s="676"/>
      <c r="DG349" s="676"/>
      <c r="DN349" s="676"/>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708"/>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77"/>
      <c r="BX350" s="777"/>
      <c r="CE350" s="676"/>
      <c r="CL350" s="676"/>
      <c r="CS350" s="676"/>
      <c r="CZ350" s="676"/>
      <c r="DG350" s="676"/>
      <c r="DN350" s="676"/>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708"/>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77"/>
      <c r="BX351" s="777"/>
      <c r="CE351" s="676"/>
      <c r="CL351" s="676"/>
      <c r="CS351" s="676"/>
      <c r="CZ351" s="676"/>
      <c r="DG351" s="676"/>
      <c r="DN351" s="676"/>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708"/>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77"/>
      <c r="BX352" s="777"/>
      <c r="CE352" s="676"/>
      <c r="CL352" s="676"/>
      <c r="CS352" s="676"/>
      <c r="CZ352" s="676"/>
      <c r="DG352" s="676"/>
      <c r="DN352" s="676"/>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708"/>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77"/>
      <c r="BX353" s="777"/>
      <c r="CE353" s="676"/>
      <c r="CL353" s="676"/>
      <c r="CS353" s="676"/>
      <c r="CZ353" s="676"/>
      <c r="DG353" s="676"/>
      <c r="DN353" s="676"/>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708"/>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77"/>
      <c r="BX354" s="777"/>
      <c r="CE354" s="676"/>
      <c r="CL354" s="676"/>
      <c r="CS354" s="676"/>
      <c r="CZ354" s="676"/>
      <c r="DG354" s="676"/>
      <c r="DN354" s="676"/>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708"/>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77"/>
      <c r="BX355" s="777"/>
      <c r="CE355" s="676"/>
      <c r="CL355" s="676"/>
      <c r="CS355" s="676"/>
      <c r="CZ355" s="676"/>
      <c r="DG355" s="676"/>
      <c r="DN355" s="676"/>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708"/>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77"/>
      <c r="BX356" s="777"/>
      <c r="CE356" s="676"/>
      <c r="CL356" s="676"/>
      <c r="CS356" s="676"/>
      <c r="CZ356" s="676"/>
      <c r="DG356" s="676"/>
      <c r="DN356" s="676"/>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708"/>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77"/>
      <c r="BX357" s="777"/>
      <c r="CE357" s="676"/>
      <c r="CL357" s="676"/>
      <c r="CS357" s="676"/>
      <c r="CZ357" s="676"/>
      <c r="DG357" s="676"/>
      <c r="DN357" s="676"/>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708"/>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77"/>
      <c r="BX358" s="777"/>
      <c r="CE358" s="676"/>
      <c r="CL358" s="676"/>
      <c r="CS358" s="676"/>
      <c r="CZ358" s="676"/>
      <c r="DG358" s="676"/>
      <c r="DN358" s="676"/>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708"/>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77"/>
      <c r="BX359" s="777"/>
      <c r="CE359" s="676"/>
      <c r="CL359" s="676"/>
      <c r="CS359" s="676"/>
      <c r="CZ359" s="676"/>
      <c r="DG359" s="676"/>
      <c r="DN359" s="676"/>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708"/>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77"/>
      <c r="BX360" s="777"/>
      <c r="CE360" s="676"/>
      <c r="CL360" s="676"/>
      <c r="CS360" s="676"/>
      <c r="CZ360" s="676"/>
      <c r="DG360" s="676"/>
      <c r="DN360" s="676"/>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708"/>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77"/>
      <c r="BX361" s="777"/>
      <c r="CE361" s="676"/>
      <c r="CL361" s="676"/>
      <c r="CS361" s="676"/>
      <c r="CZ361" s="676"/>
      <c r="DG361" s="676"/>
      <c r="DN361" s="676"/>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708"/>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77"/>
      <c r="BX362" s="777"/>
      <c r="CE362" s="676"/>
      <c r="CL362" s="676"/>
      <c r="CS362" s="676"/>
      <c r="CZ362" s="676"/>
      <c r="DG362" s="676"/>
      <c r="DN362" s="676"/>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708"/>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77"/>
      <c r="BX363" s="777"/>
      <c r="CE363" s="676"/>
      <c r="CL363" s="676"/>
      <c r="CS363" s="676"/>
      <c r="CZ363" s="676"/>
      <c r="DG363" s="676"/>
      <c r="DN363" s="676"/>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708"/>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77"/>
      <c r="BX364" s="777"/>
      <c r="CE364" s="676"/>
      <c r="CL364" s="676"/>
      <c r="CS364" s="676"/>
      <c r="CZ364" s="676"/>
      <c r="DG364" s="676"/>
      <c r="DN364" s="676"/>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708"/>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77"/>
      <c r="BX365" s="777"/>
      <c r="CE365" s="676"/>
      <c r="CL365" s="676"/>
      <c r="CS365" s="676"/>
      <c r="CZ365" s="676"/>
      <c r="DG365" s="676"/>
      <c r="DN365" s="676"/>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708"/>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77"/>
      <c r="BX366" s="777"/>
      <c r="CE366" s="676"/>
      <c r="CL366" s="676"/>
      <c r="CS366" s="676"/>
      <c r="CZ366" s="676"/>
      <c r="DG366" s="676"/>
      <c r="DN366" s="676"/>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708"/>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77"/>
      <c r="BX367" s="777"/>
      <c r="CE367" s="676"/>
      <c r="CL367" s="676"/>
      <c r="CS367" s="676"/>
      <c r="CZ367" s="676"/>
      <c r="DG367" s="676"/>
      <c r="DN367" s="676"/>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708"/>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77"/>
      <c r="BX368" s="777"/>
      <c r="CE368" s="676"/>
      <c r="CL368" s="676"/>
      <c r="CS368" s="676"/>
      <c r="CZ368" s="676"/>
      <c r="DG368" s="676"/>
      <c r="DN368" s="676"/>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708"/>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77"/>
      <c r="BX369" s="777"/>
      <c r="CE369" s="676"/>
      <c r="CL369" s="676"/>
      <c r="CS369" s="676"/>
      <c r="CZ369" s="676"/>
      <c r="DG369" s="676"/>
      <c r="DN369" s="676"/>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708"/>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77"/>
      <c r="BX370" s="777"/>
      <c r="CE370" s="676"/>
      <c r="CL370" s="676"/>
      <c r="CS370" s="676"/>
      <c r="CZ370" s="676"/>
      <c r="DG370" s="676"/>
      <c r="DN370" s="676"/>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708"/>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77"/>
      <c r="BX371" s="777"/>
      <c r="CE371" s="676"/>
      <c r="CL371" s="676"/>
      <c r="CS371" s="676"/>
      <c r="CZ371" s="676"/>
      <c r="DG371" s="676"/>
      <c r="DN371" s="676"/>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708"/>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77"/>
      <c r="BX372" s="777"/>
      <c r="CE372" s="676"/>
      <c r="CL372" s="676"/>
      <c r="CS372" s="676"/>
      <c r="CZ372" s="676"/>
      <c r="DG372" s="676"/>
      <c r="DN372" s="676"/>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708"/>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77"/>
      <c r="BX373" s="777"/>
      <c r="CE373" s="676"/>
      <c r="CL373" s="676"/>
      <c r="CS373" s="676"/>
      <c r="CZ373" s="676"/>
      <c r="DG373" s="676"/>
      <c r="DN373" s="676"/>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708"/>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77"/>
      <c r="BX374" s="777"/>
      <c r="CE374" s="676"/>
      <c r="CL374" s="676"/>
      <c r="CS374" s="676"/>
      <c r="CZ374" s="676"/>
      <c r="DG374" s="676"/>
      <c r="DN374" s="676"/>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708"/>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77"/>
      <c r="BX375" s="777"/>
      <c r="CE375" s="676"/>
      <c r="CL375" s="676"/>
      <c r="CS375" s="676"/>
      <c r="CZ375" s="676"/>
      <c r="DG375" s="676"/>
      <c r="DN375" s="676"/>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708"/>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77"/>
      <c r="BX376" s="777"/>
      <c r="CE376" s="676"/>
      <c r="CL376" s="676"/>
      <c r="CS376" s="676"/>
      <c r="CZ376" s="676"/>
      <c r="DG376" s="676"/>
      <c r="DN376" s="676"/>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708"/>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77"/>
      <c r="BX377" s="777"/>
      <c r="CE377" s="676"/>
      <c r="CL377" s="676"/>
      <c r="CS377" s="676"/>
      <c r="CZ377" s="676"/>
      <c r="DG377" s="676"/>
      <c r="DN377" s="676"/>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708"/>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77"/>
      <c r="BX378" s="777"/>
      <c r="CE378" s="676"/>
      <c r="CL378" s="676"/>
      <c r="CS378" s="676"/>
      <c r="CZ378" s="676"/>
      <c r="DG378" s="676"/>
      <c r="DN378" s="676"/>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708"/>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77"/>
      <c r="BX379" s="777"/>
      <c r="CE379" s="676"/>
      <c r="CL379" s="676"/>
      <c r="CS379" s="676"/>
      <c r="CZ379" s="676"/>
      <c r="DG379" s="676"/>
      <c r="DN379" s="676"/>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708"/>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77"/>
      <c r="BX380" s="777"/>
      <c r="CE380" s="676"/>
      <c r="CL380" s="676"/>
      <c r="CS380" s="676"/>
      <c r="CZ380" s="676"/>
      <c r="DG380" s="676"/>
      <c r="DN380" s="676"/>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708"/>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77"/>
      <c r="BX381" s="777"/>
      <c r="CE381" s="676"/>
      <c r="CL381" s="676"/>
      <c r="CS381" s="676"/>
      <c r="CZ381" s="676"/>
      <c r="DG381" s="676"/>
      <c r="DN381" s="676"/>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708"/>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77"/>
      <c r="BX382" s="777"/>
      <c r="CE382" s="676"/>
      <c r="CL382" s="676"/>
      <c r="CS382" s="676"/>
      <c r="CZ382" s="676"/>
      <c r="DG382" s="676"/>
      <c r="DN382" s="676"/>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708"/>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77"/>
      <c r="BX383" s="777"/>
      <c r="CE383" s="676"/>
      <c r="CL383" s="676"/>
      <c r="CS383" s="676"/>
      <c r="CZ383" s="676"/>
      <c r="DG383" s="676"/>
      <c r="DN383" s="676"/>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708"/>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77"/>
      <c r="BX384" s="777"/>
      <c r="CE384" s="676"/>
      <c r="CL384" s="676"/>
      <c r="CS384" s="676"/>
      <c r="CZ384" s="676"/>
      <c r="DG384" s="676"/>
      <c r="DN384" s="676"/>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708"/>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77"/>
      <c r="BX385" s="777"/>
      <c r="CE385" s="676"/>
      <c r="CL385" s="676"/>
      <c r="CS385" s="676"/>
      <c r="CZ385" s="676"/>
      <c r="DG385" s="676"/>
      <c r="DN385" s="676"/>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708"/>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77"/>
      <c r="BX386" s="777"/>
      <c r="CE386" s="676"/>
      <c r="CL386" s="676"/>
      <c r="CS386" s="676"/>
      <c r="CZ386" s="676"/>
      <c r="DG386" s="676"/>
      <c r="DN386" s="676"/>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708"/>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77"/>
      <c r="BX387" s="777"/>
      <c r="CE387" s="676"/>
      <c r="CL387" s="676"/>
      <c r="CS387" s="676"/>
      <c r="CZ387" s="676"/>
      <c r="DG387" s="676"/>
      <c r="DN387" s="676"/>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708"/>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77"/>
      <c r="BX388" s="777"/>
      <c r="CE388" s="676"/>
      <c r="CL388" s="676"/>
      <c r="CS388" s="676"/>
      <c r="CZ388" s="676"/>
      <c r="DG388" s="676"/>
      <c r="DN388" s="676"/>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708"/>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77"/>
      <c r="BX389" s="777"/>
      <c r="CE389" s="676"/>
      <c r="CL389" s="676"/>
      <c r="CS389" s="676"/>
      <c r="CZ389" s="676"/>
      <c r="DG389" s="676"/>
      <c r="DN389" s="676"/>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708"/>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77"/>
      <c r="BX390" s="777"/>
      <c r="CE390" s="676"/>
      <c r="CL390" s="676"/>
      <c r="CS390" s="676"/>
      <c r="CZ390" s="676"/>
      <c r="DG390" s="676"/>
      <c r="DN390" s="676"/>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708"/>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77"/>
      <c r="BX391" s="777"/>
      <c r="CE391" s="676"/>
      <c r="CL391" s="676"/>
      <c r="CS391" s="676"/>
      <c r="CZ391" s="676"/>
      <c r="DG391" s="676"/>
      <c r="DN391" s="676"/>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708"/>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77"/>
      <c r="BX392" s="777"/>
      <c r="CE392" s="676"/>
      <c r="CL392" s="676"/>
      <c r="CS392" s="676"/>
      <c r="CZ392" s="676"/>
      <c r="DG392" s="676"/>
      <c r="DN392" s="676"/>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708"/>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77"/>
      <c r="BX393" s="777"/>
      <c r="CE393" s="676"/>
      <c r="CL393" s="676"/>
      <c r="CS393" s="676"/>
      <c r="CZ393" s="676"/>
      <c r="DG393" s="676"/>
      <c r="DN393" s="676"/>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708"/>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77"/>
      <c r="BX394" s="777"/>
      <c r="CE394" s="676"/>
      <c r="CL394" s="676"/>
      <c r="CS394" s="676"/>
      <c r="CZ394" s="676"/>
      <c r="DG394" s="676"/>
      <c r="DN394" s="676"/>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708"/>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77"/>
      <c r="BX395" s="777"/>
      <c r="CE395" s="676"/>
      <c r="CL395" s="676"/>
      <c r="CS395" s="676"/>
      <c r="CZ395" s="676"/>
      <c r="DG395" s="676"/>
      <c r="DN395" s="676"/>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708"/>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77"/>
      <c r="BX396" s="777"/>
      <c r="CE396" s="676"/>
      <c r="CL396" s="676"/>
      <c r="CS396" s="676"/>
      <c r="CZ396" s="676"/>
      <c r="DG396" s="676"/>
      <c r="DN396" s="676"/>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708"/>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77"/>
      <c r="BX397" s="777"/>
      <c r="CE397" s="676"/>
      <c r="CL397" s="676"/>
      <c r="CS397" s="676"/>
      <c r="CZ397" s="676"/>
      <c r="DG397" s="676"/>
      <c r="DN397" s="676"/>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708"/>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77"/>
      <c r="BX398" s="777"/>
      <c r="CE398" s="676"/>
      <c r="CL398" s="676"/>
      <c r="CS398" s="676"/>
      <c r="CZ398" s="676"/>
      <c r="DG398" s="676"/>
      <c r="DN398" s="676"/>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708"/>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77"/>
      <c r="BX399" s="777"/>
      <c r="CE399" s="676"/>
      <c r="CL399" s="676"/>
      <c r="CS399" s="676"/>
      <c r="CZ399" s="676"/>
      <c r="DG399" s="676"/>
      <c r="DN399" s="676"/>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708"/>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77"/>
      <c r="BX400" s="777"/>
      <c r="CE400" s="676"/>
      <c r="CL400" s="676"/>
      <c r="CS400" s="676"/>
      <c r="CZ400" s="676"/>
      <c r="DG400" s="676"/>
      <c r="DN400" s="676"/>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708"/>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77"/>
      <c r="BX401" s="777"/>
      <c r="CE401" s="676"/>
      <c r="CL401" s="676"/>
      <c r="CS401" s="676"/>
      <c r="CZ401" s="676"/>
      <c r="DG401" s="676"/>
      <c r="DN401" s="676"/>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708"/>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77"/>
      <c r="BX402" s="777"/>
      <c r="CE402" s="676"/>
      <c r="CL402" s="676"/>
      <c r="CS402" s="676"/>
      <c r="CZ402" s="676"/>
      <c r="DG402" s="676"/>
      <c r="DN402" s="676"/>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708"/>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77"/>
      <c r="BX403" s="777"/>
      <c r="CE403" s="676"/>
      <c r="CL403" s="676"/>
      <c r="CS403" s="676"/>
      <c r="CZ403" s="676"/>
      <c r="DG403" s="676"/>
      <c r="DN403" s="676"/>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708"/>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77"/>
      <c r="BX404" s="777"/>
      <c r="CE404" s="676"/>
      <c r="CL404" s="676"/>
      <c r="CS404" s="676"/>
      <c r="CZ404" s="676"/>
      <c r="DG404" s="676"/>
      <c r="DN404" s="676"/>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708"/>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77"/>
      <c r="BX405" s="777"/>
      <c r="CE405" s="676"/>
      <c r="CL405" s="676"/>
      <c r="CS405" s="676"/>
      <c r="CZ405" s="676"/>
      <c r="DG405" s="676"/>
      <c r="DN405" s="676"/>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708"/>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77"/>
      <c r="BX406" s="777"/>
      <c r="CE406" s="676"/>
      <c r="CL406" s="676"/>
      <c r="CS406" s="676"/>
      <c r="CZ406" s="676"/>
      <c r="DG406" s="676"/>
      <c r="DN406" s="676"/>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708"/>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77"/>
      <c r="BX407" s="777"/>
      <c r="CE407" s="676"/>
      <c r="CL407" s="676"/>
      <c r="CS407" s="676"/>
      <c r="CZ407" s="676"/>
      <c r="DG407" s="676"/>
      <c r="DN407" s="676"/>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708"/>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77"/>
      <c r="BX408" s="777"/>
      <c r="CE408" s="676"/>
      <c r="CL408" s="676"/>
      <c r="CS408" s="676"/>
      <c r="CZ408" s="676"/>
      <c r="DG408" s="676"/>
      <c r="DN408" s="676"/>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708"/>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77"/>
      <c r="BX409" s="777"/>
      <c r="CE409" s="676"/>
      <c r="CL409" s="676"/>
      <c r="CS409" s="676"/>
      <c r="CZ409" s="676"/>
      <c r="DG409" s="676"/>
      <c r="DN409" s="676"/>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708"/>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77"/>
      <c r="BX410" s="777"/>
      <c r="CE410" s="676"/>
      <c r="CL410" s="676"/>
      <c r="CS410" s="676"/>
      <c r="CZ410" s="676"/>
      <c r="DG410" s="676"/>
      <c r="DN410" s="676"/>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708"/>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77"/>
      <c r="BX411" s="777"/>
      <c r="CE411" s="676"/>
      <c r="CL411" s="676"/>
      <c r="CS411" s="676"/>
      <c r="CZ411" s="676"/>
      <c r="DG411" s="676"/>
      <c r="DN411" s="676"/>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708"/>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77"/>
      <c r="BX412" s="777"/>
      <c r="CE412" s="676"/>
      <c r="CL412" s="676"/>
      <c r="CS412" s="676"/>
      <c r="CZ412" s="676"/>
      <c r="DG412" s="676"/>
      <c r="DN412" s="676"/>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708"/>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77"/>
      <c r="BX413" s="777"/>
      <c r="CE413" s="676"/>
      <c r="CL413" s="676"/>
      <c r="CS413" s="676"/>
      <c r="CZ413" s="676"/>
      <c r="DG413" s="676"/>
      <c r="DN413" s="676"/>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708"/>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77"/>
      <c r="BX414" s="777"/>
      <c r="CE414" s="676"/>
      <c r="CL414" s="676"/>
      <c r="CS414" s="676"/>
      <c r="CZ414" s="676"/>
      <c r="DG414" s="676"/>
      <c r="DN414" s="676"/>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708"/>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77"/>
      <c r="BX415" s="777"/>
      <c r="CE415" s="676"/>
      <c r="CL415" s="676"/>
      <c r="CS415" s="676"/>
      <c r="CZ415" s="676"/>
      <c r="DG415" s="676"/>
      <c r="DN415" s="676"/>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708"/>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77"/>
      <c r="BX416" s="777"/>
      <c r="CE416" s="676"/>
      <c r="CL416" s="676"/>
      <c r="CS416" s="676"/>
      <c r="CZ416" s="676"/>
      <c r="DG416" s="676"/>
      <c r="DN416" s="676"/>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708"/>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77"/>
      <c r="BX417" s="777"/>
      <c r="CE417" s="676"/>
      <c r="CL417" s="676"/>
      <c r="CS417" s="676"/>
      <c r="CZ417" s="676"/>
      <c r="DG417" s="676"/>
      <c r="DN417" s="676"/>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708"/>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77"/>
      <c r="BX418" s="777"/>
      <c r="CE418" s="676"/>
      <c r="CL418" s="676"/>
      <c r="CS418" s="676"/>
      <c r="CZ418" s="676"/>
      <c r="DG418" s="676"/>
      <c r="DN418" s="676"/>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708"/>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77"/>
      <c r="BX419" s="777"/>
      <c r="CE419" s="676"/>
      <c r="CL419" s="676"/>
      <c r="CS419" s="676"/>
      <c r="CZ419" s="676"/>
      <c r="DG419" s="676"/>
      <c r="DN419" s="676"/>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708"/>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77"/>
      <c r="BX420" s="777"/>
      <c r="CE420" s="676"/>
      <c r="CL420" s="676"/>
      <c r="CS420" s="676"/>
      <c r="CZ420" s="676"/>
      <c r="DG420" s="676"/>
      <c r="DN420" s="676"/>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708"/>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77"/>
      <c r="BX421" s="777"/>
      <c r="CE421" s="676"/>
      <c r="CL421" s="676"/>
      <c r="CS421" s="676"/>
      <c r="CZ421" s="676"/>
      <c r="DG421" s="676"/>
      <c r="DN421" s="676"/>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708"/>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77"/>
      <c r="BX422" s="777"/>
      <c r="CE422" s="676"/>
      <c r="CL422" s="676"/>
      <c r="CS422" s="676"/>
      <c r="CZ422" s="676"/>
      <c r="DG422" s="676"/>
      <c r="DN422" s="676"/>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708"/>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77"/>
      <c r="BX423" s="777"/>
      <c r="CE423" s="676"/>
      <c r="CL423" s="676"/>
      <c r="CS423" s="676"/>
      <c r="CZ423" s="676"/>
      <c r="DG423" s="676"/>
      <c r="DN423" s="676"/>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708"/>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77"/>
      <c r="BX424" s="777"/>
      <c r="CE424" s="676"/>
      <c r="CL424" s="676"/>
      <c r="CS424" s="676"/>
      <c r="CZ424" s="676"/>
      <c r="DG424" s="676"/>
      <c r="DN424" s="676"/>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708"/>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77"/>
      <c r="BX425" s="777"/>
      <c r="CE425" s="676"/>
      <c r="CL425" s="676"/>
      <c r="CS425" s="676"/>
      <c r="CZ425" s="676"/>
      <c r="DG425" s="676"/>
      <c r="DN425" s="676"/>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708"/>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77"/>
      <c r="BX426" s="777"/>
      <c r="CE426" s="676"/>
      <c r="CL426" s="676"/>
      <c r="CS426" s="676"/>
      <c r="CZ426" s="676"/>
      <c r="DG426" s="676"/>
      <c r="DN426" s="676"/>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708"/>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77"/>
      <c r="BX427" s="777"/>
      <c r="CE427" s="676"/>
      <c r="CL427" s="676"/>
      <c r="CS427" s="676"/>
      <c r="CZ427" s="676"/>
      <c r="DG427" s="676"/>
      <c r="DN427" s="676"/>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708"/>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77"/>
      <c r="BX428" s="777"/>
      <c r="CE428" s="676"/>
      <c r="CL428" s="676"/>
      <c r="CS428" s="676"/>
      <c r="CZ428" s="676"/>
      <c r="DG428" s="676"/>
      <c r="DN428" s="676"/>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708"/>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77"/>
      <c r="BX429" s="777"/>
      <c r="CE429" s="676"/>
      <c r="CL429" s="676"/>
      <c r="CS429" s="676"/>
      <c r="CZ429" s="676"/>
      <c r="DG429" s="676"/>
      <c r="DN429" s="676"/>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708"/>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77"/>
      <c r="BX430" s="777"/>
      <c r="CE430" s="676"/>
      <c r="CL430" s="676"/>
      <c r="CS430" s="676"/>
      <c r="CZ430" s="676"/>
      <c r="DG430" s="676"/>
      <c r="DN430" s="676"/>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708"/>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77"/>
      <c r="BX431" s="777"/>
      <c r="CE431" s="676"/>
      <c r="CL431" s="676"/>
      <c r="CS431" s="676"/>
      <c r="CZ431" s="676"/>
      <c r="DG431" s="676"/>
      <c r="DN431" s="676"/>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708"/>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77"/>
      <c r="BX432" s="777"/>
      <c r="CE432" s="676"/>
      <c r="CL432" s="676"/>
      <c r="CS432" s="676"/>
      <c r="CZ432" s="676"/>
      <c r="DG432" s="676"/>
      <c r="DN432" s="676"/>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708"/>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77"/>
      <c r="BX433" s="777"/>
      <c r="CE433" s="676"/>
      <c r="CL433" s="676"/>
      <c r="CS433" s="676"/>
      <c r="CZ433" s="676"/>
      <c r="DG433" s="676"/>
      <c r="DN433" s="676"/>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708"/>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77"/>
      <c r="BX434" s="777"/>
      <c r="CE434" s="676"/>
      <c r="CL434" s="676"/>
      <c r="CS434" s="676"/>
      <c r="CZ434" s="676"/>
      <c r="DG434" s="676"/>
      <c r="DN434" s="676"/>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708"/>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77"/>
      <c r="BX435" s="777"/>
      <c r="CE435" s="676"/>
      <c r="CL435" s="676"/>
      <c r="CS435" s="676"/>
      <c r="CZ435" s="676"/>
      <c r="DG435" s="676"/>
      <c r="DN435" s="676"/>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708"/>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77"/>
      <c r="BX436" s="777"/>
      <c r="CE436" s="676"/>
      <c r="CL436" s="676"/>
      <c r="CS436" s="676"/>
      <c r="CZ436" s="676"/>
      <c r="DG436" s="676"/>
      <c r="DN436" s="676"/>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708"/>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77"/>
      <c r="BX437" s="777"/>
      <c r="CE437" s="676"/>
      <c r="CL437" s="676"/>
      <c r="CS437" s="676"/>
      <c r="CZ437" s="676"/>
      <c r="DG437" s="676"/>
      <c r="DN437" s="676"/>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708"/>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77"/>
      <c r="BX438" s="777"/>
      <c r="CE438" s="676"/>
      <c r="CL438" s="676"/>
      <c r="CS438" s="676"/>
      <c r="CZ438" s="676"/>
      <c r="DG438" s="676"/>
      <c r="DN438" s="676"/>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708"/>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77"/>
      <c r="BX439" s="777"/>
      <c r="CE439" s="676"/>
      <c r="CL439" s="676"/>
      <c r="CS439" s="676"/>
      <c r="CZ439" s="676"/>
      <c r="DG439" s="676"/>
      <c r="DN439" s="676"/>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708"/>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77"/>
      <c r="BX440" s="777"/>
      <c r="CE440" s="676"/>
      <c r="CL440" s="676"/>
      <c r="CS440" s="676"/>
      <c r="CZ440" s="676"/>
      <c r="DG440" s="676"/>
      <c r="DN440" s="676"/>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708"/>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77"/>
      <c r="BX441" s="777"/>
      <c r="CE441" s="676"/>
      <c r="CL441" s="676"/>
      <c r="CS441" s="676"/>
      <c r="CZ441" s="676"/>
      <c r="DG441" s="676"/>
      <c r="DN441" s="676"/>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708"/>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77"/>
      <c r="BX442" s="777"/>
      <c r="CE442" s="676"/>
      <c r="CL442" s="676"/>
      <c r="CS442" s="676"/>
      <c r="CZ442" s="676"/>
      <c r="DG442" s="676"/>
      <c r="DN442" s="676"/>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708"/>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77"/>
      <c r="BX443" s="777"/>
      <c r="CE443" s="676"/>
      <c r="CL443" s="676"/>
      <c r="CS443" s="676"/>
      <c r="CZ443" s="676"/>
      <c r="DG443" s="676"/>
      <c r="DN443" s="676"/>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708"/>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77"/>
      <c r="BX444" s="777"/>
      <c r="CE444" s="676"/>
      <c r="CL444" s="676"/>
      <c r="CS444" s="676"/>
      <c r="CZ444" s="676"/>
      <c r="DG444" s="676"/>
      <c r="DN444" s="676"/>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708"/>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77"/>
      <c r="BX445" s="777"/>
      <c r="CE445" s="676"/>
      <c r="CL445" s="676"/>
      <c r="CS445" s="676"/>
      <c r="CZ445" s="676"/>
      <c r="DG445" s="676"/>
      <c r="DN445" s="676"/>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708"/>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77"/>
      <c r="BX446" s="777"/>
      <c r="CE446" s="676"/>
      <c r="CL446" s="676"/>
      <c r="CS446" s="676"/>
      <c r="CZ446" s="676"/>
      <c r="DG446" s="676"/>
      <c r="DN446" s="676"/>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708"/>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77"/>
      <c r="BX447" s="777"/>
      <c r="CE447" s="676"/>
      <c r="CL447" s="676"/>
      <c r="CS447" s="676"/>
      <c r="CZ447" s="676"/>
      <c r="DG447" s="676"/>
      <c r="DN447" s="676"/>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708"/>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77"/>
      <c r="BX448" s="777"/>
      <c r="CE448" s="676"/>
      <c r="CL448" s="676"/>
      <c r="CS448" s="676"/>
      <c r="CZ448" s="676"/>
      <c r="DG448" s="676"/>
      <c r="DN448" s="676"/>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708"/>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77"/>
      <c r="BX449" s="777"/>
      <c r="CE449" s="676"/>
      <c r="CL449" s="676"/>
      <c r="CS449" s="676"/>
      <c r="CZ449" s="676"/>
      <c r="DG449" s="676"/>
      <c r="DN449" s="676"/>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708"/>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77"/>
      <c r="BX450" s="777"/>
      <c r="CE450" s="676"/>
      <c r="CL450" s="676"/>
      <c r="CS450" s="676"/>
      <c r="CZ450" s="676"/>
      <c r="DG450" s="676"/>
      <c r="DN450" s="676"/>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708"/>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77"/>
      <c r="BX451" s="777"/>
      <c r="CE451" s="676"/>
      <c r="CL451" s="676"/>
      <c r="CS451" s="676"/>
      <c r="CZ451" s="676"/>
      <c r="DG451" s="676"/>
      <c r="DN451" s="676"/>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708"/>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77"/>
      <c r="BX452" s="777"/>
      <c r="CE452" s="676"/>
      <c r="CL452" s="676"/>
      <c r="CS452" s="676"/>
      <c r="CZ452" s="676"/>
      <c r="DG452" s="676"/>
      <c r="DN452" s="676"/>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708"/>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77"/>
      <c r="BX453" s="777"/>
      <c r="CE453" s="676"/>
      <c r="CL453" s="676"/>
      <c r="CS453" s="676"/>
      <c r="CZ453" s="676"/>
      <c r="DG453" s="676"/>
      <c r="DN453" s="676"/>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708"/>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77"/>
      <c r="BX454" s="777"/>
      <c r="CE454" s="676"/>
      <c r="CL454" s="676"/>
      <c r="CS454" s="676"/>
      <c r="CZ454" s="676"/>
      <c r="DG454" s="676"/>
      <c r="DN454" s="676"/>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708"/>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77"/>
      <c r="BX455" s="777"/>
      <c r="CE455" s="676"/>
      <c r="CL455" s="676"/>
      <c r="CS455" s="676"/>
      <c r="CZ455" s="676"/>
      <c r="DG455" s="676"/>
      <c r="DN455" s="676"/>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708"/>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77"/>
      <c r="BX456" s="777"/>
      <c r="CE456" s="676"/>
      <c r="CL456" s="676"/>
      <c r="CS456" s="676"/>
      <c r="CZ456" s="676"/>
      <c r="DG456" s="676"/>
      <c r="DN456" s="676"/>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708"/>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77"/>
      <c r="BX457" s="777"/>
      <c r="CE457" s="676"/>
      <c r="CL457" s="676"/>
      <c r="CS457" s="676"/>
      <c r="CZ457" s="676"/>
      <c r="DG457" s="676"/>
      <c r="DN457" s="676"/>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708"/>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77"/>
      <c r="BX458" s="777"/>
      <c r="CE458" s="676"/>
      <c r="CL458" s="676"/>
      <c r="CS458" s="676"/>
      <c r="CZ458" s="676"/>
      <c r="DG458" s="676"/>
      <c r="DN458" s="676"/>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708"/>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77"/>
      <c r="BX459" s="777"/>
      <c r="CE459" s="676"/>
      <c r="CL459" s="676"/>
      <c r="CS459" s="676"/>
      <c r="CZ459" s="676"/>
      <c r="DG459" s="676"/>
      <c r="DN459" s="676"/>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708"/>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77"/>
      <c r="BX460" s="777"/>
      <c r="CE460" s="676"/>
      <c r="CL460" s="676"/>
      <c r="CS460" s="676"/>
      <c r="CZ460" s="676"/>
      <c r="DG460" s="676"/>
      <c r="DN460" s="676"/>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708"/>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77"/>
      <c r="BX461" s="777"/>
      <c r="CE461" s="676"/>
      <c r="CL461" s="676"/>
      <c r="CS461" s="676"/>
      <c r="CZ461" s="676"/>
      <c r="DG461" s="676"/>
      <c r="DN461" s="676"/>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708"/>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77"/>
      <c r="BX462" s="777"/>
      <c r="CE462" s="676"/>
      <c r="CL462" s="676"/>
      <c r="CS462" s="676"/>
      <c r="CZ462" s="676"/>
      <c r="DG462" s="676"/>
      <c r="DN462" s="676"/>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708"/>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77"/>
      <c r="BX463" s="777"/>
      <c r="CE463" s="676"/>
      <c r="CL463" s="676"/>
      <c r="CS463" s="676"/>
      <c r="CZ463" s="676"/>
      <c r="DG463" s="676"/>
      <c r="DN463" s="676"/>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708"/>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77"/>
      <c r="BX464" s="777"/>
      <c r="CE464" s="676"/>
      <c r="CL464" s="676"/>
      <c r="CS464" s="676"/>
      <c r="CZ464" s="676"/>
      <c r="DG464" s="676"/>
      <c r="DN464" s="676"/>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708"/>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77"/>
      <c r="BX465" s="777"/>
      <c r="CE465" s="676"/>
      <c r="CL465" s="676"/>
      <c r="CS465" s="676"/>
      <c r="CZ465" s="676"/>
      <c r="DG465" s="676"/>
      <c r="DN465" s="676"/>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708"/>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77"/>
      <c r="BX466" s="777"/>
      <c r="CE466" s="676"/>
      <c r="CL466" s="676"/>
      <c r="CS466" s="676"/>
      <c r="CZ466" s="676"/>
      <c r="DG466" s="676"/>
      <c r="DN466" s="676"/>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708"/>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77"/>
      <c r="BX467" s="777"/>
      <c r="CE467" s="676"/>
      <c r="CL467" s="676"/>
      <c r="CS467" s="676"/>
      <c r="CZ467" s="676"/>
      <c r="DG467" s="676"/>
      <c r="DN467" s="676"/>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708"/>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77"/>
      <c r="BX468" s="777"/>
      <c r="CE468" s="676"/>
      <c r="CL468" s="676"/>
      <c r="CS468" s="676"/>
      <c r="CZ468" s="676"/>
      <c r="DG468" s="676"/>
      <c r="DN468" s="676"/>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708"/>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77"/>
      <c r="BX469" s="777"/>
      <c r="CE469" s="676"/>
      <c r="CL469" s="676"/>
      <c r="CS469" s="676"/>
      <c r="CZ469" s="676"/>
      <c r="DG469" s="676"/>
      <c r="DN469" s="676"/>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708"/>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77"/>
      <c r="BX470" s="777"/>
      <c r="CE470" s="676"/>
      <c r="CL470" s="676"/>
      <c r="CS470" s="676"/>
      <c r="CZ470" s="676"/>
      <c r="DG470" s="676"/>
      <c r="DN470" s="676"/>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708"/>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77"/>
      <c r="BX471" s="777"/>
      <c r="CE471" s="676"/>
      <c r="CL471" s="676"/>
      <c r="CS471" s="676"/>
      <c r="CZ471" s="676"/>
      <c r="DG471" s="676"/>
      <c r="DN471" s="676"/>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708"/>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77"/>
      <c r="BX472" s="777"/>
      <c r="CE472" s="676"/>
      <c r="CL472" s="676"/>
      <c r="CS472" s="676"/>
      <c r="CZ472" s="676"/>
      <c r="DG472" s="676"/>
      <c r="DN472" s="676"/>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708"/>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77"/>
      <c r="BX473" s="777"/>
      <c r="CE473" s="676"/>
      <c r="CL473" s="676"/>
      <c r="CS473" s="676"/>
      <c r="CZ473" s="676"/>
      <c r="DG473" s="676"/>
      <c r="DN473" s="676"/>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708"/>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77"/>
      <c r="BX474" s="777"/>
      <c r="CE474" s="676"/>
      <c r="CL474" s="676"/>
      <c r="CS474" s="676"/>
      <c r="CZ474" s="676"/>
      <c r="DG474" s="676"/>
      <c r="DN474" s="676"/>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708"/>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77"/>
      <c r="BX475" s="777"/>
      <c r="CE475" s="676"/>
      <c r="CL475" s="676"/>
      <c r="CS475" s="676"/>
      <c r="CZ475" s="676"/>
      <c r="DG475" s="676"/>
      <c r="DN475" s="676"/>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708"/>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77"/>
      <c r="BX476" s="777"/>
      <c r="CE476" s="676"/>
      <c r="CL476" s="676"/>
      <c r="CS476" s="676"/>
      <c r="CZ476" s="676"/>
      <c r="DG476" s="676"/>
      <c r="DN476" s="676"/>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708"/>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77"/>
      <c r="BX477" s="777"/>
      <c r="CE477" s="676"/>
      <c r="CL477" s="676"/>
      <c r="CS477" s="676"/>
      <c r="CZ477" s="676"/>
      <c r="DG477" s="676"/>
      <c r="DN477" s="676"/>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708"/>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77"/>
      <c r="BX478" s="777"/>
      <c r="CE478" s="676"/>
      <c r="CL478" s="676"/>
      <c r="CS478" s="676"/>
      <c r="CZ478" s="676"/>
      <c r="DG478" s="676"/>
      <c r="DN478" s="676"/>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708"/>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77"/>
      <c r="BX479" s="777"/>
      <c r="CE479" s="676"/>
      <c r="CL479" s="676"/>
      <c r="CS479" s="676"/>
      <c r="CZ479" s="676"/>
      <c r="DG479" s="676"/>
      <c r="DN479" s="676"/>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708"/>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77"/>
      <c r="BX480" s="777"/>
      <c r="CE480" s="676"/>
      <c r="CL480" s="676"/>
      <c r="CS480" s="676"/>
      <c r="CZ480" s="676"/>
      <c r="DG480" s="676"/>
      <c r="DN480" s="676"/>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708"/>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77"/>
      <c r="BX481" s="777"/>
      <c r="CE481" s="676"/>
      <c r="CL481" s="676"/>
      <c r="CS481" s="676"/>
      <c r="CZ481" s="676"/>
      <c r="DG481" s="676"/>
      <c r="DN481" s="676"/>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708"/>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77"/>
      <c r="BX482" s="777"/>
      <c r="CE482" s="676"/>
      <c r="CL482" s="676"/>
      <c r="CS482" s="676"/>
      <c r="CZ482" s="676"/>
      <c r="DG482" s="676"/>
      <c r="DN482" s="676"/>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708"/>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77"/>
      <c r="BX483" s="777"/>
      <c r="CE483" s="676"/>
      <c r="CL483" s="676"/>
      <c r="CS483" s="676"/>
      <c r="CZ483" s="676"/>
      <c r="DG483" s="676"/>
      <c r="DN483" s="676"/>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708"/>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77"/>
      <c r="BX484" s="777"/>
      <c r="CE484" s="676"/>
      <c r="CL484" s="676"/>
      <c r="CS484" s="676"/>
      <c r="CZ484" s="676"/>
      <c r="DG484" s="676"/>
      <c r="DN484" s="676"/>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708"/>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77"/>
      <c r="BX485" s="777"/>
      <c r="CE485" s="676"/>
      <c r="CL485" s="676"/>
      <c r="CS485" s="676"/>
      <c r="CZ485" s="676"/>
      <c r="DG485" s="676"/>
      <c r="DN485" s="676"/>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708"/>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77"/>
      <c r="BX486" s="777"/>
      <c r="CE486" s="676"/>
      <c r="CL486" s="676"/>
      <c r="CS486" s="676"/>
      <c r="CZ486" s="676"/>
      <c r="DG486" s="676"/>
      <c r="DN486" s="676"/>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708"/>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77"/>
      <c r="BX487" s="777"/>
      <c r="CE487" s="676"/>
      <c r="CL487" s="676"/>
      <c r="CS487" s="676"/>
      <c r="CZ487" s="676"/>
      <c r="DG487" s="676"/>
      <c r="DN487" s="676"/>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708"/>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77"/>
      <c r="BX488" s="777"/>
      <c r="CE488" s="676"/>
      <c r="CL488" s="676"/>
      <c r="CS488" s="676"/>
      <c r="CZ488" s="676"/>
      <c r="DG488" s="676"/>
      <c r="DN488" s="676"/>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708"/>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77"/>
      <c r="BX489" s="777"/>
      <c r="CE489" s="676"/>
      <c r="CL489" s="676"/>
      <c r="CS489" s="676"/>
      <c r="CZ489" s="676"/>
      <c r="DG489" s="676"/>
      <c r="DN489" s="676"/>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708"/>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77"/>
      <c r="BX490" s="777"/>
      <c r="CE490" s="676"/>
      <c r="CL490" s="676"/>
      <c r="CS490" s="676"/>
      <c r="CZ490" s="676"/>
      <c r="DG490" s="676"/>
      <c r="DN490" s="676"/>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708"/>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77"/>
      <c r="BX491" s="777"/>
      <c r="CE491" s="676"/>
      <c r="CL491" s="676"/>
      <c r="CS491" s="676"/>
      <c r="CZ491" s="676"/>
      <c r="DG491" s="676"/>
      <c r="DN491" s="676"/>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708"/>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77"/>
      <c r="BX492" s="777"/>
      <c r="CE492" s="676"/>
      <c r="CL492" s="676"/>
      <c r="CS492" s="676"/>
      <c r="CZ492" s="676"/>
      <c r="DG492" s="676"/>
      <c r="DN492" s="676"/>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708"/>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77"/>
      <c r="BX493" s="777"/>
      <c r="CE493" s="676"/>
      <c r="CL493" s="676"/>
      <c r="CS493" s="676"/>
      <c r="CZ493" s="676"/>
      <c r="DG493" s="676"/>
      <c r="DN493" s="676"/>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708"/>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77"/>
      <c r="BX494" s="777"/>
      <c r="CE494" s="676"/>
      <c r="CL494" s="676"/>
      <c r="CS494" s="676"/>
      <c r="CZ494" s="676"/>
      <c r="DG494" s="676"/>
      <c r="DN494" s="676"/>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708"/>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77"/>
      <c r="BX495" s="777"/>
      <c r="CE495" s="676"/>
      <c r="CL495" s="676"/>
      <c r="CS495" s="676"/>
      <c r="CZ495" s="676"/>
      <c r="DG495" s="676"/>
      <c r="DN495" s="676"/>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708"/>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77"/>
      <c r="BX496" s="777"/>
      <c r="CE496" s="676"/>
      <c r="CL496" s="676"/>
      <c r="CS496" s="676"/>
      <c r="CZ496" s="676"/>
      <c r="DG496" s="676"/>
      <c r="DN496" s="676"/>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708"/>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77"/>
      <c r="BX497" s="777"/>
      <c r="CE497" s="676"/>
      <c r="CL497" s="676"/>
      <c r="CS497" s="676"/>
      <c r="CZ497" s="676"/>
      <c r="DG497" s="676"/>
      <c r="DN497" s="676"/>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708"/>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77"/>
      <c r="BX498" s="777"/>
      <c r="CE498" s="676"/>
      <c r="CL498" s="676"/>
      <c r="CS498" s="676"/>
      <c r="CZ498" s="676"/>
      <c r="DG498" s="676"/>
      <c r="DN498" s="676"/>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708"/>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77"/>
      <c r="BX499" s="777"/>
      <c r="CE499" s="676"/>
      <c r="CL499" s="676"/>
      <c r="CS499" s="676"/>
      <c r="CZ499" s="676"/>
      <c r="DG499" s="676"/>
      <c r="DN499" s="676"/>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708"/>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77"/>
      <c r="BX500" s="777"/>
      <c r="CE500" s="676"/>
      <c r="CL500" s="676"/>
      <c r="CS500" s="676"/>
      <c r="CZ500" s="676"/>
      <c r="DG500" s="676"/>
      <c r="DN500" s="676"/>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708"/>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77"/>
      <c r="BX501" s="777"/>
      <c r="CE501" s="676"/>
      <c r="CL501" s="676"/>
      <c r="CS501" s="676"/>
      <c r="CZ501" s="676"/>
      <c r="DG501" s="676"/>
      <c r="DN501" s="676"/>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708"/>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77"/>
      <c r="BX502" s="777"/>
      <c r="CE502" s="676"/>
      <c r="CL502" s="676"/>
      <c r="CS502" s="676"/>
      <c r="CZ502" s="676"/>
      <c r="DG502" s="676"/>
      <c r="DN502" s="676"/>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708"/>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77"/>
      <c r="BX503" s="777"/>
      <c r="CE503" s="676"/>
      <c r="CL503" s="676"/>
      <c r="CS503" s="676"/>
      <c r="CZ503" s="676"/>
      <c r="DG503" s="676"/>
      <c r="DN503" s="676"/>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708"/>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77"/>
      <c r="BX504" s="777"/>
      <c r="CE504" s="676"/>
      <c r="CL504" s="676"/>
      <c r="CS504" s="676"/>
      <c r="CZ504" s="676"/>
      <c r="DG504" s="676"/>
      <c r="DN504" s="676"/>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708"/>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77"/>
      <c r="BX505" s="777"/>
      <c r="CE505" s="676"/>
      <c r="CL505" s="676"/>
      <c r="CS505" s="676"/>
      <c r="CZ505" s="676"/>
      <c r="DG505" s="676"/>
      <c r="DN505" s="676"/>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708"/>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77"/>
      <c r="BX506" s="777"/>
      <c r="CE506" s="676"/>
      <c r="CL506" s="676"/>
      <c r="CS506" s="676"/>
      <c r="CZ506" s="676"/>
      <c r="DG506" s="676"/>
      <c r="DN506" s="676"/>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708"/>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77"/>
      <c r="BX507" s="777"/>
      <c r="CE507" s="676"/>
      <c r="CL507" s="676"/>
      <c r="CS507" s="676"/>
      <c r="CZ507" s="676"/>
      <c r="DG507" s="676"/>
      <c r="DN507" s="676"/>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708"/>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77"/>
      <c r="BX508" s="777"/>
      <c r="CE508" s="676"/>
      <c r="CL508" s="676"/>
      <c r="CS508" s="676"/>
      <c r="CZ508" s="676"/>
      <c r="DG508" s="676"/>
      <c r="DN508" s="676"/>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708"/>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77"/>
      <c r="BX509" s="777"/>
      <c r="CE509" s="676"/>
      <c r="CL509" s="676"/>
      <c r="CS509" s="676"/>
      <c r="CZ509" s="676"/>
      <c r="DG509" s="676"/>
      <c r="DN509" s="676"/>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708"/>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77"/>
      <c r="BX510" s="777"/>
      <c r="CE510" s="676"/>
      <c r="CL510" s="676"/>
      <c r="CS510" s="676"/>
      <c r="CZ510" s="676"/>
      <c r="DG510" s="676"/>
      <c r="DN510" s="676"/>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708"/>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77"/>
      <c r="BX511" s="777"/>
      <c r="CE511" s="676"/>
      <c r="CL511" s="676"/>
      <c r="CS511" s="676"/>
      <c r="CZ511" s="676"/>
      <c r="DG511" s="676"/>
      <c r="DN511" s="676"/>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708"/>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77"/>
      <c r="BX512" s="777"/>
      <c r="CE512" s="676"/>
      <c r="CL512" s="676"/>
      <c r="CS512" s="676"/>
      <c r="CZ512" s="676"/>
      <c r="DG512" s="676"/>
      <c r="DN512" s="676"/>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708"/>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77"/>
      <c r="BX513" s="777"/>
      <c r="CE513" s="676"/>
      <c r="CL513" s="676"/>
      <c r="CS513" s="676"/>
      <c r="CZ513" s="676"/>
      <c r="DG513" s="676"/>
      <c r="DN513" s="676"/>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708"/>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77"/>
      <c r="BX514" s="777"/>
      <c r="CE514" s="676"/>
      <c r="CL514" s="676"/>
      <c r="CS514" s="676"/>
      <c r="CZ514" s="676"/>
      <c r="DG514" s="676"/>
      <c r="DN514" s="676"/>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708"/>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77"/>
      <c r="BX515" s="777"/>
      <c r="CE515" s="676"/>
      <c r="CL515" s="676"/>
      <c r="CS515" s="676"/>
      <c r="CZ515" s="676"/>
      <c r="DG515" s="676"/>
      <c r="DN515" s="676"/>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708"/>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77"/>
      <c r="BX516" s="777"/>
      <c r="CE516" s="676"/>
      <c r="CL516" s="676"/>
      <c r="CS516" s="676"/>
      <c r="CZ516" s="676"/>
      <c r="DG516" s="676"/>
      <c r="DN516" s="676"/>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708"/>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77"/>
      <c r="BX517" s="777"/>
      <c r="CE517" s="676"/>
      <c r="CL517" s="676"/>
      <c r="CS517" s="676"/>
      <c r="CZ517" s="676"/>
      <c r="DG517" s="676"/>
      <c r="DN517" s="676"/>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708"/>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77"/>
      <c r="BX518" s="777"/>
      <c r="CE518" s="676"/>
      <c r="CL518" s="676"/>
      <c r="CS518" s="676"/>
      <c r="CZ518" s="676"/>
      <c r="DG518" s="676"/>
      <c r="DN518" s="676"/>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708"/>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77"/>
      <c r="BX519" s="777"/>
      <c r="CE519" s="676"/>
      <c r="CL519" s="676"/>
      <c r="CS519" s="676"/>
      <c r="CZ519" s="676"/>
      <c r="DG519" s="676"/>
      <c r="DN519" s="676"/>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708"/>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77"/>
      <c r="BX520" s="777"/>
      <c r="CE520" s="676"/>
      <c r="CL520" s="676"/>
      <c r="CS520" s="676"/>
      <c r="CZ520" s="676"/>
      <c r="DG520" s="676"/>
      <c r="DN520" s="676"/>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708"/>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77"/>
      <c r="BX521" s="777"/>
      <c r="CE521" s="676"/>
      <c r="CL521" s="676"/>
      <c r="CS521" s="676"/>
      <c r="CZ521" s="676"/>
      <c r="DG521" s="676"/>
      <c r="DN521" s="676"/>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708"/>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77"/>
      <c r="BX522" s="777"/>
      <c r="CE522" s="676"/>
      <c r="CL522" s="676"/>
      <c r="CS522" s="676"/>
      <c r="CZ522" s="676"/>
      <c r="DG522" s="676"/>
      <c r="DN522" s="676"/>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708"/>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77"/>
      <c r="BX523" s="777"/>
      <c r="CE523" s="676"/>
      <c r="CL523" s="676"/>
      <c r="CS523" s="676"/>
      <c r="CZ523" s="676"/>
      <c r="DG523" s="676"/>
      <c r="DN523" s="676"/>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708"/>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77"/>
      <c r="BX524" s="777"/>
      <c r="CE524" s="676"/>
      <c r="CL524" s="676"/>
      <c r="CS524" s="676"/>
      <c r="CZ524" s="676"/>
      <c r="DG524" s="676"/>
      <c r="DN524" s="676"/>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708"/>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77"/>
      <c r="BX525" s="777"/>
      <c r="CE525" s="676"/>
      <c r="CL525" s="676"/>
      <c r="CS525" s="676"/>
      <c r="CZ525" s="676"/>
      <c r="DG525" s="676"/>
      <c r="DN525" s="676"/>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708"/>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77"/>
      <c r="BX526" s="777"/>
      <c r="CE526" s="676"/>
      <c r="CL526" s="676"/>
      <c r="CS526" s="676"/>
      <c r="CZ526" s="676"/>
      <c r="DG526" s="676"/>
      <c r="DN526" s="676"/>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708"/>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77"/>
      <c r="BX527" s="777"/>
      <c r="CE527" s="676"/>
      <c r="CL527" s="676"/>
      <c r="CS527" s="676"/>
      <c r="CZ527" s="676"/>
      <c r="DG527" s="676"/>
      <c r="DN527" s="676"/>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708"/>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77"/>
      <c r="BX528" s="777"/>
      <c r="CE528" s="676"/>
      <c r="CL528" s="676"/>
      <c r="CS528" s="676"/>
      <c r="CZ528" s="676"/>
      <c r="DG528" s="676"/>
      <c r="DN528" s="676"/>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708"/>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77"/>
      <c r="BX529" s="777"/>
      <c r="CE529" s="676"/>
      <c r="CL529" s="676"/>
      <c r="CS529" s="676"/>
      <c r="CZ529" s="676"/>
      <c r="DG529" s="676"/>
      <c r="DN529" s="676"/>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708"/>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77"/>
      <c r="BX530" s="777"/>
      <c r="CE530" s="676"/>
      <c r="CL530" s="676"/>
      <c r="CS530" s="676"/>
      <c r="CZ530" s="676"/>
      <c r="DG530" s="676"/>
      <c r="DN530" s="676"/>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708"/>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77"/>
      <c r="BX531" s="777"/>
      <c r="CE531" s="676"/>
      <c r="CL531" s="676"/>
      <c r="CS531" s="676"/>
      <c r="CZ531" s="676"/>
      <c r="DG531" s="676"/>
      <c r="DN531" s="676"/>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708"/>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77"/>
      <c r="BX532" s="777"/>
      <c r="CE532" s="676"/>
      <c r="CL532" s="676"/>
      <c r="CS532" s="676"/>
      <c r="CZ532" s="676"/>
      <c r="DG532" s="676"/>
      <c r="DN532" s="676"/>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708"/>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77"/>
      <c r="BX533" s="777"/>
      <c r="CE533" s="676"/>
      <c r="CL533" s="676"/>
      <c r="CS533" s="676"/>
      <c r="CZ533" s="676"/>
      <c r="DG533" s="676"/>
      <c r="DN533" s="676"/>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708"/>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77"/>
      <c r="BX534" s="777"/>
      <c r="CE534" s="676"/>
      <c r="CL534" s="676"/>
      <c r="CS534" s="676"/>
      <c r="CZ534" s="676"/>
      <c r="DG534" s="676"/>
      <c r="DN534" s="676"/>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708"/>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77"/>
      <c r="BX535" s="777"/>
      <c r="CE535" s="676"/>
      <c r="CL535" s="676"/>
      <c r="CS535" s="676"/>
      <c r="CZ535" s="676"/>
      <c r="DG535" s="676"/>
      <c r="DN535" s="676"/>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708"/>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77"/>
      <c r="BX536" s="777"/>
      <c r="CE536" s="676"/>
      <c r="CL536" s="676"/>
      <c r="CS536" s="676"/>
      <c r="CZ536" s="676"/>
      <c r="DG536" s="676"/>
      <c r="DN536" s="676"/>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708"/>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77"/>
      <c r="BX537" s="777"/>
      <c r="CE537" s="676"/>
      <c r="CL537" s="676"/>
      <c r="CS537" s="676"/>
      <c r="CZ537" s="676"/>
      <c r="DG537" s="676"/>
      <c r="DN537" s="676"/>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708"/>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77"/>
      <c r="BX538" s="777"/>
      <c r="CE538" s="676"/>
      <c r="CL538" s="676"/>
      <c r="CS538" s="676"/>
      <c r="CZ538" s="676"/>
      <c r="DG538" s="676"/>
      <c r="DN538" s="676"/>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708"/>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77"/>
      <c r="BX539" s="777"/>
      <c r="CE539" s="676"/>
      <c r="CL539" s="676"/>
      <c r="CS539" s="676"/>
      <c r="CZ539" s="676"/>
      <c r="DG539" s="676"/>
      <c r="DN539" s="676"/>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708"/>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77"/>
      <c r="BX540" s="777"/>
      <c r="CE540" s="676"/>
      <c r="CL540" s="676"/>
      <c r="CS540" s="676"/>
      <c r="CZ540" s="676"/>
      <c r="DG540" s="676"/>
      <c r="DN540" s="676"/>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708"/>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77"/>
      <c r="BX541" s="777"/>
      <c r="CE541" s="676"/>
      <c r="CL541" s="676"/>
      <c r="CS541" s="676"/>
      <c r="CZ541" s="676"/>
      <c r="DG541" s="676"/>
      <c r="DN541" s="676"/>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708"/>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77"/>
      <c r="BX542" s="777"/>
      <c r="CE542" s="676"/>
      <c r="CL542" s="676"/>
      <c r="CS542" s="676"/>
      <c r="CZ542" s="676"/>
      <c r="DG542" s="676"/>
      <c r="DN542" s="676"/>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708"/>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77"/>
      <c r="BX543" s="777"/>
      <c r="CE543" s="676"/>
      <c r="CL543" s="676"/>
      <c r="CS543" s="676"/>
      <c r="CZ543" s="676"/>
      <c r="DG543" s="676"/>
      <c r="DN543" s="676"/>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708"/>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77"/>
      <c r="BX544" s="777"/>
      <c r="CE544" s="676"/>
      <c r="CL544" s="676"/>
      <c r="CS544" s="676"/>
      <c r="CZ544" s="676"/>
      <c r="DG544" s="676"/>
      <c r="DN544" s="676"/>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708"/>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77"/>
      <c r="BX545" s="777"/>
      <c r="CE545" s="676"/>
      <c r="CL545" s="676"/>
      <c r="CS545" s="676"/>
      <c r="CZ545" s="676"/>
      <c r="DG545" s="676"/>
      <c r="DN545" s="676"/>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708"/>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77"/>
      <c r="BX546" s="777"/>
      <c r="CE546" s="676"/>
      <c r="CL546" s="676"/>
      <c r="CS546" s="676"/>
      <c r="CZ546" s="676"/>
      <c r="DG546" s="676"/>
      <c r="DN546" s="676"/>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708"/>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77"/>
      <c r="BX547" s="777"/>
      <c r="CE547" s="676"/>
      <c r="CL547" s="676"/>
      <c r="CS547" s="676"/>
      <c r="CZ547" s="676"/>
      <c r="DG547" s="676"/>
      <c r="DN547" s="676"/>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708"/>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77"/>
      <c r="BX548" s="777"/>
      <c r="CE548" s="676"/>
      <c r="CL548" s="676"/>
      <c r="CS548" s="676"/>
      <c r="CZ548" s="676"/>
      <c r="DG548" s="676"/>
      <c r="DN548" s="676"/>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708"/>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77"/>
      <c r="BX549" s="777"/>
      <c r="CE549" s="676"/>
      <c r="CL549" s="676"/>
      <c r="CS549" s="676"/>
      <c r="CZ549" s="676"/>
      <c r="DG549" s="676"/>
      <c r="DN549" s="676"/>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708"/>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77"/>
      <c r="BX550" s="777"/>
      <c r="CE550" s="676"/>
      <c r="CL550" s="676"/>
      <c r="CS550" s="676"/>
      <c r="CZ550" s="676"/>
      <c r="DG550" s="676"/>
      <c r="DN550" s="676"/>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708"/>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77"/>
      <c r="BX551" s="777"/>
      <c r="CE551" s="676"/>
      <c r="CL551" s="676"/>
      <c r="CS551" s="676"/>
      <c r="CZ551" s="676"/>
      <c r="DG551" s="676"/>
      <c r="DN551" s="676"/>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708"/>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77"/>
      <c r="BX552" s="777"/>
      <c r="CE552" s="676"/>
      <c r="CL552" s="676"/>
      <c r="CS552" s="676"/>
      <c r="CZ552" s="676"/>
      <c r="DG552" s="676"/>
      <c r="DN552" s="676"/>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708"/>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77"/>
      <c r="BX553" s="777"/>
      <c r="CE553" s="676"/>
      <c r="CL553" s="676"/>
      <c r="CS553" s="676"/>
      <c r="CZ553" s="676"/>
      <c r="DG553" s="676"/>
      <c r="DN553" s="676"/>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708"/>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77"/>
      <c r="BX554" s="777"/>
      <c r="CE554" s="676"/>
      <c r="CL554" s="676"/>
      <c r="CS554" s="676"/>
      <c r="CZ554" s="676"/>
      <c r="DG554" s="676"/>
      <c r="DN554" s="676"/>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708"/>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77"/>
      <c r="BX555" s="777"/>
      <c r="CE555" s="676"/>
      <c r="CL555" s="676"/>
      <c r="CS555" s="676"/>
      <c r="CZ555" s="676"/>
      <c r="DG555" s="676"/>
      <c r="DN555" s="676"/>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708"/>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77"/>
      <c r="BX556" s="777"/>
      <c r="CE556" s="676"/>
      <c r="CL556" s="676"/>
      <c r="CS556" s="676"/>
      <c r="CZ556" s="676"/>
      <c r="DG556" s="676"/>
      <c r="DN556" s="676"/>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708"/>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77"/>
      <c r="BX557" s="777"/>
      <c r="CE557" s="676"/>
      <c r="CL557" s="676"/>
      <c r="CS557" s="676"/>
      <c r="CZ557" s="676"/>
      <c r="DG557" s="676"/>
      <c r="DN557" s="676"/>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708"/>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77"/>
      <c r="BX558" s="777"/>
      <c r="CE558" s="676"/>
      <c r="CL558" s="676"/>
      <c r="CS558" s="676"/>
      <c r="CZ558" s="676"/>
      <c r="DG558" s="676"/>
      <c r="DN558" s="676"/>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708"/>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77"/>
      <c r="BX559" s="777"/>
      <c r="CE559" s="676"/>
      <c r="CL559" s="676"/>
      <c r="CS559" s="676"/>
      <c r="CZ559" s="676"/>
      <c r="DG559" s="676"/>
      <c r="DN559" s="676"/>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708"/>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77"/>
      <c r="BX560" s="777"/>
      <c r="CE560" s="676"/>
      <c r="CL560" s="676"/>
      <c r="CS560" s="676"/>
      <c r="CZ560" s="676"/>
      <c r="DG560" s="676"/>
      <c r="DN560" s="676"/>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708"/>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77"/>
      <c r="BX561" s="777"/>
      <c r="CE561" s="676"/>
      <c r="CL561" s="676"/>
      <c r="CS561" s="676"/>
      <c r="CZ561" s="676"/>
      <c r="DG561" s="676"/>
      <c r="DN561" s="676"/>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708"/>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77"/>
      <c r="BX562" s="777"/>
      <c r="CE562" s="676"/>
      <c r="CL562" s="676"/>
      <c r="CS562" s="676"/>
      <c r="CZ562" s="676"/>
      <c r="DG562" s="676"/>
      <c r="DN562" s="676"/>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708"/>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77"/>
      <c r="BX563" s="777"/>
      <c r="CE563" s="676"/>
      <c r="CL563" s="676"/>
      <c r="CS563" s="676"/>
      <c r="CZ563" s="676"/>
      <c r="DG563" s="676"/>
      <c r="DN563" s="676"/>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708"/>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77"/>
      <c r="BX564" s="777"/>
      <c r="CE564" s="676"/>
      <c r="CL564" s="676"/>
      <c r="CS564" s="676"/>
      <c r="CZ564" s="676"/>
      <c r="DG564" s="676"/>
      <c r="DN564" s="676"/>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708"/>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77"/>
      <c r="BX565" s="777"/>
      <c r="CE565" s="676"/>
      <c r="CL565" s="676"/>
      <c r="CS565" s="676"/>
      <c r="CZ565" s="676"/>
      <c r="DG565" s="676"/>
      <c r="DN565" s="676"/>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708"/>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77"/>
      <c r="BX566" s="777"/>
      <c r="CE566" s="676"/>
      <c r="CL566" s="676"/>
      <c r="CS566" s="676"/>
      <c r="CZ566" s="676"/>
      <c r="DG566" s="676"/>
      <c r="DN566" s="676"/>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708"/>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77"/>
      <c r="BX567" s="777"/>
      <c r="CE567" s="676"/>
      <c r="CL567" s="676"/>
      <c r="CS567" s="676"/>
      <c r="CZ567" s="676"/>
      <c r="DG567" s="676"/>
      <c r="DN567" s="676"/>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708"/>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77"/>
      <c r="BX568" s="777"/>
      <c r="CE568" s="676"/>
      <c r="CL568" s="676"/>
      <c r="CS568" s="676"/>
      <c r="CZ568" s="676"/>
      <c r="DG568" s="676"/>
      <c r="DN568" s="676"/>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708"/>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77"/>
      <c r="BX569" s="777"/>
      <c r="CE569" s="676"/>
      <c r="CL569" s="676"/>
      <c r="CS569" s="676"/>
      <c r="CZ569" s="676"/>
      <c r="DG569" s="676"/>
      <c r="DN569" s="676"/>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708"/>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77"/>
      <c r="BX570" s="777"/>
      <c r="CE570" s="676"/>
      <c r="CL570" s="676"/>
      <c r="CS570" s="676"/>
      <c r="CZ570" s="676"/>
      <c r="DG570" s="676"/>
      <c r="DN570" s="676"/>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708"/>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77"/>
      <c r="BX571" s="777"/>
      <c r="CE571" s="676"/>
      <c r="CL571" s="676"/>
      <c r="CS571" s="676"/>
      <c r="CZ571" s="676"/>
      <c r="DG571" s="676"/>
      <c r="DN571" s="676"/>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708"/>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77"/>
      <c r="BX572" s="777"/>
      <c r="CE572" s="676"/>
      <c r="CL572" s="676"/>
      <c r="CS572" s="676"/>
      <c r="CZ572" s="676"/>
      <c r="DG572" s="676"/>
      <c r="DN572" s="676"/>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708"/>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77"/>
      <c r="BX573" s="777"/>
      <c r="CE573" s="676"/>
      <c r="CL573" s="676"/>
      <c r="CS573" s="676"/>
      <c r="CZ573" s="676"/>
      <c r="DG573" s="676"/>
      <c r="DN573" s="676"/>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708"/>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77"/>
      <c r="BX574" s="777"/>
      <c r="CE574" s="676"/>
      <c r="CL574" s="676"/>
      <c r="CS574" s="676"/>
      <c r="CZ574" s="676"/>
      <c r="DG574" s="676"/>
      <c r="DN574" s="676"/>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708"/>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77"/>
      <c r="BX575" s="777"/>
      <c r="CE575" s="676"/>
      <c r="CL575" s="676"/>
      <c r="CS575" s="676"/>
      <c r="CZ575" s="676"/>
      <c r="DG575" s="676"/>
      <c r="DN575" s="676"/>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708"/>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77"/>
      <c r="BX576" s="777"/>
      <c r="CE576" s="676"/>
      <c r="CL576" s="676"/>
      <c r="CS576" s="676"/>
      <c r="CZ576" s="676"/>
      <c r="DG576" s="676"/>
      <c r="DN576" s="676"/>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708"/>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77"/>
      <c r="BX577" s="777"/>
      <c r="CE577" s="676"/>
      <c r="CL577" s="676"/>
      <c r="CS577" s="676"/>
      <c r="CZ577" s="676"/>
      <c r="DG577" s="676"/>
      <c r="DN577" s="676"/>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708"/>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77"/>
      <c r="BX578" s="777"/>
      <c r="CE578" s="676"/>
      <c r="CL578" s="676"/>
      <c r="CS578" s="676"/>
      <c r="CZ578" s="676"/>
      <c r="DG578" s="676"/>
      <c r="DN578" s="676"/>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708"/>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77"/>
      <c r="BX579" s="777"/>
      <c r="CE579" s="676"/>
      <c r="CL579" s="676"/>
      <c r="CS579" s="676"/>
      <c r="CZ579" s="676"/>
      <c r="DG579" s="676"/>
      <c r="DN579" s="676"/>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708"/>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77"/>
      <c r="BX580" s="777"/>
      <c r="CE580" s="676"/>
      <c r="CL580" s="676"/>
      <c r="CS580" s="676"/>
      <c r="CZ580" s="676"/>
      <c r="DG580" s="676"/>
      <c r="DN580" s="676"/>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708"/>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77"/>
      <c r="BX581" s="777"/>
      <c r="CE581" s="676"/>
      <c r="CL581" s="676"/>
      <c r="CS581" s="676"/>
      <c r="CZ581" s="676"/>
      <c r="DG581" s="676"/>
      <c r="DN581" s="676"/>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708"/>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77"/>
      <c r="BX582" s="777"/>
      <c r="CE582" s="676"/>
      <c r="CL582" s="676"/>
      <c r="CS582" s="676"/>
      <c r="CZ582" s="676"/>
      <c r="DG582" s="676"/>
      <c r="DN582" s="676"/>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708"/>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77"/>
      <c r="BX583" s="777"/>
      <c r="CE583" s="676"/>
      <c r="CL583" s="676"/>
      <c r="CS583" s="676"/>
      <c r="CZ583" s="676"/>
      <c r="DG583" s="676"/>
      <c r="DN583" s="676"/>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708"/>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77"/>
      <c r="BX584" s="777"/>
      <c r="CE584" s="676"/>
      <c r="CL584" s="676"/>
      <c r="CS584" s="676"/>
      <c r="CZ584" s="676"/>
      <c r="DG584" s="676"/>
      <c r="DN584" s="676"/>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708"/>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77"/>
      <c r="BX585" s="777"/>
      <c r="CE585" s="676"/>
      <c r="CL585" s="676"/>
      <c r="CS585" s="676"/>
      <c r="CZ585" s="676"/>
      <c r="DG585" s="676"/>
      <c r="DN585" s="676"/>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708"/>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77"/>
      <c r="BX586" s="777"/>
      <c r="CE586" s="676"/>
      <c r="CL586" s="676"/>
      <c r="CS586" s="676"/>
      <c r="CZ586" s="676"/>
      <c r="DG586" s="676"/>
      <c r="DN586" s="676"/>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708"/>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77"/>
      <c r="BX587" s="777"/>
      <c r="CE587" s="676"/>
      <c r="CL587" s="676"/>
      <c r="CS587" s="676"/>
      <c r="CZ587" s="676"/>
      <c r="DG587" s="676"/>
      <c r="DN587" s="676"/>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708"/>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77"/>
      <c r="BX588" s="777"/>
      <c r="CE588" s="676"/>
      <c r="CL588" s="676"/>
      <c r="CS588" s="676"/>
      <c r="CZ588" s="676"/>
      <c r="DG588" s="676"/>
      <c r="DN588" s="676"/>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708"/>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77"/>
      <c r="BX589" s="777"/>
      <c r="CE589" s="676"/>
      <c r="CL589" s="676"/>
      <c r="CS589" s="676"/>
      <c r="CZ589" s="676"/>
      <c r="DG589" s="676"/>
      <c r="DN589" s="676"/>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708"/>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77"/>
      <c r="BX590" s="777"/>
      <c r="CE590" s="676"/>
      <c r="CL590" s="676"/>
      <c r="CS590" s="676"/>
      <c r="CZ590" s="676"/>
      <c r="DG590" s="676"/>
      <c r="DN590" s="676"/>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708"/>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77"/>
      <c r="BX591" s="777"/>
      <c r="CE591" s="676"/>
      <c r="CL591" s="676"/>
      <c r="CS591" s="676"/>
      <c r="CZ591" s="676"/>
      <c r="DG591" s="676"/>
      <c r="DN591" s="676"/>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708"/>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77"/>
      <c r="BX592" s="777"/>
      <c r="CE592" s="676"/>
      <c r="CL592" s="676"/>
      <c r="CS592" s="676"/>
      <c r="CZ592" s="676"/>
      <c r="DG592" s="676"/>
      <c r="DN592" s="676"/>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708"/>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77"/>
      <c r="BX593" s="777"/>
      <c r="CE593" s="676"/>
      <c r="CL593" s="676"/>
      <c r="CS593" s="676"/>
      <c r="CZ593" s="676"/>
      <c r="DG593" s="676"/>
      <c r="DN593" s="676"/>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708"/>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77"/>
      <c r="BX594" s="777"/>
      <c r="CE594" s="676"/>
      <c r="CL594" s="676"/>
      <c r="CS594" s="676"/>
      <c r="CZ594" s="676"/>
      <c r="DG594" s="676"/>
      <c r="DN594" s="676"/>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708"/>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77"/>
      <c r="BX595" s="777"/>
      <c r="CE595" s="676"/>
      <c r="CL595" s="676"/>
      <c r="CS595" s="676"/>
      <c r="CZ595" s="676"/>
      <c r="DG595" s="676"/>
      <c r="DN595" s="676"/>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708"/>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77"/>
      <c r="BX596" s="777"/>
      <c r="CE596" s="676"/>
      <c r="CL596" s="676"/>
      <c r="CS596" s="676"/>
      <c r="CZ596" s="676"/>
      <c r="DG596" s="676"/>
      <c r="DN596" s="676"/>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708"/>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77"/>
      <c r="BX597" s="777"/>
      <c r="CE597" s="676"/>
      <c r="CL597" s="676"/>
      <c r="CS597" s="676"/>
      <c r="CZ597" s="676"/>
      <c r="DG597" s="676"/>
      <c r="DN597" s="676"/>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708"/>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77"/>
      <c r="BX598" s="777"/>
      <c r="CE598" s="676"/>
      <c r="CL598" s="676"/>
      <c r="CS598" s="676"/>
      <c r="CZ598" s="676"/>
      <c r="DG598" s="676"/>
      <c r="DN598" s="676"/>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708"/>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77"/>
      <c r="BX599" s="777"/>
      <c r="CE599" s="676"/>
      <c r="CL599" s="676"/>
      <c r="CS599" s="676"/>
      <c r="CZ599" s="676"/>
      <c r="DG599" s="676"/>
      <c r="DN599" s="676"/>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708"/>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77"/>
      <c r="BX600" s="777"/>
      <c r="CE600" s="676"/>
      <c r="CL600" s="676"/>
      <c r="CS600" s="676"/>
      <c r="CZ600" s="676"/>
      <c r="DG600" s="676"/>
      <c r="DN600" s="676"/>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708"/>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77"/>
      <c r="BX601" s="777"/>
      <c r="CE601" s="676"/>
      <c r="CL601" s="676"/>
      <c r="CS601" s="676"/>
      <c r="CZ601" s="676"/>
      <c r="DG601" s="676"/>
      <c r="DN601" s="676"/>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708"/>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77"/>
      <c r="BX602" s="777"/>
      <c r="CE602" s="676"/>
      <c r="CL602" s="676"/>
      <c r="CS602" s="676"/>
      <c r="CZ602" s="676"/>
      <c r="DG602" s="676"/>
      <c r="DN602" s="676"/>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708"/>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77"/>
      <c r="BX603" s="777"/>
      <c r="CE603" s="676"/>
      <c r="CL603" s="676"/>
      <c r="CS603" s="676"/>
      <c r="CZ603" s="676"/>
      <c r="DG603" s="676"/>
      <c r="DN603" s="676"/>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708"/>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77"/>
      <c r="BX604" s="777"/>
      <c r="CE604" s="676"/>
      <c r="CL604" s="676"/>
      <c r="CS604" s="676"/>
      <c r="CZ604" s="676"/>
      <c r="DG604" s="676"/>
      <c r="DN604" s="676"/>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708"/>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77"/>
      <c r="BX605" s="777"/>
      <c r="CE605" s="676"/>
      <c r="CL605" s="676"/>
      <c r="CS605" s="676"/>
      <c r="CZ605" s="676"/>
      <c r="DG605" s="676"/>
      <c r="DN605" s="676"/>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708"/>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77"/>
      <c r="BX606" s="777"/>
      <c r="CE606" s="676"/>
      <c r="CL606" s="676"/>
      <c r="CS606" s="676"/>
      <c r="CZ606" s="676"/>
      <c r="DG606" s="676"/>
      <c r="DN606" s="676"/>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708"/>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77"/>
      <c r="BX607" s="777"/>
      <c r="CE607" s="676"/>
      <c r="CL607" s="676"/>
      <c r="CS607" s="676"/>
      <c r="CZ607" s="676"/>
      <c r="DG607" s="676"/>
      <c r="DN607" s="676"/>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708"/>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77"/>
      <c r="BX608" s="777"/>
      <c r="CE608" s="676"/>
      <c r="CL608" s="676"/>
      <c r="CS608" s="676"/>
      <c r="CZ608" s="676"/>
      <c r="DG608" s="676"/>
      <c r="DN608" s="676"/>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708"/>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77"/>
      <c r="BX609" s="777"/>
      <c r="CE609" s="676"/>
      <c r="CL609" s="676"/>
      <c r="CS609" s="676"/>
      <c r="CZ609" s="676"/>
      <c r="DG609" s="676"/>
      <c r="DN609" s="676"/>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708"/>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77"/>
      <c r="BX610" s="777"/>
      <c r="CE610" s="676"/>
      <c r="CL610" s="676"/>
      <c r="CS610" s="676"/>
      <c r="CZ610" s="676"/>
      <c r="DG610" s="676"/>
      <c r="DN610" s="676"/>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708"/>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77"/>
      <c r="BX611" s="777"/>
      <c r="CE611" s="676"/>
      <c r="CL611" s="676"/>
      <c r="CS611" s="676"/>
      <c r="CZ611" s="676"/>
      <c r="DG611" s="676"/>
      <c r="DN611" s="676"/>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708"/>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77"/>
      <c r="BX612" s="777"/>
      <c r="CE612" s="676"/>
      <c r="CL612" s="676"/>
      <c r="CS612" s="676"/>
      <c r="CZ612" s="676"/>
      <c r="DG612" s="676"/>
      <c r="DN612" s="676"/>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708"/>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77"/>
      <c r="BX613" s="777"/>
      <c r="CE613" s="676"/>
      <c r="CL613" s="676"/>
      <c r="CS613" s="676"/>
      <c r="CZ613" s="676"/>
      <c r="DG613" s="676"/>
      <c r="DN613" s="676"/>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708"/>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77"/>
      <c r="BX614" s="777"/>
      <c r="CE614" s="676"/>
      <c r="CL614" s="676"/>
      <c r="CS614" s="676"/>
      <c r="CZ614" s="676"/>
      <c r="DG614" s="676"/>
      <c r="DN614" s="676"/>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708"/>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77"/>
      <c r="BX615" s="777"/>
      <c r="CE615" s="676"/>
      <c r="CL615" s="676"/>
      <c r="CS615" s="676"/>
      <c r="CZ615" s="676"/>
      <c r="DG615" s="676"/>
      <c r="DN615" s="676"/>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708"/>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77"/>
      <c r="BX616" s="777"/>
      <c r="CE616" s="676"/>
      <c r="CL616" s="676"/>
      <c r="CS616" s="676"/>
      <c r="CZ616" s="676"/>
      <c r="DG616" s="676"/>
      <c r="DN616" s="676"/>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708"/>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77"/>
      <c r="BX617" s="777"/>
      <c r="CE617" s="676"/>
      <c r="CL617" s="676"/>
      <c r="CS617" s="676"/>
      <c r="CZ617" s="676"/>
      <c r="DG617" s="676"/>
      <c r="DN617" s="676"/>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708"/>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77"/>
      <c r="BX618" s="777"/>
      <c r="CE618" s="676"/>
      <c r="CL618" s="676"/>
      <c r="CS618" s="676"/>
      <c r="CZ618" s="676"/>
      <c r="DG618" s="676"/>
      <c r="DN618" s="676"/>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708"/>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77"/>
      <c r="BX619" s="777"/>
      <c r="CE619" s="676"/>
      <c r="CL619" s="676"/>
      <c r="CS619" s="676"/>
      <c r="CZ619" s="676"/>
      <c r="DG619" s="676"/>
      <c r="DN619" s="676"/>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708"/>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77"/>
      <c r="BX620" s="777"/>
      <c r="CE620" s="676"/>
      <c r="CL620" s="676"/>
      <c r="CS620" s="676"/>
      <c r="CZ620" s="676"/>
      <c r="DG620" s="676"/>
      <c r="DN620" s="676"/>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708"/>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77"/>
      <c r="BX621" s="777"/>
      <c r="CE621" s="676"/>
      <c r="CL621" s="676"/>
      <c r="CS621" s="676"/>
      <c r="CZ621" s="676"/>
      <c r="DG621" s="676"/>
      <c r="DN621" s="676"/>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708"/>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77"/>
      <c r="BX622" s="777"/>
      <c r="CE622" s="676"/>
      <c r="CL622" s="676"/>
      <c r="CS622" s="676"/>
      <c r="CZ622" s="676"/>
      <c r="DG622" s="676"/>
      <c r="DN622" s="676"/>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708"/>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77"/>
      <c r="BX623" s="777"/>
      <c r="CE623" s="676"/>
      <c r="CL623" s="676"/>
      <c r="CS623" s="676"/>
      <c r="CZ623" s="676"/>
      <c r="DG623" s="676"/>
      <c r="DN623" s="676"/>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708"/>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77"/>
      <c r="BX624" s="777"/>
      <c r="CE624" s="676"/>
      <c r="CL624" s="676"/>
      <c r="CS624" s="676"/>
      <c r="CZ624" s="676"/>
      <c r="DG624" s="676"/>
      <c r="DN624" s="676"/>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708"/>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77"/>
      <c r="BX625" s="777"/>
      <c r="CE625" s="676"/>
      <c r="CL625" s="676"/>
      <c r="CS625" s="676"/>
      <c r="CZ625" s="676"/>
      <c r="DG625" s="676"/>
      <c r="DN625" s="676"/>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708"/>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77"/>
      <c r="BX626" s="777"/>
      <c r="CE626" s="676"/>
      <c r="CL626" s="676"/>
      <c r="CS626" s="676"/>
      <c r="CZ626" s="676"/>
      <c r="DG626" s="676"/>
      <c r="DN626" s="676"/>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708"/>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77"/>
      <c r="BX627" s="777"/>
      <c r="CE627" s="676"/>
      <c r="CL627" s="676"/>
      <c r="CS627" s="676"/>
      <c r="CZ627" s="676"/>
      <c r="DG627" s="676"/>
      <c r="DN627" s="676"/>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708"/>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77"/>
      <c r="BX628" s="777"/>
      <c r="CE628" s="676"/>
      <c r="CL628" s="676"/>
      <c r="CS628" s="676"/>
      <c r="CZ628" s="676"/>
      <c r="DG628" s="676"/>
      <c r="DN628" s="676"/>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708"/>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77"/>
      <c r="BX629" s="777"/>
      <c r="CE629" s="676"/>
      <c r="CL629" s="676"/>
      <c r="CS629" s="676"/>
      <c r="CZ629" s="676"/>
      <c r="DG629" s="676"/>
      <c r="DN629" s="676"/>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708"/>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77"/>
      <c r="BX630" s="777"/>
      <c r="CE630" s="676"/>
      <c r="CL630" s="676"/>
      <c r="CS630" s="676"/>
      <c r="CZ630" s="676"/>
      <c r="DG630" s="676"/>
      <c r="DN630" s="676"/>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708"/>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77"/>
      <c r="BX631" s="777"/>
      <c r="CE631" s="676"/>
      <c r="CL631" s="676"/>
      <c r="CS631" s="676"/>
      <c r="CZ631" s="676"/>
      <c r="DG631" s="676"/>
      <c r="DN631" s="676"/>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708"/>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77"/>
      <c r="BX632" s="777"/>
      <c r="CE632" s="676"/>
      <c r="CL632" s="676"/>
      <c r="CS632" s="676"/>
      <c r="CZ632" s="676"/>
      <c r="DG632" s="676"/>
      <c r="DN632" s="676"/>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708"/>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77"/>
      <c r="BX633" s="777"/>
      <c r="CE633" s="676"/>
      <c r="CL633" s="676"/>
      <c r="CS633" s="676"/>
      <c r="CZ633" s="676"/>
      <c r="DG633" s="676"/>
      <c r="DN633" s="676"/>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708"/>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77"/>
      <c r="BX634" s="777"/>
      <c r="CE634" s="676"/>
      <c r="CL634" s="676"/>
      <c r="CS634" s="676"/>
      <c r="CZ634" s="676"/>
      <c r="DG634" s="676"/>
      <c r="DN634" s="676"/>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708"/>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77"/>
      <c r="BX635" s="777"/>
      <c r="CE635" s="676"/>
      <c r="CL635" s="676"/>
      <c r="CS635" s="676"/>
      <c r="CZ635" s="676"/>
      <c r="DG635" s="676"/>
      <c r="DN635" s="676"/>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708"/>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77"/>
      <c r="BX636" s="777"/>
      <c r="CE636" s="676"/>
      <c r="CL636" s="676"/>
      <c r="CS636" s="676"/>
      <c r="CZ636" s="676"/>
      <c r="DG636" s="676"/>
      <c r="DN636" s="676"/>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708"/>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77"/>
      <c r="BX637" s="777"/>
      <c r="CE637" s="676"/>
      <c r="CL637" s="676"/>
      <c r="CS637" s="676"/>
      <c r="CZ637" s="676"/>
      <c r="DG637" s="676"/>
      <c r="DN637" s="676"/>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708"/>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77"/>
      <c r="BX638" s="777"/>
      <c r="CE638" s="676"/>
      <c r="CL638" s="676"/>
      <c r="CS638" s="676"/>
      <c r="CZ638" s="676"/>
      <c r="DG638" s="676"/>
      <c r="DN638" s="676"/>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708"/>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77"/>
      <c r="BX639" s="777"/>
      <c r="CE639" s="676"/>
      <c r="CL639" s="676"/>
      <c r="CS639" s="676"/>
      <c r="CZ639" s="676"/>
      <c r="DG639" s="676"/>
      <c r="DN639" s="676"/>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708"/>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77"/>
      <c r="BX640" s="777"/>
      <c r="CE640" s="676"/>
      <c r="CL640" s="676"/>
      <c r="CS640" s="676"/>
      <c r="CZ640" s="676"/>
      <c r="DG640" s="676"/>
      <c r="DN640" s="676"/>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708"/>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77"/>
      <c r="BX641" s="777"/>
      <c r="CE641" s="676"/>
      <c r="CL641" s="676"/>
      <c r="CS641" s="676"/>
      <c r="CZ641" s="676"/>
      <c r="DG641" s="676"/>
      <c r="DN641" s="676"/>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708"/>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77"/>
      <c r="BX642" s="777"/>
      <c r="CE642" s="676"/>
      <c r="CL642" s="676"/>
      <c r="CS642" s="676"/>
      <c r="CZ642" s="676"/>
      <c r="DG642" s="676"/>
      <c r="DN642" s="676"/>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708"/>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77"/>
      <c r="BX643" s="777"/>
      <c r="CE643" s="676"/>
      <c r="CL643" s="676"/>
      <c r="CS643" s="676"/>
      <c r="CZ643" s="676"/>
      <c r="DG643" s="676"/>
      <c r="DN643" s="676"/>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708"/>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77"/>
      <c r="BX644" s="777"/>
      <c r="CE644" s="676"/>
      <c r="CL644" s="676"/>
      <c r="CS644" s="676"/>
      <c r="CZ644" s="676"/>
      <c r="DG644" s="676"/>
      <c r="DN644" s="676"/>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708"/>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77"/>
      <c r="BX645" s="777"/>
      <c r="CE645" s="676"/>
      <c r="CL645" s="676"/>
      <c r="CS645" s="676"/>
      <c r="CZ645" s="676"/>
      <c r="DG645" s="676"/>
      <c r="DN645" s="676"/>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708"/>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77"/>
      <c r="BX646" s="777"/>
      <c r="CE646" s="676"/>
      <c r="CL646" s="676"/>
      <c r="CS646" s="676"/>
      <c r="CZ646" s="676"/>
      <c r="DG646" s="676"/>
      <c r="DN646" s="676"/>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708"/>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77"/>
      <c r="BX647" s="777"/>
      <c r="CE647" s="676"/>
      <c r="CL647" s="676"/>
      <c r="CS647" s="676"/>
      <c r="CZ647" s="676"/>
      <c r="DG647" s="676"/>
      <c r="DN647" s="676"/>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708"/>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77"/>
      <c r="BX648" s="777"/>
      <c r="CE648" s="676"/>
      <c r="CL648" s="676"/>
      <c r="CS648" s="676"/>
      <c r="CZ648" s="676"/>
      <c r="DG648" s="676"/>
      <c r="DN648" s="676"/>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708"/>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77"/>
      <c r="BX649" s="777"/>
      <c r="CE649" s="676"/>
      <c r="CL649" s="676"/>
      <c r="CS649" s="676"/>
      <c r="CZ649" s="676"/>
      <c r="DG649" s="676"/>
      <c r="DN649" s="676"/>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708"/>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77"/>
      <c r="BX650" s="777"/>
      <c r="CE650" s="676"/>
      <c r="CL650" s="676"/>
      <c r="CS650" s="676"/>
      <c r="CZ650" s="676"/>
      <c r="DG650" s="676"/>
      <c r="DN650" s="676"/>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708"/>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77"/>
      <c r="BX651" s="777"/>
      <c r="CE651" s="676"/>
      <c r="CL651" s="676"/>
      <c r="CS651" s="676"/>
      <c r="CZ651" s="676"/>
      <c r="DG651" s="676"/>
      <c r="DN651" s="676"/>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708"/>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77"/>
      <c r="BX652" s="777"/>
      <c r="CE652" s="676"/>
      <c r="CL652" s="676"/>
      <c r="CS652" s="676"/>
      <c r="CZ652" s="676"/>
      <c r="DG652" s="676"/>
      <c r="DN652" s="676"/>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708"/>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77"/>
      <c r="BX653" s="777"/>
      <c r="CE653" s="676"/>
      <c r="CL653" s="676"/>
      <c r="CS653" s="676"/>
      <c r="CZ653" s="676"/>
      <c r="DG653" s="676"/>
      <c r="DN653" s="676"/>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708"/>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77"/>
      <c r="BX654" s="777"/>
      <c r="CE654" s="676"/>
      <c r="CL654" s="676"/>
      <c r="CS654" s="676"/>
      <c r="CZ654" s="676"/>
      <c r="DG654" s="676"/>
      <c r="DN654" s="676"/>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708"/>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77"/>
      <c r="BX655" s="777"/>
      <c r="CE655" s="676"/>
      <c r="CL655" s="676"/>
      <c r="CS655" s="676"/>
      <c r="CZ655" s="676"/>
      <c r="DG655" s="676"/>
      <c r="DN655" s="676"/>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708"/>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77"/>
      <c r="BX656" s="777"/>
      <c r="CE656" s="676"/>
      <c r="CL656" s="676"/>
      <c r="CS656" s="676"/>
      <c r="CZ656" s="676"/>
      <c r="DG656" s="676"/>
      <c r="DN656" s="676"/>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708"/>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77"/>
      <c r="BX657" s="777"/>
      <c r="CE657" s="676"/>
      <c r="CL657" s="676"/>
      <c r="CS657" s="676"/>
      <c r="CZ657" s="676"/>
      <c r="DG657" s="676"/>
      <c r="DN657" s="676"/>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708"/>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77"/>
      <c r="BX658" s="777"/>
      <c r="CE658" s="676"/>
      <c r="CL658" s="676"/>
      <c r="CS658" s="676"/>
      <c r="CZ658" s="676"/>
      <c r="DG658" s="676"/>
      <c r="DN658" s="676"/>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708"/>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77"/>
      <c r="BX659" s="777"/>
      <c r="CE659" s="676"/>
      <c r="CL659" s="676"/>
      <c r="CS659" s="676"/>
      <c r="CZ659" s="676"/>
      <c r="DG659" s="676"/>
      <c r="DN659" s="676"/>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708"/>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77"/>
      <c r="BX660" s="777"/>
      <c r="CE660" s="676"/>
      <c r="CL660" s="676"/>
      <c r="CS660" s="676"/>
      <c r="CZ660" s="676"/>
      <c r="DG660" s="676"/>
      <c r="DN660" s="676"/>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708"/>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77"/>
      <c r="BX661" s="777"/>
      <c r="CE661" s="676"/>
      <c r="CL661" s="676"/>
      <c r="CS661" s="676"/>
      <c r="CZ661" s="676"/>
      <c r="DG661" s="676"/>
      <c r="DN661" s="676"/>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708"/>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77"/>
      <c r="BX662" s="777"/>
      <c r="CE662" s="676"/>
      <c r="CL662" s="676"/>
      <c r="CS662" s="676"/>
      <c r="CZ662" s="676"/>
      <c r="DG662" s="676"/>
      <c r="DN662" s="676"/>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708"/>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77"/>
      <c r="BX663" s="777"/>
      <c r="CE663" s="676"/>
      <c r="CL663" s="676"/>
      <c r="CS663" s="676"/>
      <c r="CZ663" s="676"/>
      <c r="DG663" s="676"/>
      <c r="DN663" s="676"/>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708"/>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77"/>
      <c r="BX664" s="777"/>
      <c r="CE664" s="676"/>
      <c r="CL664" s="676"/>
      <c r="CS664" s="676"/>
      <c r="CZ664" s="676"/>
      <c r="DG664" s="676"/>
      <c r="DN664" s="676"/>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708"/>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77"/>
      <c r="BX665" s="777"/>
      <c r="CE665" s="676"/>
      <c r="CL665" s="676"/>
      <c r="CS665" s="676"/>
      <c r="CZ665" s="676"/>
      <c r="DG665" s="676"/>
      <c r="DN665" s="676"/>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708"/>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77"/>
      <c r="BX666" s="777"/>
      <c r="CE666" s="676"/>
      <c r="CL666" s="676"/>
      <c r="CS666" s="676"/>
      <c r="CZ666" s="676"/>
      <c r="DG666" s="676"/>
      <c r="DN666" s="676"/>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708"/>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77"/>
      <c r="BX667" s="777"/>
      <c r="CE667" s="676"/>
      <c r="CL667" s="676"/>
      <c r="CS667" s="676"/>
      <c r="CZ667" s="676"/>
      <c r="DG667" s="676"/>
      <c r="DN667" s="676"/>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708"/>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77"/>
      <c r="BX668" s="777"/>
      <c r="CE668" s="676"/>
      <c r="CL668" s="676"/>
      <c r="CS668" s="676"/>
      <c r="CZ668" s="676"/>
      <c r="DG668" s="676"/>
      <c r="DN668" s="676"/>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708"/>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77"/>
      <c r="BX669" s="777"/>
      <c r="CE669" s="676"/>
      <c r="CL669" s="676"/>
      <c r="CS669" s="676"/>
      <c r="CZ669" s="676"/>
      <c r="DG669" s="676"/>
      <c r="DN669" s="676"/>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708"/>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77"/>
      <c r="BX670" s="777"/>
      <c r="CE670" s="676"/>
      <c r="CL670" s="676"/>
      <c r="CS670" s="676"/>
      <c r="CZ670" s="676"/>
      <c r="DG670" s="676"/>
      <c r="DN670" s="676"/>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708"/>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77"/>
      <c r="BX671" s="777"/>
      <c r="CE671" s="676"/>
      <c r="CL671" s="676"/>
      <c r="CS671" s="676"/>
      <c r="CZ671" s="676"/>
      <c r="DG671" s="676"/>
      <c r="DN671" s="676"/>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708"/>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77"/>
      <c r="BX672" s="777"/>
      <c r="CE672" s="676"/>
      <c r="CL672" s="676"/>
      <c r="CS672" s="676"/>
      <c r="CZ672" s="676"/>
      <c r="DG672" s="676"/>
      <c r="DN672" s="676"/>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708"/>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77"/>
      <c r="BX673" s="777"/>
      <c r="CE673" s="676"/>
      <c r="CL673" s="676"/>
      <c r="CS673" s="676"/>
      <c r="CZ673" s="676"/>
      <c r="DG673" s="676"/>
      <c r="DN673" s="676"/>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708"/>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77"/>
      <c r="BX674" s="777"/>
      <c r="CE674" s="676"/>
      <c r="CL674" s="676"/>
      <c r="CS674" s="676"/>
      <c r="CZ674" s="676"/>
      <c r="DG674" s="676"/>
      <c r="DN674" s="676"/>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708"/>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77"/>
      <c r="BX675" s="777"/>
      <c r="CE675" s="676"/>
      <c r="CL675" s="676"/>
      <c r="CS675" s="676"/>
      <c r="CZ675" s="676"/>
      <c r="DG675" s="676"/>
      <c r="DN675" s="676"/>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708"/>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77"/>
      <c r="BX676" s="777"/>
      <c r="CE676" s="676"/>
      <c r="CL676" s="676"/>
      <c r="CS676" s="676"/>
      <c r="CZ676" s="676"/>
      <c r="DG676" s="676"/>
      <c r="DN676" s="676"/>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708"/>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77"/>
      <c r="BX677" s="777"/>
      <c r="CE677" s="676"/>
      <c r="CL677" s="676"/>
      <c r="CS677" s="676"/>
      <c r="CZ677" s="676"/>
      <c r="DG677" s="676"/>
      <c r="DN677" s="676"/>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708"/>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77"/>
      <c r="BX678" s="777"/>
      <c r="CE678" s="676"/>
      <c r="CL678" s="676"/>
      <c r="CS678" s="676"/>
      <c r="CZ678" s="676"/>
      <c r="DG678" s="676"/>
      <c r="DN678" s="676"/>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708"/>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77"/>
      <c r="BX679" s="777"/>
      <c r="CE679" s="676"/>
      <c r="CL679" s="676"/>
      <c r="CS679" s="676"/>
      <c r="CZ679" s="676"/>
      <c r="DG679" s="676"/>
      <c r="DN679" s="676"/>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708"/>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77"/>
      <c r="BX680" s="777"/>
      <c r="CE680" s="676"/>
      <c r="CL680" s="676"/>
      <c r="CS680" s="676"/>
      <c r="CZ680" s="676"/>
      <c r="DG680" s="676"/>
      <c r="DN680" s="676"/>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708"/>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77"/>
      <c r="BX681" s="777"/>
      <c r="CE681" s="676"/>
      <c r="CL681" s="676"/>
      <c r="CS681" s="676"/>
      <c r="CZ681" s="676"/>
      <c r="DG681" s="676"/>
      <c r="DN681" s="676"/>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708"/>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77"/>
      <c r="BX682" s="777"/>
      <c r="CE682" s="676"/>
      <c r="CL682" s="676"/>
      <c r="CS682" s="676"/>
      <c r="CZ682" s="676"/>
      <c r="DG682" s="676"/>
      <c r="DN682" s="676"/>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708"/>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77"/>
      <c r="BX683" s="777"/>
      <c r="CE683" s="676"/>
      <c r="CL683" s="676"/>
      <c r="CS683" s="676"/>
      <c r="CZ683" s="676"/>
      <c r="DG683" s="676"/>
      <c r="DN683" s="676"/>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708"/>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77"/>
      <c r="BX684" s="777"/>
      <c r="CE684" s="676"/>
      <c r="CL684" s="676"/>
      <c r="CS684" s="676"/>
      <c r="CZ684" s="676"/>
      <c r="DG684" s="676"/>
      <c r="DN684" s="676"/>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708"/>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77"/>
      <c r="BX685" s="777"/>
      <c r="CE685" s="676"/>
      <c r="CL685" s="676"/>
      <c r="CS685" s="676"/>
      <c r="CZ685" s="676"/>
      <c r="DG685" s="676"/>
      <c r="DN685" s="676"/>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708"/>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77"/>
      <c r="BX686" s="777"/>
      <c r="CE686" s="676"/>
      <c r="CL686" s="676"/>
      <c r="CS686" s="676"/>
      <c r="CZ686" s="676"/>
      <c r="DG686" s="676"/>
      <c r="DN686" s="676"/>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708"/>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77"/>
      <c r="BX687" s="777"/>
      <c r="CE687" s="676"/>
      <c r="CL687" s="676"/>
      <c r="CS687" s="676"/>
      <c r="CZ687" s="676"/>
      <c r="DG687" s="676"/>
      <c r="DN687" s="676"/>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708"/>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77"/>
      <c r="BX688" s="777"/>
      <c r="CE688" s="676"/>
      <c r="CL688" s="676"/>
      <c r="CS688" s="676"/>
      <c r="CZ688" s="676"/>
      <c r="DG688" s="676"/>
      <c r="DN688" s="676"/>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708"/>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77"/>
      <c r="BX689" s="777"/>
      <c r="CE689" s="676"/>
      <c r="CL689" s="676"/>
      <c r="CS689" s="676"/>
      <c r="CZ689" s="676"/>
      <c r="DG689" s="676"/>
      <c r="DN689" s="676"/>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708"/>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77"/>
      <c r="BX690" s="777"/>
      <c r="CE690" s="676"/>
      <c r="CL690" s="676"/>
      <c r="CS690" s="676"/>
      <c r="CZ690" s="676"/>
      <c r="DG690" s="676"/>
      <c r="DN690" s="676"/>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708"/>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77"/>
      <c r="BX691" s="777"/>
      <c r="CE691" s="676"/>
      <c r="CL691" s="676"/>
      <c r="CS691" s="676"/>
      <c r="CZ691" s="676"/>
      <c r="DG691" s="676"/>
      <c r="DN691" s="676"/>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708"/>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77"/>
      <c r="BX692" s="777"/>
      <c r="CE692" s="676"/>
      <c r="CL692" s="676"/>
      <c r="CS692" s="676"/>
      <c r="CZ692" s="676"/>
      <c r="DG692" s="676"/>
      <c r="DN692" s="676"/>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708"/>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77"/>
      <c r="BX693" s="777"/>
      <c r="CE693" s="676"/>
      <c r="CL693" s="676"/>
      <c r="CS693" s="676"/>
      <c r="CZ693" s="676"/>
      <c r="DG693" s="676"/>
      <c r="DN693" s="676"/>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708"/>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77"/>
      <c r="BX694" s="777"/>
      <c r="CE694" s="676"/>
      <c r="CL694" s="676"/>
      <c r="CS694" s="676"/>
      <c r="CZ694" s="676"/>
      <c r="DG694" s="676"/>
      <c r="DN694" s="676"/>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708"/>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77"/>
      <c r="BX695" s="777"/>
      <c r="CE695" s="676"/>
      <c r="CL695" s="676"/>
      <c r="CS695" s="676"/>
      <c r="CZ695" s="676"/>
      <c r="DG695" s="676"/>
      <c r="DN695" s="676"/>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708"/>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77"/>
      <c r="BX696" s="777"/>
      <c r="CE696" s="676"/>
      <c r="CL696" s="676"/>
      <c r="CS696" s="676"/>
      <c r="CZ696" s="676"/>
      <c r="DG696" s="676"/>
      <c r="DN696" s="676"/>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708"/>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77"/>
      <c r="BX697" s="777"/>
      <c r="CE697" s="676"/>
      <c r="CL697" s="676"/>
      <c r="CS697" s="676"/>
      <c r="CZ697" s="676"/>
      <c r="DG697" s="676"/>
      <c r="DN697" s="676"/>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708"/>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77"/>
      <c r="BX698" s="777"/>
      <c r="CE698" s="676"/>
      <c r="CL698" s="676"/>
      <c r="CS698" s="676"/>
      <c r="CZ698" s="676"/>
      <c r="DG698" s="676"/>
      <c r="DN698" s="676"/>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708"/>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77"/>
      <c r="BX699" s="777"/>
      <c r="CE699" s="676"/>
      <c r="CL699" s="676"/>
      <c r="CS699" s="676"/>
      <c r="CZ699" s="676"/>
      <c r="DG699" s="676"/>
      <c r="DN699" s="676"/>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708"/>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77"/>
      <c r="BX700" s="777"/>
      <c r="CE700" s="676"/>
      <c r="CL700" s="676"/>
      <c r="CS700" s="676"/>
      <c r="CZ700" s="676"/>
      <c r="DG700" s="676"/>
      <c r="DN700" s="676"/>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708"/>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77"/>
      <c r="BX701" s="777"/>
      <c r="CE701" s="676"/>
      <c r="CL701" s="676"/>
      <c r="CS701" s="676"/>
      <c r="CZ701" s="676"/>
      <c r="DG701" s="676"/>
      <c r="DN701" s="676"/>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708"/>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77"/>
      <c r="BX702" s="777"/>
      <c r="CE702" s="676"/>
      <c r="CL702" s="676"/>
      <c r="CS702" s="676"/>
      <c r="CZ702" s="676"/>
      <c r="DG702" s="676"/>
      <c r="DN702" s="676"/>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708"/>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77"/>
      <c r="BX703" s="777"/>
      <c r="CE703" s="676"/>
      <c r="CL703" s="676"/>
      <c r="CS703" s="676"/>
      <c r="CZ703" s="676"/>
      <c r="DG703" s="676"/>
      <c r="DN703" s="676"/>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708"/>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77"/>
      <c r="BX704" s="777"/>
      <c r="CE704" s="676"/>
      <c r="CL704" s="676"/>
      <c r="CS704" s="676"/>
      <c r="CZ704" s="676"/>
      <c r="DG704" s="676"/>
      <c r="DN704" s="676"/>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708"/>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77"/>
      <c r="BX705" s="777"/>
      <c r="CE705" s="676"/>
      <c r="CL705" s="676"/>
      <c r="CS705" s="676"/>
      <c r="CZ705" s="676"/>
      <c r="DG705" s="676"/>
      <c r="DN705" s="676"/>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708"/>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77"/>
      <c r="BX706" s="777"/>
      <c r="CE706" s="676"/>
      <c r="CL706" s="676"/>
      <c r="CS706" s="676"/>
      <c r="CZ706" s="676"/>
      <c r="DG706" s="676"/>
      <c r="DN706" s="676"/>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708"/>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77"/>
      <c r="BX707" s="777"/>
      <c r="CE707" s="676"/>
      <c r="CL707" s="676"/>
      <c r="CS707" s="676"/>
      <c r="CZ707" s="676"/>
      <c r="DG707" s="676"/>
      <c r="DN707" s="676"/>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708"/>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77"/>
      <c r="BX708" s="777"/>
      <c r="CE708" s="676"/>
      <c r="CL708" s="676"/>
      <c r="CS708" s="676"/>
      <c r="CZ708" s="676"/>
      <c r="DG708" s="676"/>
      <c r="DN708" s="676"/>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708"/>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77"/>
      <c r="BX709" s="777"/>
      <c r="CE709" s="676"/>
      <c r="CL709" s="676"/>
      <c r="CS709" s="676"/>
      <c r="CZ709" s="676"/>
      <c r="DG709" s="676"/>
      <c r="DN709" s="676"/>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708"/>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77"/>
      <c r="BX710" s="777"/>
      <c r="CE710" s="676"/>
      <c r="CL710" s="676"/>
      <c r="CS710" s="676"/>
      <c r="CZ710" s="676"/>
      <c r="DG710" s="676"/>
      <c r="DN710" s="676"/>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708"/>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77"/>
      <c r="BX711" s="777"/>
      <c r="CE711" s="676"/>
      <c r="CL711" s="676"/>
      <c r="CS711" s="676"/>
      <c r="CZ711" s="676"/>
      <c r="DG711" s="676"/>
      <c r="DN711" s="676"/>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708"/>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77"/>
      <c r="BX712" s="777"/>
      <c r="CE712" s="676"/>
      <c r="CL712" s="676"/>
      <c r="CS712" s="676"/>
      <c r="CZ712" s="676"/>
      <c r="DG712" s="676"/>
      <c r="DN712" s="676"/>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708"/>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77"/>
      <c r="BX713" s="777"/>
      <c r="CE713" s="676"/>
      <c r="CL713" s="676"/>
      <c r="CS713" s="676"/>
      <c r="CZ713" s="676"/>
      <c r="DG713" s="676"/>
      <c r="DN713" s="676"/>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708"/>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77"/>
      <c r="BX714" s="777"/>
      <c r="CE714" s="676"/>
      <c r="CL714" s="676"/>
      <c r="CS714" s="676"/>
      <c r="CZ714" s="676"/>
      <c r="DG714" s="676"/>
      <c r="DN714" s="676"/>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708"/>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77"/>
      <c r="BX715" s="777"/>
      <c r="CE715" s="676"/>
      <c r="CL715" s="676"/>
      <c r="CS715" s="676"/>
      <c r="CZ715" s="676"/>
      <c r="DG715" s="676"/>
      <c r="DN715" s="676"/>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708"/>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77"/>
      <c r="BX716" s="777"/>
      <c r="CE716" s="676"/>
      <c r="CL716" s="676"/>
      <c r="CS716" s="676"/>
      <c r="CZ716" s="676"/>
      <c r="DG716" s="676"/>
      <c r="DN716" s="676"/>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708"/>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77"/>
      <c r="BX717" s="777"/>
      <c r="CE717" s="676"/>
      <c r="CL717" s="676"/>
      <c r="CS717" s="676"/>
      <c r="CZ717" s="676"/>
      <c r="DG717" s="676"/>
      <c r="DN717" s="676"/>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708"/>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77"/>
      <c r="BX718" s="777"/>
      <c r="CE718" s="676"/>
      <c r="CL718" s="676"/>
      <c r="CS718" s="676"/>
      <c r="CZ718" s="676"/>
      <c r="DG718" s="676"/>
      <c r="DN718" s="676"/>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708"/>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77"/>
      <c r="BX719" s="777"/>
      <c r="CE719" s="676"/>
      <c r="CL719" s="676"/>
      <c r="CS719" s="676"/>
      <c r="CZ719" s="676"/>
      <c r="DG719" s="676"/>
      <c r="DN719" s="676"/>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708"/>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77"/>
      <c r="BX720" s="777"/>
      <c r="CE720" s="676"/>
      <c r="CL720" s="676"/>
      <c r="CS720" s="676"/>
      <c r="CZ720" s="676"/>
      <c r="DG720" s="676"/>
      <c r="DN720" s="676"/>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708"/>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77"/>
      <c r="BX721" s="777"/>
      <c r="CE721" s="676"/>
      <c r="CL721" s="676"/>
      <c r="CS721" s="676"/>
      <c r="CZ721" s="676"/>
      <c r="DG721" s="676"/>
      <c r="DN721" s="676"/>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708"/>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77"/>
      <c r="BX722" s="777"/>
      <c r="CE722" s="676"/>
      <c r="CL722" s="676"/>
      <c r="CS722" s="676"/>
      <c r="CZ722" s="676"/>
      <c r="DG722" s="676"/>
      <c r="DN722" s="676"/>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708"/>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77"/>
      <c r="BX723" s="777"/>
      <c r="CE723" s="676"/>
      <c r="CL723" s="676"/>
      <c r="CS723" s="676"/>
      <c r="CZ723" s="676"/>
      <c r="DG723" s="676"/>
      <c r="DN723" s="676"/>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708"/>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77"/>
      <c r="BX724" s="777"/>
      <c r="CE724" s="676"/>
      <c r="CL724" s="676"/>
      <c r="CS724" s="676"/>
      <c r="CZ724" s="676"/>
      <c r="DG724" s="676"/>
      <c r="DN724" s="676"/>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708"/>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77"/>
      <c r="BX725" s="777"/>
      <c r="CE725" s="676"/>
      <c r="CL725" s="676"/>
      <c r="CS725" s="676"/>
      <c r="CZ725" s="676"/>
      <c r="DG725" s="676"/>
      <c r="DN725" s="676"/>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708"/>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77"/>
      <c r="BX726" s="777"/>
      <c r="CE726" s="676"/>
      <c r="CL726" s="676"/>
      <c r="CS726" s="676"/>
      <c r="CZ726" s="676"/>
      <c r="DG726" s="676"/>
      <c r="DN726" s="676"/>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708"/>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77"/>
      <c r="BX727" s="777"/>
      <c r="CE727" s="676"/>
      <c r="CL727" s="676"/>
      <c r="CS727" s="676"/>
      <c r="CZ727" s="676"/>
      <c r="DG727" s="676"/>
      <c r="DN727" s="676"/>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708"/>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77"/>
      <c r="BX728" s="777"/>
      <c r="CE728" s="676"/>
      <c r="CL728" s="676"/>
      <c r="CS728" s="676"/>
      <c r="CZ728" s="676"/>
      <c r="DG728" s="676"/>
      <c r="DN728" s="676"/>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708"/>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77"/>
      <c r="BX729" s="777"/>
      <c r="CE729" s="676"/>
      <c r="CL729" s="676"/>
      <c r="CS729" s="676"/>
      <c r="CZ729" s="676"/>
      <c r="DG729" s="676"/>
      <c r="DN729" s="676"/>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708"/>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77"/>
      <c r="BX730" s="777"/>
      <c r="CE730" s="676"/>
      <c r="CL730" s="676"/>
      <c r="CS730" s="676"/>
      <c r="CZ730" s="676"/>
      <c r="DG730" s="676"/>
      <c r="DN730" s="676"/>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708"/>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77"/>
      <c r="BX731" s="777"/>
      <c r="CE731" s="676"/>
      <c r="CL731" s="676"/>
      <c r="CS731" s="676"/>
      <c r="CZ731" s="676"/>
      <c r="DG731" s="676"/>
      <c r="DN731" s="676"/>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708"/>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77"/>
      <c r="BX732" s="777"/>
      <c r="CE732" s="676"/>
      <c r="CL732" s="676"/>
      <c r="CS732" s="676"/>
      <c r="CZ732" s="676"/>
      <c r="DG732" s="676"/>
      <c r="DN732" s="676"/>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708"/>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77"/>
      <c r="BX733" s="777"/>
      <c r="CE733" s="676"/>
      <c r="CL733" s="676"/>
      <c r="CS733" s="676"/>
      <c r="CZ733" s="676"/>
      <c r="DG733" s="676"/>
      <c r="DN733" s="676"/>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708"/>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77"/>
      <c r="BX734" s="777"/>
      <c r="CE734" s="676"/>
      <c r="CL734" s="676"/>
      <c r="CS734" s="676"/>
      <c r="CZ734" s="676"/>
      <c r="DG734" s="676"/>
      <c r="DN734" s="676"/>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708"/>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77"/>
      <c r="BX735" s="777"/>
      <c r="CE735" s="676"/>
      <c r="CL735" s="676"/>
      <c r="CS735" s="676"/>
      <c r="CZ735" s="676"/>
      <c r="DG735" s="676"/>
      <c r="DN735" s="676"/>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708"/>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77"/>
      <c r="BX736" s="777"/>
      <c r="CE736" s="676"/>
      <c r="CL736" s="676"/>
      <c r="CS736" s="676"/>
      <c r="CZ736" s="676"/>
      <c r="DG736" s="676"/>
      <c r="DN736" s="676"/>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708"/>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77"/>
      <c r="BX737" s="777"/>
      <c r="CE737" s="676"/>
      <c r="CL737" s="676"/>
      <c r="CS737" s="676"/>
      <c r="CZ737" s="676"/>
      <c r="DG737" s="676"/>
      <c r="DN737" s="676"/>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708"/>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77"/>
      <c r="BX738" s="777"/>
      <c r="CE738" s="676"/>
      <c r="CL738" s="676"/>
      <c r="CS738" s="676"/>
      <c r="CZ738" s="676"/>
      <c r="DG738" s="676"/>
      <c r="DN738" s="676"/>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708"/>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77"/>
      <c r="BX739" s="777"/>
      <c r="CE739" s="676"/>
      <c r="CL739" s="676"/>
      <c r="CS739" s="676"/>
      <c r="CZ739" s="676"/>
      <c r="DG739" s="676"/>
      <c r="DN739" s="676"/>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708"/>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77"/>
      <c r="BX740" s="777"/>
      <c r="CE740" s="676"/>
      <c r="CL740" s="676"/>
      <c r="CS740" s="676"/>
      <c r="CZ740" s="676"/>
      <c r="DG740" s="676"/>
      <c r="DN740" s="676"/>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708"/>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77"/>
      <c r="BX741" s="777"/>
      <c r="CE741" s="676"/>
      <c r="CL741" s="676"/>
      <c r="CS741" s="676"/>
      <c r="CZ741" s="676"/>
      <c r="DG741" s="676"/>
      <c r="DN741" s="676"/>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708"/>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77"/>
      <c r="BX742" s="777"/>
      <c r="CE742" s="676"/>
      <c r="CL742" s="676"/>
      <c r="CS742" s="676"/>
      <c r="CZ742" s="676"/>
      <c r="DG742" s="676"/>
      <c r="DN742" s="676"/>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708"/>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77"/>
      <c r="BX743" s="777"/>
      <c r="CE743" s="676"/>
      <c r="CL743" s="676"/>
      <c r="CS743" s="676"/>
      <c r="CZ743" s="676"/>
      <c r="DG743" s="676"/>
      <c r="DN743" s="676"/>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708"/>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77"/>
      <c r="BX744" s="777"/>
      <c r="CE744" s="676"/>
      <c r="CL744" s="676"/>
      <c r="CS744" s="676"/>
      <c r="CZ744" s="676"/>
      <c r="DG744" s="676"/>
      <c r="DN744" s="676"/>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708"/>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77"/>
      <c r="BX745" s="777"/>
      <c r="CE745" s="676"/>
      <c r="CL745" s="676"/>
      <c r="CS745" s="676"/>
      <c r="CZ745" s="676"/>
      <c r="DG745" s="676"/>
      <c r="DN745" s="676"/>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708"/>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77"/>
      <c r="BX746" s="777"/>
      <c r="CE746" s="676"/>
      <c r="CL746" s="676"/>
      <c r="CS746" s="676"/>
      <c r="CZ746" s="676"/>
      <c r="DG746" s="676"/>
      <c r="DN746" s="676"/>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708"/>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77"/>
      <c r="BX747" s="777"/>
      <c r="CE747" s="676"/>
      <c r="CL747" s="676"/>
      <c r="CS747" s="676"/>
      <c r="CZ747" s="676"/>
      <c r="DG747" s="676"/>
      <c r="DN747" s="676"/>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708"/>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77"/>
      <c r="BX748" s="777"/>
      <c r="CE748" s="676"/>
      <c r="CL748" s="676"/>
      <c r="CS748" s="676"/>
      <c r="CZ748" s="676"/>
      <c r="DG748" s="676"/>
      <c r="DN748" s="676"/>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708"/>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77"/>
      <c r="BX749" s="777"/>
      <c r="CE749" s="676"/>
      <c r="CL749" s="676"/>
      <c r="CS749" s="676"/>
      <c r="CZ749" s="676"/>
      <c r="DG749" s="676"/>
      <c r="DN749" s="676"/>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708"/>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77"/>
      <c r="BX750" s="777"/>
      <c r="CE750" s="676"/>
      <c r="CL750" s="676"/>
      <c r="CS750" s="676"/>
      <c r="CZ750" s="676"/>
      <c r="DG750" s="676"/>
      <c r="DN750" s="676"/>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708"/>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77"/>
      <c r="BX751" s="777"/>
      <c r="CE751" s="676"/>
      <c r="CL751" s="676"/>
      <c r="CS751" s="676"/>
      <c r="CZ751" s="676"/>
      <c r="DG751" s="676"/>
      <c r="DN751" s="676"/>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708"/>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77"/>
      <c r="BX752" s="777"/>
      <c r="CE752" s="676"/>
      <c r="CL752" s="676"/>
      <c r="CS752" s="676"/>
      <c r="CZ752" s="676"/>
      <c r="DG752" s="676"/>
      <c r="DN752" s="676"/>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708"/>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77"/>
      <c r="BX753" s="777"/>
      <c r="CE753" s="676"/>
      <c r="CL753" s="676"/>
      <c r="CS753" s="676"/>
      <c r="CZ753" s="676"/>
      <c r="DG753" s="676"/>
      <c r="DN753" s="676"/>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708"/>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77"/>
      <c r="BX754" s="777"/>
      <c r="CE754" s="676"/>
      <c r="CL754" s="676"/>
      <c r="CS754" s="676"/>
      <c r="CZ754" s="676"/>
      <c r="DG754" s="676"/>
      <c r="DN754" s="676"/>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708"/>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77"/>
      <c r="BX755" s="777"/>
      <c r="CE755" s="676"/>
      <c r="CL755" s="676"/>
      <c r="CS755" s="676"/>
      <c r="CZ755" s="676"/>
      <c r="DG755" s="676"/>
      <c r="DN755" s="676"/>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708"/>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77"/>
      <c r="BX756" s="777"/>
      <c r="CE756" s="676"/>
      <c r="CL756" s="676"/>
      <c r="CS756" s="676"/>
      <c r="CZ756" s="676"/>
      <c r="DG756" s="676"/>
      <c r="DN756" s="676"/>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708"/>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77"/>
      <c r="BX757" s="777"/>
      <c r="CE757" s="676"/>
      <c r="CL757" s="676"/>
      <c r="CS757" s="676"/>
      <c r="CZ757" s="676"/>
      <c r="DG757" s="676"/>
      <c r="DN757" s="676"/>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708"/>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77"/>
      <c r="BX758" s="777"/>
      <c r="CE758" s="676"/>
      <c r="CL758" s="676"/>
      <c r="CS758" s="676"/>
      <c r="CZ758" s="676"/>
      <c r="DG758" s="676"/>
      <c r="DN758" s="676"/>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708"/>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77"/>
      <c r="BX759" s="777"/>
      <c r="CE759" s="676"/>
      <c r="CL759" s="676"/>
      <c r="CS759" s="676"/>
      <c r="CZ759" s="676"/>
      <c r="DG759" s="676"/>
      <c r="DN759" s="676"/>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708"/>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77"/>
      <c r="BX760" s="777"/>
      <c r="CE760" s="676"/>
      <c r="CL760" s="676"/>
      <c r="CS760" s="676"/>
      <c r="CZ760" s="676"/>
      <c r="DG760" s="676"/>
      <c r="DN760" s="676"/>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708"/>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77"/>
      <c r="BX761" s="777"/>
      <c r="CE761" s="676"/>
      <c r="CL761" s="676"/>
      <c r="CS761" s="676"/>
      <c r="CZ761" s="676"/>
      <c r="DG761" s="676"/>
      <c r="DN761" s="676"/>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708"/>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77"/>
      <c r="BX762" s="777"/>
      <c r="CE762" s="676"/>
      <c r="CL762" s="676"/>
      <c r="CS762" s="676"/>
      <c r="CZ762" s="676"/>
      <c r="DG762" s="676"/>
      <c r="DN762" s="676"/>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708"/>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77"/>
      <c r="BX763" s="777"/>
      <c r="CE763" s="676"/>
      <c r="CL763" s="676"/>
      <c r="CS763" s="676"/>
      <c r="CZ763" s="676"/>
      <c r="DG763" s="676"/>
      <c r="DN763" s="676"/>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708"/>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77"/>
      <c r="BX764" s="777"/>
      <c r="CE764" s="676"/>
      <c r="CL764" s="676"/>
      <c r="CS764" s="676"/>
      <c r="CZ764" s="676"/>
      <c r="DG764" s="676"/>
      <c r="DN764" s="676"/>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708"/>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77"/>
      <c r="BX765" s="777"/>
      <c r="CE765" s="676"/>
      <c r="CL765" s="676"/>
      <c r="CS765" s="676"/>
      <c r="CZ765" s="676"/>
      <c r="DG765" s="676"/>
      <c r="DN765" s="676"/>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708"/>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77"/>
      <c r="BX766" s="777"/>
      <c r="CE766" s="676"/>
      <c r="CL766" s="676"/>
      <c r="CS766" s="676"/>
      <c r="CZ766" s="676"/>
      <c r="DG766" s="676"/>
      <c r="DN766" s="676"/>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708"/>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77"/>
      <c r="BX767" s="777"/>
      <c r="CE767" s="676"/>
      <c r="CL767" s="676"/>
      <c r="CS767" s="676"/>
      <c r="CZ767" s="676"/>
      <c r="DG767" s="676"/>
      <c r="DN767" s="676"/>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708"/>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77"/>
      <c r="BX768" s="777"/>
      <c r="CE768" s="676"/>
      <c r="CL768" s="676"/>
      <c r="CS768" s="676"/>
      <c r="CZ768" s="676"/>
      <c r="DG768" s="676"/>
      <c r="DN768" s="676"/>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708"/>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77"/>
      <c r="BX769" s="777"/>
      <c r="CE769" s="676"/>
      <c r="CL769" s="676"/>
      <c r="CS769" s="676"/>
      <c r="CZ769" s="676"/>
      <c r="DG769" s="676"/>
      <c r="DN769" s="676"/>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708"/>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77"/>
      <c r="BX770" s="777"/>
      <c r="CE770" s="676"/>
      <c r="CL770" s="676"/>
      <c r="CS770" s="676"/>
      <c r="CZ770" s="676"/>
      <c r="DG770" s="676"/>
      <c r="DN770" s="676"/>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708"/>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77"/>
      <c r="BX771" s="777"/>
      <c r="CE771" s="676"/>
      <c r="CL771" s="676"/>
      <c r="CS771" s="676"/>
      <c r="CZ771" s="676"/>
      <c r="DG771" s="676"/>
      <c r="DN771" s="676"/>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708"/>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77"/>
      <c r="BX772" s="777"/>
      <c r="CE772" s="676"/>
      <c r="CL772" s="676"/>
      <c r="CS772" s="676"/>
      <c r="CZ772" s="676"/>
      <c r="DG772" s="676"/>
      <c r="DN772" s="676"/>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708"/>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77"/>
      <c r="BX773" s="777"/>
      <c r="CE773" s="676"/>
      <c r="CL773" s="676"/>
      <c r="CS773" s="676"/>
      <c r="CZ773" s="676"/>
      <c r="DG773" s="676"/>
      <c r="DN773" s="676"/>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708"/>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77"/>
      <c r="BX774" s="777"/>
      <c r="CE774" s="676"/>
      <c r="CL774" s="676"/>
      <c r="CS774" s="676"/>
      <c r="CZ774" s="676"/>
      <c r="DG774" s="676"/>
      <c r="DN774" s="676"/>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708"/>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77"/>
      <c r="BX775" s="777"/>
      <c r="CE775" s="676"/>
      <c r="CL775" s="676"/>
      <c r="CS775" s="676"/>
      <c r="CZ775" s="676"/>
      <c r="DG775" s="676"/>
      <c r="DN775" s="676"/>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708"/>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77"/>
      <c r="BX776" s="777"/>
      <c r="CE776" s="676"/>
      <c r="CL776" s="676"/>
      <c r="CS776" s="676"/>
      <c r="CZ776" s="676"/>
      <c r="DG776" s="676"/>
      <c r="DN776" s="676"/>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708"/>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77"/>
      <c r="BX777" s="777"/>
      <c r="CE777" s="676"/>
      <c r="CL777" s="676"/>
      <c r="CS777" s="676"/>
      <c r="CZ777" s="676"/>
      <c r="DG777" s="676"/>
      <c r="DN777" s="676"/>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708"/>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77"/>
      <c r="BX778" s="777"/>
      <c r="CE778" s="676"/>
      <c r="CL778" s="676"/>
      <c r="CS778" s="676"/>
      <c r="CZ778" s="676"/>
      <c r="DG778" s="676"/>
      <c r="DN778" s="676"/>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708"/>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77"/>
      <c r="BX779" s="777"/>
      <c r="CE779" s="676"/>
      <c r="CL779" s="676"/>
      <c r="CS779" s="676"/>
      <c r="CZ779" s="676"/>
      <c r="DG779" s="676"/>
      <c r="DN779" s="676"/>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708"/>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77"/>
      <c r="BX780" s="777"/>
      <c r="CE780" s="676"/>
      <c r="CL780" s="676"/>
      <c r="CS780" s="676"/>
      <c r="CZ780" s="676"/>
      <c r="DG780" s="676"/>
      <c r="DN780" s="676"/>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708"/>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77"/>
      <c r="BX781" s="777"/>
      <c r="CE781" s="676"/>
      <c r="CL781" s="676"/>
      <c r="CS781" s="676"/>
      <c r="CZ781" s="676"/>
      <c r="DG781" s="676"/>
      <c r="DN781" s="676"/>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708"/>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77"/>
      <c r="BX782" s="777"/>
      <c r="CE782" s="676"/>
      <c r="CL782" s="676"/>
      <c r="CS782" s="676"/>
      <c r="CZ782" s="676"/>
      <c r="DG782" s="676"/>
      <c r="DN782" s="676"/>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708"/>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77"/>
      <c r="BX783" s="777"/>
      <c r="CE783" s="676"/>
      <c r="CL783" s="676"/>
      <c r="CS783" s="676"/>
      <c r="CZ783" s="676"/>
      <c r="DG783" s="676"/>
      <c r="DN783" s="676"/>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708"/>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77"/>
      <c r="BX784" s="777"/>
      <c r="CE784" s="676"/>
      <c r="CL784" s="676"/>
      <c r="CS784" s="676"/>
      <c r="CZ784" s="676"/>
      <c r="DG784" s="676"/>
      <c r="DN784" s="676"/>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708"/>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77"/>
      <c r="BX785" s="777"/>
      <c r="CE785" s="676"/>
      <c r="CL785" s="676"/>
      <c r="CS785" s="676"/>
      <c r="CZ785" s="676"/>
      <c r="DG785" s="676"/>
      <c r="DN785" s="676"/>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708"/>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77"/>
      <c r="BX786" s="777"/>
      <c r="CE786" s="676"/>
      <c r="CL786" s="676"/>
      <c r="CS786" s="676"/>
      <c r="CZ786" s="676"/>
      <c r="DG786" s="676"/>
      <c r="DN786" s="676"/>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708"/>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77"/>
      <c r="BX787" s="777"/>
      <c r="CE787" s="676"/>
      <c r="CL787" s="676"/>
      <c r="CS787" s="676"/>
      <c r="CZ787" s="676"/>
      <c r="DG787" s="676"/>
      <c r="DN787" s="676"/>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708"/>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77"/>
      <c r="BX788" s="777"/>
      <c r="CE788" s="676"/>
      <c r="CL788" s="676"/>
      <c r="CS788" s="676"/>
      <c r="CZ788" s="676"/>
      <c r="DG788" s="676"/>
      <c r="DN788" s="676"/>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708"/>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77"/>
      <c r="BX789" s="777"/>
      <c r="CE789" s="676"/>
      <c r="CL789" s="676"/>
      <c r="CS789" s="676"/>
      <c r="CZ789" s="676"/>
      <c r="DG789" s="676"/>
      <c r="DN789" s="676"/>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708"/>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77"/>
      <c r="BX790" s="777"/>
      <c r="CE790" s="676"/>
      <c r="CL790" s="676"/>
      <c r="CS790" s="676"/>
      <c r="CZ790" s="676"/>
      <c r="DG790" s="676"/>
      <c r="DN790" s="676"/>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708"/>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77"/>
      <c r="BX791" s="777"/>
      <c r="CE791" s="676"/>
      <c r="CL791" s="676"/>
      <c r="CS791" s="676"/>
      <c r="CZ791" s="676"/>
      <c r="DG791" s="676"/>
      <c r="DN791" s="676"/>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708"/>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77"/>
      <c r="BX792" s="777"/>
      <c r="CE792" s="676"/>
      <c r="CL792" s="676"/>
      <c r="CS792" s="676"/>
      <c r="CZ792" s="676"/>
      <c r="DG792" s="676"/>
      <c r="DN792" s="676"/>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708"/>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77"/>
      <c r="BX793" s="777"/>
      <c r="CE793" s="676"/>
      <c r="CL793" s="676"/>
      <c r="CS793" s="676"/>
      <c r="CZ793" s="676"/>
      <c r="DG793" s="676"/>
      <c r="DN793" s="676"/>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708"/>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77"/>
      <c r="BX794" s="777"/>
      <c r="CE794" s="676"/>
      <c r="CL794" s="676"/>
      <c r="CS794" s="676"/>
      <c r="CZ794" s="676"/>
      <c r="DG794" s="676"/>
      <c r="DN794" s="676"/>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708"/>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77"/>
      <c r="BX795" s="777"/>
      <c r="CE795" s="676"/>
      <c r="CL795" s="676"/>
      <c r="CS795" s="676"/>
      <c r="CZ795" s="676"/>
      <c r="DG795" s="676"/>
      <c r="DN795" s="676"/>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708"/>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77"/>
      <c r="BX796" s="777"/>
      <c r="CE796" s="676"/>
      <c r="CL796" s="676"/>
      <c r="CS796" s="676"/>
      <c r="CZ796" s="676"/>
      <c r="DG796" s="676"/>
      <c r="DN796" s="676"/>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708"/>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77"/>
      <c r="BX797" s="777"/>
      <c r="CE797" s="676"/>
      <c r="CL797" s="676"/>
      <c r="CS797" s="676"/>
      <c r="CZ797" s="676"/>
      <c r="DG797" s="676"/>
      <c r="DN797" s="676"/>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708"/>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77"/>
      <c r="BX798" s="777"/>
      <c r="CE798" s="676"/>
      <c r="CL798" s="676"/>
      <c r="CS798" s="676"/>
      <c r="CZ798" s="676"/>
      <c r="DG798" s="676"/>
      <c r="DN798" s="676"/>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708"/>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77"/>
      <c r="BX799" s="777"/>
      <c r="CE799" s="676"/>
      <c r="CL799" s="676"/>
      <c r="CS799" s="676"/>
      <c r="CZ799" s="676"/>
      <c r="DG799" s="676"/>
      <c r="DN799" s="676"/>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708"/>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77"/>
      <c r="BX800" s="777"/>
      <c r="CE800" s="676"/>
      <c r="CL800" s="676"/>
      <c r="CS800" s="676"/>
      <c r="CZ800" s="676"/>
      <c r="DG800" s="676"/>
      <c r="DN800" s="676"/>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708"/>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77"/>
      <c r="BX801" s="777"/>
      <c r="CE801" s="676"/>
      <c r="CL801" s="676"/>
      <c r="CS801" s="676"/>
      <c r="CZ801" s="676"/>
      <c r="DG801" s="676"/>
      <c r="DN801" s="676"/>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708"/>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77"/>
      <c r="BX802" s="777"/>
      <c r="CE802" s="676"/>
      <c r="CL802" s="676"/>
      <c r="CS802" s="676"/>
      <c r="CZ802" s="676"/>
      <c r="DG802" s="676"/>
      <c r="DN802" s="676"/>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708"/>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77"/>
      <c r="BX803" s="777"/>
      <c r="CE803" s="676"/>
      <c r="CL803" s="676"/>
      <c r="CS803" s="676"/>
      <c r="CZ803" s="676"/>
      <c r="DG803" s="676"/>
      <c r="DN803" s="676"/>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708"/>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77"/>
      <c r="BX804" s="777"/>
      <c r="CE804" s="676"/>
      <c r="CL804" s="676"/>
      <c r="CS804" s="676"/>
      <c r="CZ804" s="676"/>
      <c r="DG804" s="676"/>
      <c r="DN804" s="676"/>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708"/>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77"/>
      <c r="BX805" s="777"/>
      <c r="CE805" s="676"/>
      <c r="CL805" s="676"/>
      <c r="CS805" s="676"/>
      <c r="CZ805" s="676"/>
      <c r="DG805" s="676"/>
      <c r="DN805" s="676"/>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708"/>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77"/>
      <c r="BX806" s="777"/>
      <c r="CE806" s="676"/>
      <c r="CL806" s="676"/>
      <c r="CS806" s="676"/>
      <c r="CZ806" s="676"/>
      <c r="DG806" s="676"/>
      <c r="DN806" s="676"/>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708"/>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77"/>
      <c r="BX807" s="777"/>
      <c r="CE807" s="676"/>
      <c r="CL807" s="676"/>
      <c r="CS807" s="676"/>
      <c r="CZ807" s="676"/>
      <c r="DG807" s="676"/>
      <c r="DN807" s="676"/>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708"/>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77"/>
      <c r="BX808" s="777"/>
      <c r="CE808" s="676"/>
      <c r="CL808" s="676"/>
      <c r="CS808" s="676"/>
      <c r="CZ808" s="676"/>
      <c r="DG808" s="676"/>
      <c r="DN808" s="676"/>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708"/>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77"/>
      <c r="BX809" s="777"/>
      <c r="CE809" s="676"/>
      <c r="CL809" s="676"/>
      <c r="CS809" s="676"/>
      <c r="CZ809" s="676"/>
      <c r="DG809" s="676"/>
      <c r="DN809" s="676"/>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708"/>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77"/>
      <c r="BX810" s="777"/>
      <c r="CE810" s="676"/>
      <c r="CL810" s="676"/>
      <c r="CS810" s="676"/>
      <c r="CZ810" s="676"/>
      <c r="DG810" s="676"/>
      <c r="DN810" s="676"/>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708"/>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77"/>
      <c r="BX811" s="777"/>
      <c r="CE811" s="676"/>
      <c r="CL811" s="676"/>
      <c r="CS811" s="676"/>
      <c r="CZ811" s="676"/>
      <c r="DG811" s="676"/>
      <c r="DN811" s="676"/>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708"/>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77"/>
      <c r="BX812" s="777"/>
      <c r="CE812" s="676"/>
      <c r="CL812" s="676"/>
      <c r="CS812" s="676"/>
      <c r="CZ812" s="676"/>
      <c r="DG812" s="676"/>
      <c r="DN812" s="676"/>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708"/>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77"/>
      <c r="BX813" s="777"/>
      <c r="CE813" s="676"/>
      <c r="CL813" s="676"/>
      <c r="CS813" s="676"/>
      <c r="CZ813" s="676"/>
      <c r="DG813" s="676"/>
      <c r="DN813" s="676"/>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708"/>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77"/>
      <c r="BX814" s="777"/>
      <c r="CE814" s="676"/>
      <c r="CL814" s="676"/>
      <c r="CS814" s="676"/>
      <c r="CZ814" s="676"/>
      <c r="DG814" s="676"/>
      <c r="DN814" s="676"/>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708"/>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77"/>
      <c r="BX815" s="777"/>
      <c r="CE815" s="676"/>
      <c r="CL815" s="676"/>
      <c r="CS815" s="676"/>
      <c r="CZ815" s="676"/>
      <c r="DG815" s="676"/>
      <c r="DN815" s="676"/>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708"/>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77"/>
      <c r="BX816" s="777"/>
      <c r="CE816" s="676"/>
      <c r="CL816" s="676"/>
      <c r="CS816" s="676"/>
      <c r="CZ816" s="676"/>
      <c r="DG816" s="676"/>
      <c r="DN816" s="676"/>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708"/>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77"/>
      <c r="BX817" s="777"/>
      <c r="CE817" s="676"/>
      <c r="CL817" s="676"/>
      <c r="CS817" s="676"/>
      <c r="CZ817" s="676"/>
      <c r="DG817" s="676"/>
      <c r="DN817" s="676"/>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708"/>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77"/>
      <c r="BX818" s="777"/>
      <c r="CE818" s="676"/>
      <c r="CL818" s="676"/>
      <c r="CS818" s="676"/>
      <c r="CZ818" s="676"/>
      <c r="DG818" s="676"/>
      <c r="DN818" s="676"/>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708"/>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77"/>
      <c r="BX819" s="777"/>
      <c r="CE819" s="676"/>
      <c r="CL819" s="676"/>
      <c r="CS819" s="676"/>
      <c r="CZ819" s="676"/>
      <c r="DG819" s="676"/>
      <c r="DN819" s="676"/>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708"/>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77"/>
      <c r="BX820" s="777"/>
      <c r="CE820" s="676"/>
      <c r="CL820" s="676"/>
      <c r="CS820" s="676"/>
      <c r="CZ820" s="676"/>
      <c r="DG820" s="676"/>
      <c r="DN820" s="676"/>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708"/>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77"/>
      <c r="BX821" s="777"/>
      <c r="CE821" s="676"/>
      <c r="CL821" s="676"/>
      <c r="CS821" s="676"/>
      <c r="CZ821" s="676"/>
      <c r="DG821" s="676"/>
      <c r="DN821" s="676"/>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708"/>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77"/>
      <c r="BX822" s="777"/>
      <c r="CE822" s="676"/>
      <c r="CL822" s="676"/>
      <c r="CS822" s="676"/>
      <c r="CZ822" s="676"/>
      <c r="DG822" s="676"/>
      <c r="DN822" s="676"/>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708"/>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77"/>
      <c r="BX823" s="777"/>
      <c r="CE823" s="676"/>
      <c r="CL823" s="676"/>
      <c r="CS823" s="676"/>
      <c r="CZ823" s="676"/>
      <c r="DG823" s="676"/>
      <c r="DN823" s="676"/>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708"/>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77"/>
      <c r="BX824" s="777"/>
      <c r="CE824" s="676"/>
      <c r="CL824" s="676"/>
      <c r="CS824" s="676"/>
      <c r="CZ824" s="676"/>
      <c r="DG824" s="676"/>
      <c r="DN824" s="676"/>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708"/>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77"/>
      <c r="BX825" s="777"/>
      <c r="CE825" s="676"/>
      <c r="CL825" s="676"/>
      <c r="CS825" s="676"/>
      <c r="CZ825" s="676"/>
      <c r="DG825" s="676"/>
      <c r="DN825" s="676"/>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708"/>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77"/>
      <c r="BX826" s="777"/>
      <c r="CE826" s="676"/>
      <c r="CL826" s="676"/>
      <c r="CS826" s="676"/>
      <c r="CZ826" s="676"/>
      <c r="DG826" s="676"/>
      <c r="DN826" s="676"/>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708"/>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77"/>
      <c r="BX827" s="777"/>
      <c r="CE827" s="676"/>
      <c r="CL827" s="676"/>
      <c r="CS827" s="676"/>
      <c r="CZ827" s="676"/>
      <c r="DG827" s="676"/>
      <c r="DN827" s="676"/>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708"/>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77"/>
      <c r="BX828" s="777"/>
      <c r="CE828" s="676"/>
      <c r="CL828" s="676"/>
      <c r="CS828" s="676"/>
      <c r="CZ828" s="676"/>
      <c r="DG828" s="676"/>
      <c r="DN828" s="676"/>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708"/>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77"/>
      <c r="BX829" s="777"/>
      <c r="CE829" s="676"/>
      <c r="CL829" s="676"/>
      <c r="CS829" s="676"/>
      <c r="CZ829" s="676"/>
      <c r="DG829" s="676"/>
      <c r="DN829" s="676"/>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708"/>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77"/>
      <c r="BX830" s="777"/>
      <c r="CE830" s="676"/>
      <c r="CL830" s="676"/>
      <c r="CS830" s="676"/>
      <c r="CZ830" s="676"/>
      <c r="DG830" s="676"/>
      <c r="DN830" s="676"/>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708"/>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77"/>
      <c r="BX831" s="777"/>
      <c r="CE831" s="676"/>
      <c r="CL831" s="676"/>
      <c r="CS831" s="676"/>
      <c r="CZ831" s="676"/>
      <c r="DG831" s="676"/>
      <c r="DN831" s="676"/>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708"/>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77"/>
      <c r="BX832" s="777"/>
      <c r="CE832" s="676"/>
      <c r="CL832" s="676"/>
      <c r="CS832" s="676"/>
      <c r="CZ832" s="676"/>
      <c r="DG832" s="676"/>
      <c r="DN832" s="676"/>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708"/>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77"/>
      <c r="BX833" s="777"/>
      <c r="CE833" s="676"/>
      <c r="CL833" s="676"/>
      <c r="CS833" s="676"/>
      <c r="CZ833" s="676"/>
      <c r="DG833" s="676"/>
      <c r="DN833" s="676"/>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708"/>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77"/>
      <c r="BX834" s="777"/>
      <c r="CE834" s="676"/>
      <c r="CL834" s="676"/>
      <c r="CS834" s="676"/>
      <c r="CZ834" s="676"/>
      <c r="DG834" s="676"/>
      <c r="DN834" s="676"/>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708"/>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77"/>
      <c r="BX835" s="777"/>
      <c r="CE835" s="676"/>
      <c r="CL835" s="676"/>
      <c r="CS835" s="676"/>
      <c r="CZ835" s="676"/>
      <c r="DG835" s="676"/>
      <c r="DN835" s="676"/>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708"/>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77"/>
      <c r="BX836" s="777"/>
      <c r="CE836" s="676"/>
      <c r="CL836" s="676"/>
      <c r="CS836" s="676"/>
      <c r="CZ836" s="676"/>
      <c r="DG836" s="676"/>
      <c r="DN836" s="676"/>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708"/>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77"/>
      <c r="BX837" s="777"/>
      <c r="CE837" s="676"/>
      <c r="CL837" s="676"/>
      <c r="CS837" s="676"/>
      <c r="CZ837" s="676"/>
      <c r="DG837" s="676"/>
      <c r="DN837" s="676"/>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708"/>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77"/>
      <c r="BX838" s="777"/>
      <c r="CE838" s="676"/>
      <c r="CL838" s="676"/>
      <c r="CS838" s="676"/>
      <c r="CZ838" s="676"/>
      <c r="DG838" s="676"/>
      <c r="DN838" s="676"/>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42:AH42"/>
  </mergeCells>
  <conditionalFormatting sqref="L2">
    <cfRule type="expression" dxfId="1350" priority="309">
      <formula>$L$2=32</formula>
    </cfRule>
  </conditionalFormatting>
  <conditionalFormatting sqref="AC1:AC3 AC67:AC1048576">
    <cfRule type="expression" dxfId="1349" priority="747">
      <formula>$AM$1&lt;5</formula>
    </cfRule>
    <cfRule type="expression" dxfId="1348" priority="746">
      <formula>$AM$1&gt;4</formula>
    </cfRule>
  </conditionalFormatting>
  <conditionalFormatting sqref="AC4">
    <cfRule type="expression" dxfId="1347" priority="297">
      <formula>$AM$1=16</formula>
    </cfRule>
    <cfRule type="expression" dxfId="1346" priority="305">
      <formula>$AM$1&lt;3</formula>
    </cfRule>
    <cfRule type="expression" dxfId="1345" priority="306">
      <formula>$AM$1=7</formula>
    </cfRule>
  </conditionalFormatting>
  <conditionalFormatting sqref="AC8">
    <cfRule type="expression" dxfId="1344" priority="146">
      <formula>$AM$1=7</formula>
    </cfRule>
    <cfRule type="expression" dxfId="1343" priority="148">
      <formula>$AM$1=5</formula>
    </cfRule>
    <cfRule type="expression" dxfId="1342" priority="147">
      <formula>$AM$1=6</formula>
    </cfRule>
  </conditionalFormatting>
  <conditionalFormatting sqref="AC12">
    <cfRule type="expression" dxfId="1341" priority="61">
      <formula>$AM$1=5</formula>
    </cfRule>
    <cfRule type="expression" dxfId="1340" priority="60">
      <formula>$AM$1=6</formula>
    </cfRule>
    <cfRule type="expression" dxfId="1339" priority="59">
      <formula>$AM$1=7</formula>
    </cfRule>
  </conditionalFormatting>
  <conditionalFormatting sqref="AC18">
    <cfRule type="expression" dxfId="1338" priority="43">
      <formula>$AM$1=6</formula>
    </cfRule>
    <cfRule type="expression" dxfId="1337" priority="42">
      <formula>$AM$1=7</formula>
    </cfRule>
    <cfRule type="expression" dxfId="1336" priority="44">
      <formula>$AM$1=5</formula>
    </cfRule>
  </conditionalFormatting>
  <conditionalFormatting sqref="AC22">
    <cfRule type="expression" dxfId="1335" priority="27">
      <formula>$AM$1=5</formula>
    </cfRule>
    <cfRule type="expression" dxfId="1334" priority="26">
      <formula>$AM$1=6</formula>
    </cfRule>
    <cfRule type="expression" dxfId="1333" priority="25">
      <formula>$AM$1=7</formula>
    </cfRule>
  </conditionalFormatting>
  <conditionalFormatting sqref="AC28">
    <cfRule type="expression" dxfId="1332" priority="129">
      <formula>$AM$1=5</formula>
    </cfRule>
    <cfRule type="expression" dxfId="1331" priority="127">
      <formula>$AM$1=7</formula>
    </cfRule>
    <cfRule type="expression" dxfId="1330" priority="128">
      <formula>$AM$1=6</formula>
    </cfRule>
  </conditionalFormatting>
  <conditionalFormatting sqref="AC29:AC30 AC33:AC34 AC43:AC56">
    <cfRule type="expression" dxfId="1329" priority="736">
      <formula>$AK$1&gt;4</formula>
    </cfRule>
  </conditionalFormatting>
  <conditionalFormatting sqref="AC31">
    <cfRule type="expression" dxfId="1328" priority="112">
      <formula>$AM$1=5</formula>
    </cfRule>
    <cfRule type="expression" dxfId="1327" priority="110">
      <formula>$AM$1=7</formula>
    </cfRule>
    <cfRule type="expression" dxfId="1326" priority="111">
      <formula>$AM$1=6</formula>
    </cfRule>
  </conditionalFormatting>
  <conditionalFormatting sqref="AC32">
    <cfRule type="expression" dxfId="1325" priority="517">
      <formula>$AM$1=8</formula>
    </cfRule>
    <cfRule type="expression" dxfId="1324" priority="516">
      <formula>$AM$1=9</formula>
    </cfRule>
    <cfRule type="expression" dxfId="1323" priority="518">
      <formula>$AM$1=6</formula>
    </cfRule>
    <cfRule type="expression" dxfId="1322" priority="519">
      <formula>$AM$1=5</formula>
    </cfRule>
    <cfRule type="expression" dxfId="1321" priority="520">
      <formula>$AM$1=4</formula>
    </cfRule>
    <cfRule type="expression" dxfId="1320" priority="521">
      <formula>$AM$1=3</formula>
    </cfRule>
    <cfRule type="expression" dxfId="1319" priority="515">
      <formula>$AM$1=10</formula>
    </cfRule>
  </conditionalFormatting>
  <conditionalFormatting sqref="AC35">
    <cfRule type="expression" dxfId="1318" priority="95">
      <formula>$AM$1=5</formula>
    </cfRule>
    <cfRule type="expression" dxfId="1317" priority="94">
      <formula>$AM$1=6</formula>
    </cfRule>
    <cfRule type="expression" dxfId="1316" priority="93">
      <formula>$AM$1=7</formula>
    </cfRule>
  </conditionalFormatting>
  <conditionalFormatting sqref="AC36:AC37 AC40:AC41">
    <cfRule type="expression" dxfId="1315" priority="731">
      <formula>$AK$1&gt;4</formula>
    </cfRule>
  </conditionalFormatting>
  <conditionalFormatting sqref="AC38">
    <cfRule type="expression" dxfId="1314" priority="77">
      <formula>$AM$1=6</formula>
    </cfRule>
    <cfRule type="expression" dxfId="1313" priority="78">
      <formula>$AM$1=5</formula>
    </cfRule>
    <cfRule type="expression" dxfId="1312" priority="76">
      <formula>$AM$1=7</formula>
    </cfRule>
  </conditionalFormatting>
  <conditionalFormatting sqref="AC39">
    <cfRule type="expression" dxfId="1311" priority="604">
      <formula>$AM$1=9</formula>
    </cfRule>
    <cfRule type="expression" dxfId="1310" priority="607">
      <formula>$AM$1=5</formula>
    </cfRule>
    <cfRule type="expression" dxfId="1309" priority="603">
      <formula>$AM$1=10</formula>
    </cfRule>
    <cfRule type="expression" dxfId="1308" priority="608">
      <formula>$AM$1=4</formula>
    </cfRule>
    <cfRule type="expression" dxfId="1307" priority="605">
      <formula>$AM$1=8</formula>
    </cfRule>
    <cfRule type="expression" dxfId="1306" priority="609">
      <formula>$AM$1=3</formula>
    </cfRule>
    <cfRule type="expression" dxfId="1305" priority="606">
      <formula>$AM$1=6</formula>
    </cfRule>
  </conditionalFormatting>
  <conditionalFormatting sqref="AC42">
    <cfRule type="expression" dxfId="1304" priority="728">
      <formula>$AK$1&gt;2</formula>
    </cfRule>
  </conditionalFormatting>
  <conditionalFormatting sqref="AC5:AD6">
    <cfRule type="expression" dxfId="1303" priority="281">
      <formula>$AM$1&lt;5</formula>
    </cfRule>
  </conditionalFormatting>
  <conditionalFormatting sqref="AC8:AD8">
    <cfRule type="expression" dxfId="1302" priority="156">
      <formula>$AM$1&lt;5</formula>
    </cfRule>
    <cfRule type="expression" dxfId="1301" priority="145">
      <formula>$AM$1=17</formula>
    </cfRule>
  </conditionalFormatting>
  <conditionalFormatting sqref="AC12:AD12">
    <cfRule type="expression" dxfId="1300" priority="58">
      <formula>$AM$1=17</formula>
    </cfRule>
    <cfRule type="expression" dxfId="1299" priority="69">
      <formula>$AM$1&lt;5</formula>
    </cfRule>
  </conditionalFormatting>
  <conditionalFormatting sqref="AC18:AD18">
    <cfRule type="expression" dxfId="1298" priority="52">
      <formula>$AM$1&lt;5</formula>
    </cfRule>
    <cfRule type="expression" dxfId="1297" priority="41">
      <formula>$AM$1=17</formula>
    </cfRule>
  </conditionalFormatting>
  <conditionalFormatting sqref="AC22:AD22">
    <cfRule type="expression" dxfId="1296" priority="35">
      <formula>$AM$1&lt;5</formula>
    </cfRule>
    <cfRule type="expression" dxfId="1295" priority="24">
      <formula>$AM$1=17</formula>
    </cfRule>
  </conditionalFormatting>
  <conditionalFormatting sqref="AC28:AD28">
    <cfRule type="expression" dxfId="1294" priority="126">
      <formula>$AM$1=17</formula>
    </cfRule>
    <cfRule type="expression" dxfId="1293" priority="137">
      <formula>$AM$1&lt;5</formula>
    </cfRule>
  </conditionalFormatting>
  <conditionalFormatting sqref="AC29:AD30 AC33:AD34 AC43:AD56">
    <cfRule type="expression" dxfId="1292" priority="735">
      <formula>$AK$1&lt;3</formula>
    </cfRule>
  </conditionalFormatting>
  <conditionalFormatting sqref="AC31:AD31">
    <cfRule type="expression" dxfId="1291" priority="109">
      <formula>$AM$1=17</formula>
    </cfRule>
    <cfRule type="expression" dxfId="1290" priority="120">
      <formula>$AM$1&lt;5</formula>
    </cfRule>
  </conditionalFormatting>
  <conditionalFormatting sqref="AC32:AD32">
    <cfRule type="expression" dxfId="1289" priority="513">
      <formula>$AM$1=7</formula>
    </cfRule>
    <cfRule type="expression" dxfId="1288" priority="514">
      <formula>$AM$1&lt;3</formula>
    </cfRule>
  </conditionalFormatting>
  <conditionalFormatting sqref="AC35:AD35">
    <cfRule type="expression" dxfId="1287" priority="92">
      <formula>$AM$1=17</formula>
    </cfRule>
    <cfRule type="expression" dxfId="1286" priority="103">
      <formula>$AM$1&lt;5</formula>
    </cfRule>
  </conditionalFormatting>
  <conditionalFormatting sqref="AC36:AD37 AC40:AD41">
    <cfRule type="expression" dxfId="1285" priority="730">
      <formula>$AK$1&lt;3</formula>
    </cfRule>
  </conditionalFormatting>
  <conditionalFormatting sqref="AC38:AD38">
    <cfRule type="expression" dxfId="1284" priority="86">
      <formula>$AM$1&lt;5</formula>
    </cfRule>
    <cfRule type="expression" dxfId="1283" priority="75">
      <formula>$AM$1=17</formula>
    </cfRule>
  </conditionalFormatting>
  <conditionalFormatting sqref="AC39:AD39">
    <cfRule type="expression" dxfId="1282" priority="601">
      <formula>$AM$1=7</formula>
    </cfRule>
    <cfRule type="expression" dxfId="1281" priority="602">
      <formula>$AM$1&lt;3</formula>
    </cfRule>
  </conditionalFormatting>
  <conditionalFormatting sqref="AD32">
    <cfRule type="expression" dxfId="1280" priority="512">
      <formula>$AM$1=3</formula>
    </cfRule>
    <cfRule type="expression" dxfId="1279" priority="511">
      <formula>$AM$1=4</formula>
    </cfRule>
    <cfRule type="expression" dxfId="1278" priority="506">
      <formula>$AM$1=10</formula>
    </cfRule>
    <cfRule type="expression" dxfId="1277" priority="510">
      <formula>$AM$1=5</formula>
    </cfRule>
    <cfRule type="expression" dxfId="1276" priority="507">
      <formula>$AM$1=9</formula>
    </cfRule>
    <cfRule type="expression" dxfId="1275" priority="508">
      <formula>$AM$1=8</formula>
    </cfRule>
    <cfRule type="expression" dxfId="1274" priority="509">
      <formula>$AM$1=6</formula>
    </cfRule>
  </conditionalFormatting>
  <conditionalFormatting sqref="AD39">
    <cfRule type="expression" dxfId="1273" priority="596">
      <formula>$AM$1=8</formula>
    </cfRule>
    <cfRule type="expression" dxfId="1272" priority="595">
      <formula>$AM$1=9</formula>
    </cfRule>
    <cfRule type="expression" dxfId="1271" priority="597">
      <formula>$AM$1=6</formula>
    </cfRule>
    <cfRule type="expression" dxfId="1270" priority="598">
      <formula>$AM$1=5</formula>
    </cfRule>
    <cfRule type="expression" dxfId="1269" priority="594">
      <formula>$AM$1=10</formula>
    </cfRule>
    <cfRule type="expression" dxfId="1268" priority="599">
      <formula>$AM$1=4</formula>
    </cfRule>
    <cfRule type="expression" dxfId="1267" priority="600">
      <formula>$AM$1=3</formula>
    </cfRule>
  </conditionalFormatting>
  <conditionalFormatting sqref="AE1:AE3 AE67:AE1048576">
    <cfRule type="expression" dxfId="1266" priority="752">
      <formula>$AM$1=1</formula>
    </cfRule>
    <cfRule type="expression" dxfId="1265" priority="751">
      <formula>$AM$1=2</formula>
    </cfRule>
    <cfRule type="expression" dxfId="1264" priority="750">
      <formula>$AM$1&gt;2</formula>
    </cfRule>
  </conditionalFormatting>
  <conditionalFormatting sqref="AE8">
    <cfRule type="expression" dxfId="1263" priority="143">
      <formula>$AM$1=17</formula>
    </cfRule>
    <cfRule type="expression" dxfId="1262" priority="157">
      <formula>$AM$1&lt;3</formula>
    </cfRule>
    <cfRule type="expression" dxfId="1261" priority="150">
      <formula>$AM$1=4</formula>
    </cfRule>
  </conditionalFormatting>
  <conditionalFormatting sqref="AE12">
    <cfRule type="expression" dxfId="1260" priority="63">
      <formula>$AM$1=4</formula>
    </cfRule>
    <cfRule type="expression" dxfId="1259" priority="70">
      <formula>$AM$1&lt;3</formula>
    </cfRule>
    <cfRule type="expression" dxfId="1258" priority="56">
      <formula>$AM$1=17</formula>
    </cfRule>
  </conditionalFormatting>
  <conditionalFormatting sqref="AE18">
    <cfRule type="expression" dxfId="1257" priority="46">
      <formula>$AM$1=4</formula>
    </cfRule>
    <cfRule type="expression" dxfId="1256" priority="39">
      <formula>$AM$1=17</formula>
    </cfRule>
    <cfRule type="expression" dxfId="1255" priority="53">
      <formula>$AM$1&lt;3</formula>
    </cfRule>
  </conditionalFormatting>
  <conditionalFormatting sqref="AE22">
    <cfRule type="expression" dxfId="1254" priority="22">
      <formula>$AM$1=17</formula>
    </cfRule>
    <cfRule type="expression" dxfId="1253" priority="29">
      <formula>$AM$1=4</formula>
    </cfRule>
    <cfRule type="expression" dxfId="1252" priority="36">
      <formula>$AM$1&lt;3</formula>
    </cfRule>
  </conditionalFormatting>
  <conditionalFormatting sqref="AE28">
    <cfRule type="expression" dxfId="1251" priority="131">
      <formula>$AM$1=4</formula>
    </cfRule>
    <cfRule type="expression" dxfId="1250" priority="124">
      <formula>$AM$1=17</formula>
    </cfRule>
    <cfRule type="expression" dxfId="1249" priority="138">
      <formula>$AM$1&lt;3</formula>
    </cfRule>
  </conditionalFormatting>
  <conditionalFormatting sqref="AE29:AE30 AE33:AE34 AE43:AE56">
    <cfRule type="expression" dxfId="1248" priority="738">
      <formula>$AK$1&gt;2</formula>
    </cfRule>
  </conditionalFormatting>
  <conditionalFormatting sqref="AE31">
    <cfRule type="expression" dxfId="1247" priority="107">
      <formula>$AM$1=17</formula>
    </cfRule>
    <cfRule type="expression" dxfId="1246" priority="114">
      <formula>$AM$1=4</formula>
    </cfRule>
  </conditionalFormatting>
  <conditionalFormatting sqref="AE31:AE32">
    <cfRule type="expression" dxfId="1245" priority="121">
      <formula>$AM$1&lt;3</formula>
    </cfRule>
  </conditionalFormatting>
  <conditionalFormatting sqref="AE32">
    <cfRule type="expression" dxfId="1244" priority="527">
      <formula>$AM$1&gt;2</formula>
    </cfRule>
  </conditionalFormatting>
  <conditionalFormatting sqref="AE35">
    <cfRule type="expression" dxfId="1243" priority="97">
      <formula>$AM$1=4</formula>
    </cfRule>
    <cfRule type="expression" dxfId="1242" priority="104">
      <formula>$AM$1&lt;3</formula>
    </cfRule>
    <cfRule type="expression" dxfId="1241" priority="90">
      <formula>$AM$1=17</formula>
    </cfRule>
  </conditionalFormatting>
  <conditionalFormatting sqref="AE36">
    <cfRule type="expression" dxfId="1240" priority="316">
      <formula>$AM$1=9</formula>
    </cfRule>
    <cfRule type="expression" dxfId="1239" priority="317">
      <formula>$AM$1&lt;3</formula>
    </cfRule>
    <cfRule type="expression" dxfId="1238" priority="318">
      <formula>$AM$1&gt;2</formula>
    </cfRule>
  </conditionalFormatting>
  <conditionalFormatting sqref="AE37 AE40:AE41">
    <cfRule type="expression" dxfId="1237" priority="733">
      <formula>$AK$1&gt;2</formula>
    </cfRule>
  </conditionalFormatting>
  <conditionalFormatting sqref="AE38">
    <cfRule type="expression" dxfId="1236" priority="73">
      <formula>$AM$1=17</formula>
    </cfRule>
    <cfRule type="expression" dxfId="1235" priority="80">
      <formula>$AM$1=4</formula>
    </cfRule>
  </conditionalFormatting>
  <conditionalFormatting sqref="AE38:AE39">
    <cfRule type="expression" dxfId="1234" priority="87">
      <formula>$AM$1&lt;3</formula>
    </cfRule>
  </conditionalFormatting>
  <conditionalFormatting sqref="AE39">
    <cfRule type="expression" dxfId="1233" priority="615">
      <formula>$AM$1&gt;2</formula>
    </cfRule>
  </conditionalFormatting>
  <conditionalFormatting sqref="AF8">
    <cfRule type="expression" dxfId="1232" priority="142">
      <formula>$AM$1=17</formula>
    </cfRule>
    <cfRule type="expression" dxfId="1231" priority="153">
      <formula>$AM$1&lt;3</formula>
    </cfRule>
  </conditionalFormatting>
  <conditionalFormatting sqref="AF12">
    <cfRule type="expression" dxfId="1230" priority="66">
      <formula>$AM$1&lt;3</formula>
    </cfRule>
    <cfRule type="expression" dxfId="1229" priority="55">
      <formula>$AM$1=17</formula>
    </cfRule>
  </conditionalFormatting>
  <conditionalFormatting sqref="AF18">
    <cfRule type="expression" dxfId="1228" priority="49">
      <formula>$AM$1&lt;3</formula>
    </cfRule>
    <cfRule type="expression" dxfId="1227" priority="38">
      <formula>$AM$1=17</formula>
    </cfRule>
  </conditionalFormatting>
  <conditionalFormatting sqref="AF22">
    <cfRule type="expression" dxfId="1226" priority="32">
      <formula>$AM$1&lt;3</formula>
    </cfRule>
    <cfRule type="expression" dxfId="1225" priority="21">
      <formula>$AM$1=17</formula>
    </cfRule>
  </conditionalFormatting>
  <conditionalFormatting sqref="AF28">
    <cfRule type="expression" dxfId="1224" priority="134">
      <formula>$AM$1&lt;3</formula>
    </cfRule>
    <cfRule type="expression" dxfId="1223" priority="123">
      <formula>$AM$1=17</formula>
    </cfRule>
  </conditionalFormatting>
  <conditionalFormatting sqref="AF29:AF30 AF33:AF34 AF43:AF56">
    <cfRule type="expression" dxfId="1222" priority="734">
      <formula>$AK$1&gt;2</formula>
    </cfRule>
  </conditionalFormatting>
  <conditionalFormatting sqref="AF31">
    <cfRule type="expression" dxfId="1221" priority="117">
      <formula>$AM$1&lt;3</formula>
    </cfRule>
    <cfRule type="expression" dxfId="1220" priority="106">
      <formula>$AM$1=17</formula>
    </cfRule>
  </conditionalFormatting>
  <conditionalFormatting sqref="AF32">
    <cfRule type="expression" dxfId="1219" priority="505">
      <formula>$AM$1&gt;2</formula>
    </cfRule>
    <cfRule type="expression" dxfId="1218" priority="525">
      <formula>$AM$1&lt;3</formula>
    </cfRule>
  </conditionalFormatting>
  <conditionalFormatting sqref="AF35">
    <cfRule type="expression" dxfId="1217" priority="89">
      <formula>$AM$1=17</formula>
    </cfRule>
    <cfRule type="expression" dxfId="1216" priority="100">
      <formula>$AM$1&lt;3</formula>
    </cfRule>
  </conditionalFormatting>
  <conditionalFormatting sqref="AF36:AF37 AF40:AF41">
    <cfRule type="expression" dxfId="1215" priority="729">
      <formula>$AK$1&gt;2</formula>
    </cfRule>
  </conditionalFormatting>
  <conditionalFormatting sqref="AF38">
    <cfRule type="expression" dxfId="1214" priority="72">
      <formula>$AM$1=17</formula>
    </cfRule>
    <cfRule type="expression" dxfId="1213" priority="83">
      <formula>$AM$1&lt;3</formula>
    </cfRule>
  </conditionalFormatting>
  <conditionalFormatting sqref="AF39">
    <cfRule type="expression" dxfId="1212" priority="593">
      <formula>$AM$1&gt;2</formula>
    </cfRule>
    <cfRule type="expression" dxfId="1211" priority="613">
      <formula>$AM$1&lt;3</formula>
    </cfRule>
  </conditionalFormatting>
  <conditionalFormatting sqref="AF1:AG3 AF67:AG1048576">
    <cfRule type="expression" dxfId="1210" priority="749">
      <formula>$AM$1&gt;2</formula>
    </cfRule>
  </conditionalFormatting>
  <conditionalFormatting sqref="AF5:AG5 AC5:AD6">
    <cfRule type="expression" dxfId="1209" priority="139">
      <formula>$AM$1=17</formula>
    </cfRule>
  </conditionalFormatting>
  <conditionalFormatting sqref="AF6:AG6">
    <cfRule type="expression" dxfId="1208" priority="279">
      <formula>$AM$1=4</formula>
    </cfRule>
  </conditionalFormatting>
  <conditionalFormatting sqref="AF8:AG8">
    <cfRule type="expression" dxfId="1207" priority="155">
      <formula>$AM$1=4</formula>
    </cfRule>
  </conditionalFormatting>
  <conditionalFormatting sqref="AF12:AG12">
    <cfRule type="expression" dxfId="1206" priority="68">
      <formula>$AM$1=4</formula>
    </cfRule>
  </conditionalFormatting>
  <conditionalFormatting sqref="AF18:AG18">
    <cfRule type="expression" dxfId="1205" priority="51">
      <formula>$AM$1=4</formula>
    </cfRule>
  </conditionalFormatting>
  <conditionalFormatting sqref="AF22:AG22">
    <cfRule type="expression" dxfId="1204" priority="34">
      <formula>$AM$1=4</formula>
    </cfRule>
  </conditionalFormatting>
  <conditionalFormatting sqref="AF28:AG28">
    <cfRule type="expression" dxfId="1203" priority="136">
      <formula>$AM$1=4</formula>
    </cfRule>
  </conditionalFormatting>
  <conditionalFormatting sqref="AF31:AG31">
    <cfRule type="expression" dxfId="1202" priority="119">
      <formula>$AM$1=4</formula>
    </cfRule>
  </conditionalFormatting>
  <conditionalFormatting sqref="AF32:AG32">
    <cfRule type="expression" dxfId="1201" priority="499">
      <formula>$AM$1=9</formula>
    </cfRule>
  </conditionalFormatting>
  <conditionalFormatting sqref="AF35:AG35">
    <cfRule type="expression" dxfId="1200" priority="102">
      <formula>$AM$1=4</formula>
    </cfRule>
  </conditionalFormatting>
  <conditionalFormatting sqref="AF38:AG38">
    <cfRule type="expression" dxfId="1199" priority="85">
      <formula>$AM$1=4</formula>
    </cfRule>
  </conditionalFormatting>
  <conditionalFormatting sqref="AG8">
    <cfRule type="expression" dxfId="1198" priority="152">
      <formula>$AM$1=3</formula>
    </cfRule>
  </conditionalFormatting>
  <conditionalFormatting sqref="AG12">
    <cfRule type="expression" dxfId="1197" priority="65">
      <formula>$AM$1=3</formula>
    </cfRule>
  </conditionalFormatting>
  <conditionalFormatting sqref="AG18">
    <cfRule type="expression" dxfId="1196" priority="48">
      <formula>$AM$1=3</formula>
    </cfRule>
  </conditionalFormatting>
  <conditionalFormatting sqref="AG22">
    <cfRule type="expression" dxfId="1195" priority="31">
      <formula>$AM$1=3</formula>
    </cfRule>
  </conditionalFormatting>
  <conditionalFormatting sqref="AG28">
    <cfRule type="expression" dxfId="1194" priority="133">
      <formula>$AM$1=3</formula>
    </cfRule>
  </conditionalFormatting>
  <conditionalFormatting sqref="AG31">
    <cfRule type="expression" dxfId="1193" priority="116">
      <formula>$AM$1=3</formula>
    </cfRule>
  </conditionalFormatting>
  <conditionalFormatting sqref="AG32">
    <cfRule type="expression" dxfId="1192" priority="504">
      <formula>$AM$1=7</formula>
    </cfRule>
    <cfRule type="expression" dxfId="1191" priority="503">
      <formula>$AM$1&lt;3</formula>
    </cfRule>
  </conditionalFormatting>
  <conditionalFormatting sqref="AG35">
    <cfRule type="expression" dxfId="1190" priority="99">
      <formula>$AM$1=3</formula>
    </cfRule>
  </conditionalFormatting>
  <conditionalFormatting sqref="AG38">
    <cfRule type="expression" dxfId="1189" priority="82">
      <formula>$AM$1=3</formula>
    </cfRule>
  </conditionalFormatting>
  <conditionalFormatting sqref="AG39">
    <cfRule type="expression" dxfId="1188" priority="591">
      <formula>$AM$1&lt;3</formula>
    </cfRule>
    <cfRule type="expression" dxfId="1187" priority="592">
      <formula>$AM$1=7</formula>
    </cfRule>
  </conditionalFormatting>
  <conditionalFormatting sqref="AH1:AH3 AH67:AH1048576">
    <cfRule type="expression" dxfId="1186" priority="748">
      <formula>$AM$1=7</formula>
    </cfRule>
  </conditionalFormatting>
  <conditionalFormatting sqref="AH5">
    <cfRule type="expression" dxfId="1185" priority="278">
      <formula>$AM$1&gt;2</formula>
    </cfRule>
  </conditionalFormatting>
  <conditionalFormatting sqref="AH5:AH6">
    <cfRule type="expression" dxfId="1184" priority="140">
      <formula>$AM$1=17</formula>
    </cfRule>
  </conditionalFormatting>
  <conditionalFormatting sqref="AH6">
    <cfRule type="expression" dxfId="1183" priority="280">
      <formula>$AM$1&gt;3</formula>
    </cfRule>
  </conditionalFormatting>
  <conditionalFormatting sqref="AH8">
    <cfRule type="expression" dxfId="1182" priority="154">
      <formula>$AM$1&gt;3</formula>
    </cfRule>
    <cfRule type="expression" dxfId="1181" priority="141">
      <formula>$AM$1=17</formula>
    </cfRule>
    <cfRule type="expression" dxfId="1180" priority="151">
      <formula>$AM$1=3</formula>
    </cfRule>
    <cfRule type="expression" dxfId="1179" priority="149">
      <formula>$AM$1&lt;3</formula>
    </cfRule>
  </conditionalFormatting>
  <conditionalFormatting sqref="AH12">
    <cfRule type="expression" dxfId="1178" priority="64">
      <formula>$AM$1=3</formula>
    </cfRule>
    <cfRule type="expression" dxfId="1177" priority="67">
      <formula>$AM$1&gt;3</formula>
    </cfRule>
    <cfRule type="expression" dxfId="1176" priority="62">
      <formula>$AM$1&lt;3</formula>
    </cfRule>
    <cfRule type="expression" dxfId="1175" priority="54">
      <formula>$AM$1=17</formula>
    </cfRule>
  </conditionalFormatting>
  <conditionalFormatting sqref="AH18">
    <cfRule type="expression" dxfId="1174" priority="37">
      <formula>$AM$1=17</formula>
    </cfRule>
    <cfRule type="expression" dxfId="1173" priority="50">
      <formula>$AM$1&gt;3</formula>
    </cfRule>
    <cfRule type="expression" dxfId="1172" priority="47">
      <formula>$AM$1=3</formula>
    </cfRule>
    <cfRule type="expression" dxfId="1171" priority="45">
      <formula>$AM$1&lt;3</formula>
    </cfRule>
  </conditionalFormatting>
  <conditionalFormatting sqref="AH22">
    <cfRule type="expression" dxfId="1170" priority="28">
      <formula>$AM$1&lt;3</formula>
    </cfRule>
    <cfRule type="expression" dxfId="1169" priority="33">
      <formula>$AM$1&gt;3</formula>
    </cfRule>
    <cfRule type="expression" dxfId="1168" priority="30">
      <formula>$AM$1=3</formula>
    </cfRule>
    <cfRule type="expression" dxfId="1167" priority="20">
      <formula>$AM$1=17</formula>
    </cfRule>
  </conditionalFormatting>
  <conditionalFormatting sqref="AH28">
    <cfRule type="expression" dxfId="1166" priority="130">
      <formula>$AM$1&lt;3</formula>
    </cfRule>
    <cfRule type="expression" dxfId="1165" priority="122">
      <formula>$AM$1=17</formula>
    </cfRule>
    <cfRule type="expression" dxfId="1164" priority="135">
      <formula>$AM$1&gt;3</formula>
    </cfRule>
    <cfRule type="expression" dxfId="1163" priority="132">
      <formula>$AM$1=3</formula>
    </cfRule>
  </conditionalFormatting>
  <conditionalFormatting sqref="AH29:AH30 AH33:AH34 AH43:AH56">
    <cfRule type="expression" dxfId="1162" priority="737">
      <formula>$AK$1&gt;2</formula>
    </cfRule>
  </conditionalFormatting>
  <conditionalFormatting sqref="AH31">
    <cfRule type="expression" dxfId="1161" priority="118">
      <formula>$AM$1&gt;3</formula>
    </cfRule>
    <cfRule type="expression" dxfId="1160" priority="115">
      <formula>$AM$1=3</formula>
    </cfRule>
    <cfRule type="expression" dxfId="1159" priority="105">
      <formula>$AM$1=17</formula>
    </cfRule>
    <cfRule type="expression" dxfId="1158" priority="113">
      <formula>$AM$1&lt;3</formula>
    </cfRule>
  </conditionalFormatting>
  <conditionalFormatting sqref="AH32">
    <cfRule type="expression" dxfId="1157" priority="524">
      <formula>$AM$1&lt;3</formula>
    </cfRule>
    <cfRule type="expression" dxfId="1156" priority="502">
      <formula>$AM$1=7</formula>
    </cfRule>
    <cfRule type="expression" dxfId="1155" priority="501">
      <formula>$AH$28=0</formula>
    </cfRule>
  </conditionalFormatting>
  <conditionalFormatting sqref="AH35">
    <cfRule type="expression" dxfId="1154" priority="98">
      <formula>$AM$1=3</formula>
    </cfRule>
    <cfRule type="expression" dxfId="1153" priority="96">
      <formula>$AM$1&lt;3</formula>
    </cfRule>
    <cfRule type="expression" dxfId="1152" priority="101">
      <formula>$AM$1&gt;3</formula>
    </cfRule>
    <cfRule type="expression" dxfId="1151" priority="88">
      <formula>$AM$1=17</formula>
    </cfRule>
  </conditionalFormatting>
  <conditionalFormatting sqref="AH36:AH37 AH40:AH41">
    <cfRule type="expression" dxfId="1150" priority="732">
      <formula>$AK$1&gt;2</formula>
    </cfRule>
  </conditionalFormatting>
  <conditionalFormatting sqref="AH38">
    <cfRule type="expression" dxfId="1149" priority="84">
      <formula>$AM$1&gt;3</formula>
    </cfRule>
    <cfRule type="expression" dxfId="1148" priority="81">
      <formula>$AM$1=3</formula>
    </cfRule>
    <cfRule type="expression" dxfId="1147" priority="71">
      <formula>$AM$1=17</formula>
    </cfRule>
    <cfRule type="expression" dxfId="1146" priority="79">
      <formula>$AM$1&lt;3</formula>
    </cfRule>
  </conditionalFormatting>
  <conditionalFormatting sqref="AH39">
    <cfRule type="expression" dxfId="1145" priority="590">
      <formula>$AM$1=7</formula>
    </cfRule>
    <cfRule type="expression" dxfId="1144" priority="612">
      <formula>$AM$1&lt;3</formula>
    </cfRule>
    <cfRule type="expression" dxfId="1143" priority="589">
      <formula>$AH$28=0</formula>
    </cfRule>
  </conditionalFormatting>
  <conditionalFormatting sqref="AI8:AI38">
    <cfRule type="expression" dxfId="1142" priority="2">
      <formula>$AM$1&lt;10</formula>
    </cfRule>
    <cfRule type="expression" dxfId="1141" priority="3">
      <formula>$AM$1=17</formula>
    </cfRule>
    <cfRule type="expression" dxfId="1140" priority="1">
      <formula>$AM$1=4</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1" tint="0.34998626667073579"/>
    <pageSetUpPr fitToPage="1"/>
  </sheetPr>
  <dimension ref="A1:DX254"/>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4.332031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5">
      <c r="A8" s="274" t="s">
        <v>206</v>
      </c>
      <c r="B8" s="864" t="s">
        <v>207</v>
      </c>
      <c r="C8" s="533" t="s">
        <v>28</v>
      </c>
      <c r="D8" s="534">
        <v>2</v>
      </c>
      <c r="E8" s="535">
        <v>200</v>
      </c>
      <c r="F8" s="536">
        <v>8</v>
      </c>
      <c r="G8" s="108" t="s">
        <v>8</v>
      </c>
      <c r="H8" s="100" t="s">
        <v>5</v>
      </c>
      <c r="I8" s="85" t="s">
        <v>11</v>
      </c>
      <c r="J8" s="243">
        <v>40</v>
      </c>
      <c r="K8" s="85" t="s">
        <v>6</v>
      </c>
      <c r="L8" s="119" t="str">
        <f>IF($AM$1&lt;3,"&gt;32kHz",IF($AM$1=5,"25.585kHz",IF($AM$1=8,"25.585kHz","OUT")))</f>
        <v>OUT</v>
      </c>
      <c r="M8" s="85" t="s">
        <v>6</v>
      </c>
      <c r="N8" s="119" t="s">
        <v>227</v>
      </c>
      <c r="O8" s="109">
        <f>IF(Settings!K$4=1,Q8,IF(Settings!K$4=2,P8,IF(Settings!K$4=3,Q8,IF(Settings!K$4=4,W8,IF(Settings!K$4=5,Q8,IF(Settings!K$4=7,W8,IF(Settings!K$4=8,Q8,IF(Settings!K$4=9,W8,W8))))))))</f>
        <v>1.6017179763435534</v>
      </c>
      <c r="P8" s="79">
        <v>1.2</v>
      </c>
      <c r="Q8" s="103">
        <v>1.2</v>
      </c>
      <c r="R8" s="164">
        <f>2/LOG10(2)*LOG10(0.5*((1/Q8)+(SQRT((1/Q8^2) + 4))))</f>
        <v>1.1699250014423124</v>
      </c>
      <c r="S8" s="164">
        <f>R8*U8*V8/1.1996</f>
        <v>0.88669516633001122</v>
      </c>
      <c r="T8" s="164">
        <f>ABS(X8)</f>
        <v>4</v>
      </c>
      <c r="U8" s="164">
        <f>T8*T8*0.001096+T8*0.019913+0.6657</f>
        <v>0.76288800000000001</v>
      </c>
      <c r="V8" s="164">
        <f>R8*R8*R8*0.006407-R8*R8*0.05673+R8*0.0543+1.19563</f>
        <v>1.191768747466182</v>
      </c>
      <c r="W8" s="199">
        <f>SQRT(2^S8)/((2^S8)-1)</f>
        <v>1.6017179763435534</v>
      </c>
      <c r="X8" s="148">
        <v>4</v>
      </c>
      <c r="Y8" s="309">
        <v>200</v>
      </c>
      <c r="Z8" s="310">
        <v>8</v>
      </c>
      <c r="AA8" s="311">
        <v>40</v>
      </c>
      <c r="AB8" s="442">
        <v>2</v>
      </c>
      <c r="AC8" s="697">
        <f t="shared" ref="AC8:AH9" si="1">IF($AM$1=1,AJ8,IF($AM$1=2,AJ8,IF($AM$1=3,BD8,IF($AM$1=4,DH8,IF($AM$1=5,AX8,IF($AM$1=6,AX8,IF($AM$1=7,AX8,IF($AM$1=8,AQ8,IF($AM$1=9,AQ8,IF($AM$1=10,BK8,IF($AM$1=11,BR8,IF($AM$1=12,BY8,IF($AM$1=13,CF8,IF($AM$1=14,CM8,IF($AM$1=15,CT8,IF($AM$1=17,DQ8,DA8))))))))))))))))</f>
        <v>0</v>
      </c>
      <c r="AD8" s="691">
        <f t="shared" si="1"/>
        <v>0</v>
      </c>
      <c r="AE8" s="714">
        <f t="shared" si="1"/>
        <v>2.2529940325442226</v>
      </c>
      <c r="AF8" s="688">
        <f t="shared" si="1"/>
        <v>30</v>
      </c>
      <c r="AG8" s="398">
        <f t="shared" si="1"/>
        <v>500</v>
      </c>
      <c r="AH8" s="761">
        <f t="shared" si="1"/>
        <v>8</v>
      </c>
      <c r="AI8" s="708">
        <f>IF($AM$1=1,AP8,IF($AM$1=2,AP8,IF($AM$1=3,BJ8,IF($AM$1=4,DN8,IF($AM$1=5,BD8,IF($AM$1=6,BD8,IF($AM$1=7,BD8,IF($AM$1=8,AW8,IF($AM$1=9,AW8,IF($AM$1=10,BQ8,IF($AM$1=11,BX8,IF($AM$1=12,CE8,IF($AM$1=13,CL8,IF($AM$1=14,CS8,IF($AM$1=15,CZ8,IF($AM$1=17,DY8,DG8))))))))))))))))</f>
        <v>0</v>
      </c>
      <c r="AJ8" s="253"/>
      <c r="AK8" s="165"/>
      <c r="AL8" s="563">
        <f>AB8-(L$2-32)</f>
        <v>2</v>
      </c>
      <c r="AM8" s="564">
        <v>8</v>
      </c>
      <c r="AN8" s="565">
        <f>AM8*16</f>
        <v>128</v>
      </c>
      <c r="AO8" s="387">
        <v>6</v>
      </c>
      <c r="AQ8" s="680">
        <f>IF((AS8*1.333)&gt;IF(F8=4,110,109.5),IF(F8=4,110,109.5),(AS8*1.333))</f>
        <v>39.99</v>
      </c>
      <c r="AR8" s="681">
        <f>IF(((AQ8*(10^(8/20)))+AQ8)&gt;(IF(F8=4,110,109.5)*1.41),6,8)</f>
        <v>8</v>
      </c>
      <c r="AS8" s="680">
        <f>IF((ROUNDDOWN(SQRT(E8*F8)*0.75,0))&gt;IF(F8=4,110,109.5),IF(F8=4,110,109.5),(ROUNDDOWN(SQRT(E8*F8)*0.75,0)))</f>
        <v>30</v>
      </c>
      <c r="AT8" s="682">
        <f>VLOOKUP($D8,Settings!$R$7:$U$16,(IF($C8="LF",2,IF($C8="MF",3,4))),FALSE)</f>
        <v>5</v>
      </c>
      <c r="AU8" s="682" t="str">
        <f>(IF($C8="LF","2.0X","4.0X"))</f>
        <v>2.0X</v>
      </c>
      <c r="AV8" s="679"/>
      <c r="AW8" s="95"/>
      <c r="AX8" s="387">
        <f>ROUNDDOWN((20*(LOG10(($AS8*1.333)/0.7754)))-$L$2,0)</f>
        <v>2</v>
      </c>
      <c r="AY8" s="681">
        <f>IF($C8="LF",6,8)</f>
        <v>6</v>
      </c>
      <c r="AZ8" s="680">
        <f>ROUNDDOWN(SQRT($E8*$F8)*0.75,0)</f>
        <v>30</v>
      </c>
      <c r="BA8" s="682">
        <f>VLOOKUP($D8,Settings!$R$7:$U$16,(IF($C8="LF",2,IF($C8="MF",3,4))),FALSE)</f>
        <v>5</v>
      </c>
      <c r="BB8" s="682" t="str">
        <f>(IF($C8="LF","2.0X","4.0X"))</f>
        <v>2.0X</v>
      </c>
      <c r="BD8" s="95"/>
      <c r="BE8" s="572"/>
      <c r="BF8" s="683">
        <f>AS8</f>
        <v>30</v>
      </c>
      <c r="BG8" s="684">
        <f>AT8</f>
        <v>5</v>
      </c>
      <c r="BH8" s="684">
        <f>BG8*2</f>
        <v>10</v>
      </c>
      <c r="BI8" s="685">
        <f>AQ8*1.41</f>
        <v>56.385899999999999</v>
      </c>
      <c r="BK8" s="680">
        <f>IF((BM8*1.333)&gt;IF(F8=4,110,109.5),IF(F8=4,110,109.5),(BM8*1.333))</f>
        <v>39.99</v>
      </c>
      <c r="BL8" s="681">
        <f>IF(((BK8*(10^(8/20)))+BK8)&gt;(IF(F8=4,110,109.5)*1.41),6,8)</f>
        <v>8</v>
      </c>
      <c r="BM8" s="680">
        <f>IF((ROUNDDOWN(SQRT(E8*F8)*0.75,0))&gt;IF(F8=4,110,109.5),IF(F8=4,110,109.5),(ROUNDDOWN(SQRT(E8*F8)*0.75,0)))</f>
        <v>30</v>
      </c>
      <c r="BN8" s="682">
        <f>VLOOKUP($D8,Settings!$R$7:$U$16,(IF($C8="LF",2,IF($C8="MF",3,4))),FALSE)</f>
        <v>5</v>
      </c>
      <c r="BO8" s="682" t="str">
        <f>(IF($C8="LF","2.0X","4.0X"))</f>
        <v>2.0X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39.99</v>
      </c>
      <c r="BS8" s="681">
        <f>IF(((BR8*(10^(8/20)))+BR8)&gt;(IF(F8=4,100,109.5)*1.41),6,8)</f>
        <v>8</v>
      </c>
      <c r="BT8" s="680">
        <f>IF((ROUNDDOWN(SQRT(E8*F8)*0.75,0))&gt;IF(F8=4,100,109.5),IF(F8=4,100,109.5),(ROUNDDOWN(SQRT(E8*F8)*0.75,0)))</f>
        <v>30</v>
      </c>
      <c r="BU8" s="682">
        <f>VLOOKUP($D8,Settings!$R$7:$U$16,(IF($C8="LF",2,IF($C8="MF",3,4))),FALSE)</f>
        <v>5</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39.99</v>
      </c>
      <c r="BZ8" s="681">
        <f>IF(((BY8*(10^(8/20)))+BY8)&gt;(IF(F8=4,77,109.5)*1.41),6,8)</f>
        <v>8</v>
      </c>
      <c r="CA8" s="680">
        <f>IF((ROUNDDOWN(SQRT(E8*F8)*0.75,0))&gt;IF(F8=4,77,109.5),IF(F8=4,77,109.5),(ROUNDDOWN(SQRT(E8*F8)*0.75,0)))</f>
        <v>30</v>
      </c>
      <c r="CB8" s="682">
        <f>VLOOKUP($D8,Settings!$R$7:$U$16,(IF($C8="LF",2,IF($C8="MF",3,4))),FALSE)</f>
        <v>5</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39.99</v>
      </c>
      <c r="CG8" s="681">
        <f>IF(((CF8*(10^(8/20)))+CF8)&gt;(IF(F8=4,100,109.5)*1.41),6,8)</f>
        <v>8</v>
      </c>
      <c r="CH8" s="680">
        <f>IF((ROUNDDOWN(SQRT(E8*F8)*0.75,0))&gt;IF(F8=4,100,109.5),IF(F8=4,100,109.5),(ROUNDDOWN(SQRT(E8*F8)*0.75,0)))</f>
        <v>30</v>
      </c>
      <c r="CI8" s="682">
        <f>VLOOKUP($D8,Settings!$R$7:$U$16,(IF($C8="LF",2,IF($C8="MF",3,4))),FALSE)</f>
        <v>5</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39.99</v>
      </c>
      <c r="CN8" s="681">
        <f>IF(((CM8*(10^(8/20)))+CM8)&gt;(IF(F8=4,71,100)*1.41),6,8)</f>
        <v>8</v>
      </c>
      <c r="CO8" s="680">
        <f>IF((ROUNDDOWN(SQRT(E8*F8)*0.75,0))&gt;IF(F8=4,71,100),IF(F8=4,71,100),(ROUNDDOWN(SQRT(E8*F8)*0.75,0)))</f>
        <v>30</v>
      </c>
      <c r="CP8" s="682">
        <f>VLOOKUP($D8,Settings!$R$7:$U$16,(IF($C8="LF",2,IF($C8="MF",3,4))),FALSE)</f>
        <v>5</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39.99</v>
      </c>
      <c r="CU8" s="681">
        <f>IF(((CT8*(10^(8/20)))+CT8)&gt;(IF(F8=4,55,77.5)*1.41),6,8)</f>
        <v>6</v>
      </c>
      <c r="CV8" s="680">
        <f>IF((ROUNDDOWN(SQRT(E8*F8)*0.75,0))&gt;IF(F8=4,55,77.5),IF(F8=4,55,77.5),(ROUNDDOWN(SQRT(E8*F8)*0.75,0)))</f>
        <v>30</v>
      </c>
      <c r="CW8" s="682">
        <f>VLOOKUP($D8,Settings!$R$7:$U$16,(IF($C8="LF",2,IF($C8="MF",3,4))),FALSE)</f>
        <v>5</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39.99</v>
      </c>
      <c r="DB8" s="681">
        <f>IF(((DA8*(10^(8/20)))+DA8)&gt;(IF(F8=4,40,56.6)*1.41),6,8)</f>
        <v>6</v>
      </c>
      <c r="DC8" s="680">
        <f>IF((ROUNDDOWN(SQRT(E8*F8)*0.75,0))&gt;IF(F8=4,40,56.6),IF(F8=4,40,56.6),(ROUNDDOWN(SQRT(E8*F8)*0.75,0)))</f>
        <v>30</v>
      </c>
      <c r="DD8" s="682">
        <f>VLOOKUP($D8,Settings!$R$7:$U$16,(IF($C8="LF",2,IF($C8="MF",3,4))),FALSE)</f>
        <v>5</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-1.6</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266</v>
      </c>
      <c r="DP8" s="615">
        <f>(SQRT(F8*DO8))-1</f>
        <v>45.130250378683186</v>
      </c>
      <c r="DQ8" s="615"/>
      <c r="DR8" s="615"/>
      <c r="DS8" s="563">
        <f>(20*LOG10(AQ8/0.775))-$L$2</f>
        <v>2.2529940325442226</v>
      </c>
      <c r="DT8" s="827">
        <v>30</v>
      </c>
      <c r="DU8" s="827">
        <v>500</v>
      </c>
      <c r="DV8" s="387">
        <v>8</v>
      </c>
      <c r="DW8" s="607"/>
      <c r="DX8" s="147"/>
    </row>
    <row r="9" spans="1:128" ht="16" thickBot="1">
      <c r="A9" s="276" t="s">
        <v>208</v>
      </c>
      <c r="B9" s="865"/>
      <c r="C9" s="344" t="s">
        <v>28</v>
      </c>
      <c r="D9" s="518">
        <v>2</v>
      </c>
      <c r="E9" s="318">
        <v>200</v>
      </c>
      <c r="F9" s="519">
        <v>8</v>
      </c>
      <c r="G9" s="121" t="s">
        <v>8</v>
      </c>
      <c r="H9" s="101" t="s">
        <v>5</v>
      </c>
      <c r="I9" s="81" t="s">
        <v>11</v>
      </c>
      <c r="J9" s="118">
        <v>101</v>
      </c>
      <c r="K9" s="81" t="s">
        <v>6</v>
      </c>
      <c r="L9" s="120" t="str">
        <f>IF($AM$1&lt;3,"&gt;32kHz",IF($AM$1=5,"25.585kHz",IF($AM$1=8,"25.585kHz","OUT")))</f>
        <v>OUT</v>
      </c>
      <c r="M9" s="81" t="s">
        <v>6</v>
      </c>
      <c r="N9" s="120" t="s">
        <v>227</v>
      </c>
      <c r="O9" s="110">
        <f>IF(Settings!K$4=1,Q9,IF(Settings!K$4=2,P9,IF(Settings!K$4=3,Q9,IF(Settings!K$4=4,W9,IF(Settings!K$4=5,Q9,IF(Settings!K$4=7,W9,IF(Settings!K$4=8,Q9,IF(Settings!K$4=9,W9,W9))))))))</f>
        <v>1.6017179763435534</v>
      </c>
      <c r="P9" s="78">
        <v>1.2</v>
      </c>
      <c r="Q9" s="72">
        <v>1.2</v>
      </c>
      <c r="R9" s="72">
        <f t="shared" ref="R9:R33" si="2">2/LOG10(2)*LOG10(0.5*((1/Q9)+(SQRT((1/Q9^2) + 4))))</f>
        <v>1.1699250014423124</v>
      </c>
      <c r="S9" s="72">
        <f t="shared" ref="S9:S33" si="3">R9*U9*V9/1.1996</f>
        <v>0.88669516633001122</v>
      </c>
      <c r="T9" s="72">
        <f t="shared" ref="T9:T33" si="4">ABS(X9)</f>
        <v>4</v>
      </c>
      <c r="U9" s="72">
        <f t="shared" ref="U9:U33" si="5">T9*T9*0.001096+T9*0.019913+0.6657</f>
        <v>0.76288800000000001</v>
      </c>
      <c r="V9" s="72">
        <f t="shared" ref="V9:V33" si="6">R9*R9*R9*0.006407-R9*R9*0.05673+R9*0.0543+1.19563</f>
        <v>1.191768747466182</v>
      </c>
      <c r="W9" s="200">
        <f t="shared" ref="W9:W33" si="7">SQRT(2^S9)/((2^S9)-1)</f>
        <v>1.6017179763435534</v>
      </c>
      <c r="X9" s="149">
        <v>4</v>
      </c>
      <c r="Y9" s="312">
        <v>200</v>
      </c>
      <c r="Z9" s="313">
        <v>8</v>
      </c>
      <c r="AA9" s="314">
        <v>40</v>
      </c>
      <c r="AB9" s="439">
        <v>2</v>
      </c>
      <c r="AC9" s="699">
        <f t="shared" si="1"/>
        <v>0</v>
      </c>
      <c r="AD9" s="693">
        <f t="shared" si="1"/>
        <v>0</v>
      </c>
      <c r="AE9" s="717">
        <f t="shared" si="1"/>
        <v>2.2529940325442226</v>
      </c>
      <c r="AF9" s="690">
        <f t="shared" si="1"/>
        <v>30</v>
      </c>
      <c r="AG9" s="400">
        <f t="shared" si="1"/>
        <v>500</v>
      </c>
      <c r="AH9" s="763">
        <f t="shared" si="1"/>
        <v>8</v>
      </c>
      <c r="AI9" s="708">
        <f>IF($AM$1=1,AP9,IF($AM$1=2,AP9,IF($AM$1=3,BJ9,IF($AM$1=4,DN9,IF($AM$1=5,BD9,IF($AM$1=6,BD9,IF($AM$1=7,BD9,IF($AM$1=8,AW9,IF($AM$1=9,AW9,IF($AM$1=10,BQ9,IF($AM$1=11,BX9,IF($AM$1=12,CE9,IF($AM$1=13,CL9,IF($AM$1=14,CS9,IF($AM$1=15,CZ9,IF($AM$1=17,DY9,DG9))))))))))))))))</f>
        <v>0</v>
      </c>
      <c r="AJ9" s="253"/>
      <c r="AK9" s="165"/>
      <c r="AL9" s="573">
        <f>AB9-(L$2-32)</f>
        <v>2</v>
      </c>
      <c r="AM9" s="574">
        <v>8</v>
      </c>
      <c r="AN9" s="575">
        <f>AM9*16</f>
        <v>128</v>
      </c>
      <c r="AO9" s="566">
        <v>6</v>
      </c>
      <c r="AP9" s="571"/>
      <c r="AQ9" s="253">
        <f>IF((AS9*1.333)&gt;IF(F9=4,110,109.5),IF(F9=4,110,109.5),(AS9*1.333))</f>
        <v>39.99</v>
      </c>
      <c r="AR9" s="165">
        <f>IF(((AQ9*(10^(8/20)))+AQ9)&gt;(IF(F9=4,110,109.5)*1.41),6,8)</f>
        <v>8</v>
      </c>
      <c r="AS9" s="253">
        <f>IF((ROUNDDOWN(SQRT(E9*F9)*0.75,0))&gt;IF(F9=4,110,109.5),IF(F9=4,110,109.5),(ROUNDDOWN(SQRT(E9*F9)*0.75,0)))</f>
        <v>30</v>
      </c>
      <c r="AT9" s="166">
        <f>VLOOKUP($D9,Settings!$R$7:$U$16,(IF($C9="LF",2,IF($C9="MF",3,4))),FALSE)</f>
        <v>5</v>
      </c>
      <c r="AU9" s="166" t="str">
        <f>(IF($C9="LF","2.0X","4.0X"))</f>
        <v>2.0X</v>
      </c>
      <c r="AV9" s="387"/>
      <c r="AX9" s="387">
        <f>ROUNDDOWN((20*(LOG10(($AS9*1.333)/0.7754)))-$L$2,0)</f>
        <v>2</v>
      </c>
      <c r="AY9" s="165">
        <f>IF($C9="LF",6,8)</f>
        <v>6</v>
      </c>
      <c r="AZ9" s="253">
        <f>ROUNDDOWN(SQRT($E9*$F9)*0.75,0)</f>
        <v>30</v>
      </c>
      <c r="BA9" s="166">
        <f>VLOOKUP($D9,Settings!$R$7:$U$16,(IF($C9="LF",2,IF($C9="MF",3,4))),FALSE)</f>
        <v>5</v>
      </c>
      <c r="BB9" s="166" t="str">
        <f>(IF($C9="LF","2.0X","4.0X"))</f>
        <v>2.0X</v>
      </c>
      <c r="BC9" s="571"/>
      <c r="BD9" s="571"/>
      <c r="BE9" s="572"/>
      <c r="BF9" s="496">
        <f>AS9</f>
        <v>30</v>
      </c>
      <c r="BG9" s="497">
        <f>AT9</f>
        <v>5</v>
      </c>
      <c r="BH9" s="497">
        <f>BG9*2</f>
        <v>10</v>
      </c>
      <c r="BI9" s="263">
        <f>AQ9*1.41</f>
        <v>56.385899999999999</v>
      </c>
      <c r="BJ9" s="263"/>
      <c r="BK9" s="680">
        <f>IF((BM9*1.333)&gt;IF(F9=4,110,109.5),IF(F9=4,110,109.5),(BM9*1.333))</f>
        <v>39.99</v>
      </c>
      <c r="BL9" s="681">
        <f>IF(((BK9*(10^(8/20)))+BK9)&gt;(IF(F9=4,110,109.5)*1.41),6,8)</f>
        <v>8</v>
      </c>
      <c r="BM9" s="680">
        <f>IF((ROUNDDOWN(SQRT(E9*F9)*0.75,0))&gt;IF(F9=4,110,109.5),IF(F9=4,110,109.5),(ROUNDDOWN(SQRT(E9*F9)*0.75,0)))</f>
        <v>30</v>
      </c>
      <c r="BN9" s="682">
        <f>VLOOKUP($D9,Settings!$R$7:$U$16,(IF($C9="LF",2,IF($C9="MF",3,4))),FALSE)</f>
        <v>5</v>
      </c>
      <c r="BO9" s="682" t="str">
        <f>(IF($C9="LF","2.0X","4.0X"))</f>
        <v>2.0X</v>
      </c>
      <c r="BQ9" s="707"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f>IF((BT9*1.333)&gt;IF(F9=4,100,109.5),IF(F9=4,100,109.5),(BT9*1.333))</f>
        <v>39.99</v>
      </c>
      <c r="BS9" s="681">
        <f>IF(((BR9*(10^(8/20)))+BR9)&gt;(IF(F9=4,100,109.5)*1.41),6,8)</f>
        <v>8</v>
      </c>
      <c r="BT9" s="680">
        <f>IF((ROUNDDOWN(SQRT(E9*F9)*0.75,0))&gt;IF(F9=4,100,109.5),IF(F9=4,100,109.5),(ROUNDDOWN(SQRT(E9*F9)*0.75,0)))</f>
        <v>30</v>
      </c>
      <c r="BU9" s="682">
        <f>VLOOKUP($D9,Settings!$R$7:$U$16,(IF($C9="LF",2,IF($C9="MF",3,4))),FALSE)</f>
        <v>5</v>
      </c>
      <c r="BV9" s="682" t="str">
        <f>(IF($C9="LF","2.0X","4.0X"))</f>
        <v>2.0X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f>IF((CA9*1.333)&gt;IF(F9=4,77,109.5),IF(F9=4,77,109.5),(CA9*1.333))</f>
        <v>39.99</v>
      </c>
      <c r="BZ9" s="681">
        <f>IF(((BY9*(10^(8/20)))+BY9)&gt;(IF(F9=4,77,109.5)*1.41),6,8)</f>
        <v>8</v>
      </c>
      <c r="CA9" s="680">
        <f>IF((ROUNDDOWN(SQRT(E9*F9)*0.75,0))&gt;IF(F9=4,77,109.5),IF(F9=4,77,109.5),(ROUNDDOWN(SQRT(E9*F9)*0.75,0)))</f>
        <v>30</v>
      </c>
      <c r="CB9" s="682">
        <f>VLOOKUP($D9,Settings!$R$7:$U$16,(IF($C9="LF",2,IF($C9="MF",3,4))),FALSE)</f>
        <v>5</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f>IF((CH9*1.333)&gt;IF(F9=4,100,109.5),IF(F9=4,100,109.5),(CH9*1.333))</f>
        <v>39.99</v>
      </c>
      <c r="CG9" s="681">
        <f>IF(((CF9*(10^(8/20)))+CF9)&gt;(IF(F9=4,100,109.5)*1.41),6,8)</f>
        <v>8</v>
      </c>
      <c r="CH9" s="680">
        <f>IF((ROUNDDOWN(SQRT(E9*F9)*0.75,0))&gt;IF(F9=4,100,109.5),IF(F9=4,100,109.5),(ROUNDDOWN(SQRT(E9*F9)*0.75,0)))</f>
        <v>30</v>
      </c>
      <c r="CI9" s="682">
        <f>VLOOKUP($D9,Settings!$R$7:$U$16,(IF($C9="LF",2,IF($C9="MF",3,4))),FALSE)</f>
        <v>5</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f>IF((CO9*1.333)&gt;IF(F9=4,71,100),IF(F9=4,71,100),(CO9*1.333))</f>
        <v>39.99</v>
      </c>
      <c r="CN9" s="681">
        <f>IF(((CM9*(10^(8/20)))+CM9)&gt;(IF(F9=4,71,100)*1.41),6,8)</f>
        <v>8</v>
      </c>
      <c r="CO9" s="680">
        <f>IF((ROUNDDOWN(SQRT(E9*F9)*0.75,0))&gt;IF(F9=4,71,100),IF(F9=4,71,100),(ROUNDDOWN(SQRT(E9*F9)*0.75,0)))</f>
        <v>30</v>
      </c>
      <c r="CP9" s="682">
        <f>VLOOKUP($D9,Settings!$R$7:$U$16,(IF($C9="LF",2,IF($C9="MF",3,4))),FALSE)</f>
        <v>5</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f>IF((CV9*1.333)&gt;IF(F9=4,55,77.5),IF(F9=4,55,77.5),(CV9*1.333))</f>
        <v>39.99</v>
      </c>
      <c r="CU9" s="681">
        <f>IF(((CT9*(10^(8/20)))+CT9)&gt;(IF(F9=4,55,77.5)*1.41),6,8)</f>
        <v>6</v>
      </c>
      <c r="CV9" s="680">
        <f>IF((ROUNDDOWN(SQRT(E9*F9)*0.75,0))&gt;IF(F9=4,55,77.5),IF(F9=4,55,77.5),(ROUNDDOWN(SQRT(E9*F9)*0.75,0)))</f>
        <v>30</v>
      </c>
      <c r="CW9" s="682">
        <f>VLOOKUP($D9,Settings!$R$7:$U$16,(IF($C9="LF",2,IF($C9="MF",3,4))),FALSE)</f>
        <v>5</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f>IF((DC9*1.333)&gt;IF(F9=4,40,56.6),IF(F9=4,40,56.6),(DC9*1.333))</f>
        <v>39.99</v>
      </c>
      <c r="DB9" s="681">
        <f>IF(((DA9*(10^(8/20)))+DA9)&gt;(IF(F9=4,40,56.6)*1.41),6,8)</f>
        <v>6</v>
      </c>
      <c r="DC9" s="680">
        <f>IF((ROUNDDOWN(SQRT(E9*F9)*0.75,0))&gt;IF(F9=4,40,56.6),IF(F9=4,40,56.6),(ROUNDDOWN(SQRT(E9*F9)*0.75,0)))</f>
        <v>30</v>
      </c>
      <c r="DD9" s="682">
        <f>VLOOKUP($D9,Settings!$R$7:$U$16,(IF($C9="LF",2,IF($C9="MF",3,4))),FALSE)</f>
        <v>5</v>
      </c>
      <c r="DE9" s="682" t="str">
        <f>(IF($C9="LF","2.0X","4.0X"))</f>
        <v>2.0X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VLOOKUP(DP9,$DW$9:$DX$209,2,TRUE)</f>
        <v>-1.6</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 t="shared" ref="DO9:DO47" si="8">IF(C9="LF",(E9*1.33),IF(C9="MID",(E9*1.26),E9*1.19))</f>
        <v>266</v>
      </c>
      <c r="DP9" s="615">
        <f t="shared" ref="DP9:DP47" si="9">(SQRT(F9*DO9))-1</f>
        <v>45.130250378683186</v>
      </c>
      <c r="DQ9" s="615"/>
      <c r="DR9" s="615"/>
      <c r="DS9" s="563">
        <f>(20*LOG10(AQ9/0.775))-$L$2</f>
        <v>2.2529940325442226</v>
      </c>
      <c r="DT9" s="827">
        <v>30</v>
      </c>
      <c r="DU9" s="827">
        <v>500</v>
      </c>
      <c r="DV9" s="387">
        <v>8</v>
      </c>
      <c r="DW9" s="607">
        <v>0.5</v>
      </c>
      <c r="DX9" s="147">
        <v>-40</v>
      </c>
    </row>
    <row r="10" spans="1:128" ht="16" thickBot="1">
      <c r="A10" s="277"/>
      <c r="B10" s="278"/>
      <c r="C10" s="537"/>
      <c r="D10" s="538"/>
      <c r="E10" s="315"/>
      <c r="F10" s="316"/>
      <c r="G10" s="221"/>
      <c r="H10" s="176"/>
      <c r="I10" s="176"/>
      <c r="J10" s="227"/>
      <c r="K10" s="176"/>
      <c r="L10" s="176"/>
      <c r="M10" s="176"/>
      <c r="N10" s="228"/>
      <c r="O10" s="113"/>
      <c r="P10" s="228"/>
      <c r="Q10" s="228"/>
      <c r="R10" s="228"/>
      <c r="S10" s="228"/>
      <c r="T10" s="228"/>
      <c r="U10" s="228"/>
      <c r="V10" s="228"/>
      <c r="W10" s="214"/>
      <c r="X10" s="229"/>
      <c r="Y10" s="315"/>
      <c r="Z10" s="316"/>
      <c r="AA10" s="317"/>
      <c r="AB10" s="443"/>
      <c r="AC10" s="601"/>
      <c r="AD10" s="585"/>
      <c r="AE10" s="176"/>
      <c r="AF10" s="602"/>
      <c r="AG10" s="602"/>
      <c r="AH10" s="603"/>
      <c r="AJ10" s="253"/>
      <c r="AK10" s="165"/>
      <c r="AL10" s="573"/>
      <c r="AM10" s="574"/>
      <c r="AN10" s="575"/>
      <c r="AO10" s="566"/>
      <c r="AP10" s="571"/>
      <c r="AQ10" s="253"/>
      <c r="AR10" s="165"/>
      <c r="AS10" s="253"/>
      <c r="AT10" s="166"/>
      <c r="AU10" s="166"/>
      <c r="AV10" s="566"/>
      <c r="AW10" s="571"/>
      <c r="AX10" s="566"/>
      <c r="AY10" s="165"/>
      <c r="AZ10" s="253"/>
      <c r="BA10" s="166"/>
      <c r="BB10" s="166"/>
      <c r="BC10" s="571"/>
      <c r="BD10" s="571"/>
      <c r="BE10" s="572"/>
      <c r="BF10" s="496"/>
      <c r="BG10" s="497"/>
      <c r="BH10" s="497"/>
      <c r="BI10" s="263"/>
      <c r="BJ10" s="263"/>
      <c r="BK10" s="263"/>
      <c r="BL10" s="263"/>
      <c r="BM10" s="263"/>
      <c r="BN10" s="263"/>
      <c r="BO10" s="263"/>
      <c r="DH10" s="253"/>
      <c r="DI10" s="165"/>
      <c r="DJ10" s="253"/>
      <c r="DK10" s="166"/>
      <c r="DL10" s="166"/>
      <c r="DM10" s="387"/>
      <c r="DN10" s="780"/>
      <c r="DO10" s="611"/>
      <c r="DP10" s="615"/>
      <c r="DQ10" s="615"/>
      <c r="DR10" s="615"/>
      <c r="DS10" s="615"/>
      <c r="DT10" s="615"/>
      <c r="DU10" s="615"/>
      <c r="DV10" s="615"/>
      <c r="DW10" s="607">
        <v>0.6</v>
      </c>
      <c r="DX10" s="147">
        <v>-38.6</v>
      </c>
    </row>
    <row r="11" spans="1:128" ht="15">
      <c r="A11" s="276" t="s">
        <v>209</v>
      </c>
      <c r="B11" s="865" t="s">
        <v>210</v>
      </c>
      <c r="C11" s="344" t="s">
        <v>28</v>
      </c>
      <c r="D11" s="518">
        <v>2.5</v>
      </c>
      <c r="E11" s="318">
        <v>250</v>
      </c>
      <c r="F11" s="519">
        <v>8</v>
      </c>
      <c r="G11" s="98" t="s">
        <v>8</v>
      </c>
      <c r="H11" s="101" t="s">
        <v>5</v>
      </c>
      <c r="I11" s="81" t="s">
        <v>11</v>
      </c>
      <c r="J11" s="118">
        <v>35</v>
      </c>
      <c r="K11" s="81" t="s">
        <v>6</v>
      </c>
      <c r="L11" s="120" t="str">
        <f>IF($AM$1&lt;3,"&gt;32kHz",IF($AM$1=5,"25.585kHz",IF($AM$1=8,"25.585kHz","OUT")))</f>
        <v>OUT</v>
      </c>
      <c r="M11" s="81" t="s">
        <v>6</v>
      </c>
      <c r="N11" s="120" t="s">
        <v>199</v>
      </c>
      <c r="O11" s="110">
        <f>IF(Settings!K$4=1,Q11,IF(Settings!K$4=2,P11,IF(Settings!K$4=3,Q11,IF(Settings!K$4=4,W11,IF(Settings!K$4=5,Q11,IF(Settings!K$4=7,W11,IF(Settings!K$4=8,Q11,IF(Settings!K$4=9,W11,W11))))))))</f>
        <v>1.2503037466208669</v>
      </c>
      <c r="P11" s="78">
        <v>1.4</v>
      </c>
      <c r="Q11" s="72">
        <v>1</v>
      </c>
      <c r="R11" s="72">
        <f t="shared" si="2"/>
        <v>1.3884838272612345</v>
      </c>
      <c r="S11" s="72">
        <f t="shared" si="3"/>
        <v>1.1251437045107116</v>
      </c>
      <c r="T11" s="72">
        <f t="shared" si="4"/>
        <v>6</v>
      </c>
      <c r="U11" s="72">
        <f t="shared" si="5"/>
        <v>0.82463399999999998</v>
      </c>
      <c r="V11" s="72">
        <f t="shared" si="6"/>
        <v>1.1788061394846041</v>
      </c>
      <c r="W11" s="200">
        <f t="shared" si="7"/>
        <v>1.2503037466208669</v>
      </c>
      <c r="X11" s="149">
        <v>6</v>
      </c>
      <c r="Y11" s="312">
        <v>250</v>
      </c>
      <c r="Z11" s="313">
        <v>8</v>
      </c>
      <c r="AA11" s="314">
        <v>44.721359549995796</v>
      </c>
      <c r="AB11" s="439">
        <v>3</v>
      </c>
      <c r="AC11" s="697">
        <f t="shared" ref="AC11:AH12" si="10">IF($AM$1=1,AJ11,IF($AM$1=2,AJ11,IF($AM$1=3,BD11,IF($AM$1=4,DH11,IF($AM$1=5,AX11,IF($AM$1=6,AX11,IF($AM$1=7,AX11,IF($AM$1=8,AQ11,IF($AM$1=9,AQ11,IF($AM$1=10,BK11,IF($AM$1=11,BR11,IF($AM$1=12,BY11,IF($AM$1=13,CF11,IF($AM$1=14,CM11,IF($AM$1=15,CT11,IF($AM$1=17,DQ11,DA11))))))))))))))))</f>
        <v>0</v>
      </c>
      <c r="AD11" s="691">
        <f t="shared" si="10"/>
        <v>0</v>
      </c>
      <c r="AE11" s="714">
        <f t="shared" si="10"/>
        <v>3.0808477357087298</v>
      </c>
      <c r="AF11" s="688">
        <f t="shared" si="10"/>
        <v>30</v>
      </c>
      <c r="AG11" s="398">
        <f t="shared" si="10"/>
        <v>500</v>
      </c>
      <c r="AH11" s="761">
        <f t="shared" si="10"/>
        <v>8</v>
      </c>
      <c r="AI11" s="708">
        <f>IF($AM$1=1,AP11,IF($AM$1=2,AP11,IF($AM$1=3,BJ11,IF($AM$1=4,DN11,IF($AM$1=5,BD11,IF($AM$1=6,BD11,IF($AM$1=7,BD11,IF($AM$1=8,AW11,IF($AM$1=9,AW11,IF($AM$1=10,BQ11,IF($AM$1=11,BX11,IF($AM$1=12,CE11,IF($AM$1=13,CL11,IF($AM$1=14,CS11,IF($AM$1=15,CZ11,IF($AM$1=17,DY11,DG11))))))))))))))))</f>
        <v>0</v>
      </c>
      <c r="AJ11" s="253"/>
      <c r="AK11" s="165"/>
      <c r="AL11" s="573">
        <f>AB11-(L$2-32)</f>
        <v>3</v>
      </c>
      <c r="AM11" s="574">
        <v>8</v>
      </c>
      <c r="AN11" s="575">
        <f>AM11*16</f>
        <v>128</v>
      </c>
      <c r="AO11" s="566">
        <v>6</v>
      </c>
      <c r="AP11" s="571"/>
      <c r="AQ11" s="253">
        <f>IF((AS11*1.333)&gt;IF(F11=4,110,109.5),IF(F11=4,110,109.5),(AS11*1.333))</f>
        <v>43.988999999999997</v>
      </c>
      <c r="AR11" s="165">
        <f>IF(((AQ11*(10^(8/20)))+AQ11)&gt;(IF(F11=4,110,109.5)*1.41),6,8)</f>
        <v>6</v>
      </c>
      <c r="AS11" s="253">
        <f>IF((ROUNDDOWN(SQRT(E11*F11)*0.75,0))&gt;IF(F11=4,110,109.5),IF(F11=4,110,109.5),(ROUNDDOWN(SQRT(E11*F11)*0.75,0)))</f>
        <v>33</v>
      </c>
      <c r="AT11" s="166">
        <f>VLOOKUP($D11,Settings!$R$7:$U$16,(IF($C11="LF",2,IF($C11="MF",3,4))),FALSE)</f>
        <v>6</v>
      </c>
      <c r="AU11" s="166" t="str">
        <f>(IF($C11="LF","2.0X","4.0X"))</f>
        <v>2.0X</v>
      </c>
      <c r="AV11" s="387"/>
      <c r="AX11" s="387">
        <f>ROUNDDOWN((20*(LOG10(($AS11*1.333)/0.7754)))-$L$2,0)</f>
        <v>3</v>
      </c>
      <c r="AY11" s="165">
        <f>IF($C11="LF",6,8)</f>
        <v>6</v>
      </c>
      <c r="AZ11" s="253">
        <f>ROUNDDOWN(SQRT($E11*$F11)*0.75,0)</f>
        <v>33</v>
      </c>
      <c r="BA11" s="166">
        <f>VLOOKUP($D11,Settings!$R$7:$U$16,(IF($C11="LF",2,IF($C11="MF",3,4))),FALSE)</f>
        <v>6</v>
      </c>
      <c r="BB11" s="166" t="str">
        <f>(IF($C11="LF","2.0X","4.0X"))</f>
        <v>2.0X</v>
      </c>
      <c r="BC11" s="571"/>
      <c r="BD11" s="571"/>
      <c r="BE11" s="572"/>
      <c r="BF11" s="496">
        <f>AS11</f>
        <v>33</v>
      </c>
      <c r="BG11" s="497">
        <f>AT11</f>
        <v>6</v>
      </c>
      <c r="BH11" s="497">
        <f>BG11*2</f>
        <v>12</v>
      </c>
      <c r="BI11" s="263">
        <f>AQ11*1.41</f>
        <v>62.024489999999993</v>
      </c>
      <c r="BJ11" s="263"/>
      <c r="BK11" s="680">
        <f>IF((BM11*1.333)&gt;IF(F11=4,110,109.5),IF(F11=4,110,109.5),(BM11*1.333))</f>
        <v>43.988999999999997</v>
      </c>
      <c r="BL11" s="681">
        <f>IF(((BK11*(10^(8/20)))+BK11)&gt;(IF(F11=4,110,109.5)*1.41),6,8)</f>
        <v>6</v>
      </c>
      <c r="BM11" s="680">
        <f>IF((ROUNDDOWN(SQRT(E11*F11)*0.75,0))&gt;IF(F11=4,110,109.5),IF(F11=4,110,109.5),(ROUNDDOWN(SQRT(E11*F11)*0.75,0)))</f>
        <v>33</v>
      </c>
      <c r="BN11" s="682">
        <f>VLOOKUP($D11,Settings!$R$7:$U$16,(IF($C11="LF",2,IF($C11="MF",3,4))),FALSE)</f>
        <v>6</v>
      </c>
      <c r="BO11" s="682" t="str">
        <f>(IF($C11="LF","2.0X","4.0X"))</f>
        <v>2.0X</v>
      </c>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43.988999999999997</v>
      </c>
      <c r="BS11" s="681">
        <f>IF(((BR11*(10^(8/20)))+BR11)&gt;(IF(F11=4,100,109.5)*1.41),6,8)</f>
        <v>6</v>
      </c>
      <c r="BT11" s="680">
        <f>IF((ROUNDDOWN(SQRT(E11*F11)*0.75,0))&gt;IF(F11=4,100,109.5),IF(F11=4,100,109.5),(ROUNDDOWN(SQRT(E11*F11)*0.75,0)))</f>
        <v>33</v>
      </c>
      <c r="BU11" s="682">
        <f>VLOOKUP($D11,Settings!$R$7:$U$16,(IF($C11="LF",2,IF($C11="MF",3,4))),FALSE)</f>
        <v>6</v>
      </c>
      <c r="BV11" s="682" t="str">
        <f>(IF($C11="LF","2.0X","4.0X"))</f>
        <v>2.0X</v>
      </c>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43.988999999999997</v>
      </c>
      <c r="BZ11" s="681">
        <f>IF(((BY11*(10^(8/20)))+BY11)&gt;(IF(F11=4,77,109.5)*1.41),6,8)</f>
        <v>6</v>
      </c>
      <c r="CA11" s="680">
        <f>IF((ROUNDDOWN(SQRT(E11*F11)*0.75,0))&gt;IF(F11=4,77,109.5),IF(F11=4,77,109.5),(ROUNDDOWN(SQRT(E11*F11)*0.75,0)))</f>
        <v>33</v>
      </c>
      <c r="CB11" s="682">
        <f>VLOOKUP($D11,Settings!$R$7:$U$16,(IF($C11="LF",2,IF($C11="MF",3,4))),FALSE)</f>
        <v>6</v>
      </c>
      <c r="CC11" s="682" t="str">
        <f>(IF($C11="LF","2.0X","4.0X"))</f>
        <v>2.0X</v>
      </c>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43.988999999999997</v>
      </c>
      <c r="CG11" s="681">
        <f>IF(((CF11*(10^(8/20)))+CF11)&gt;(IF(F11=4,100,109.5)*1.41),6,8)</f>
        <v>6</v>
      </c>
      <c r="CH11" s="680">
        <f>IF((ROUNDDOWN(SQRT(E11*F11)*0.75,0))&gt;IF(F11=4,100,109.5),IF(F11=4,100,109.5),(ROUNDDOWN(SQRT(E11*F11)*0.75,0)))</f>
        <v>33</v>
      </c>
      <c r="CI11" s="682">
        <f>VLOOKUP($D11,Settings!$R$7:$U$16,(IF($C11="LF",2,IF($C11="MF",3,4))),FALSE)</f>
        <v>6</v>
      </c>
      <c r="CJ11" s="682" t="str">
        <f>(IF($C11="LF","2.0X","4.0X"))</f>
        <v>2.0X</v>
      </c>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43.988999999999997</v>
      </c>
      <c r="CN11" s="681">
        <f>IF(((CM11*(10^(8/20)))+CM11)&gt;(IF(F11=4,71,100)*1.41),6,8)</f>
        <v>6</v>
      </c>
      <c r="CO11" s="680">
        <f>IF((ROUNDDOWN(SQRT(E11*F11)*0.75,0))&gt;IF(F11=4,71,100),IF(F11=4,71,100),(ROUNDDOWN(SQRT(E11*F11)*0.75,0)))</f>
        <v>33</v>
      </c>
      <c r="CP11" s="682">
        <f>VLOOKUP($D11,Settings!$R$7:$U$16,(IF($C11="LF",2,IF($C11="MF",3,4))),FALSE)</f>
        <v>6</v>
      </c>
      <c r="CQ11" s="682" t="str">
        <f>(IF($C11="LF","2.0X","4.0X"))</f>
        <v>2.0X</v>
      </c>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43.988999999999997</v>
      </c>
      <c r="CU11" s="681">
        <f>IF(((CT11*(10^(8/20)))+CT11)&gt;(IF(F11=4,55,77.5)*1.41),6,8)</f>
        <v>6</v>
      </c>
      <c r="CV11" s="680">
        <f>IF((ROUNDDOWN(SQRT(E11*F11)*0.75,0))&gt;IF(F11=4,55,77.5),IF(F11=4,55,77.5),(ROUNDDOWN(SQRT(E11*F11)*0.75,0)))</f>
        <v>33</v>
      </c>
      <c r="CW11" s="682">
        <f>VLOOKUP($D11,Settings!$R$7:$U$16,(IF($C11="LF",2,IF($C11="MF",3,4))),FALSE)</f>
        <v>6</v>
      </c>
      <c r="CX11" s="682" t="str">
        <f>(IF($C11="LF","2.0X","4.0X"))</f>
        <v>2.0X</v>
      </c>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43.988999999999997</v>
      </c>
      <c r="DB11" s="681">
        <f>IF(((DA11*(10^(8/20)))+DA11)&gt;(IF(F11=4,40,56.6)*1.41),6,8)</f>
        <v>6</v>
      </c>
      <c r="DC11" s="680">
        <f>IF((ROUNDDOWN(SQRT(E11*F11)*0.75,0))&gt;IF(F11=4,40,56.6),IF(F11=4,40,56.6),(ROUNDDOWN(SQRT(E11*F11)*0.75,0)))</f>
        <v>33</v>
      </c>
      <c r="DD11" s="682">
        <f>VLOOKUP($D11,Settings!$R$7:$U$16,(IF($C11="LF",2,IF($C11="MF",3,4))),FALSE)</f>
        <v>6</v>
      </c>
      <c r="DE11" s="682" t="str">
        <f>(IF($C11="LF","2.0X","4.0X"))</f>
        <v>2.0X</v>
      </c>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3"/>
      <c r="DI11" s="165"/>
      <c r="DJ11" s="253">
        <f>VLOOKUP(DP11,$DW$9:$DX$209,2,TRUE)</f>
        <v>-0.6</v>
      </c>
      <c r="DK11" s="166"/>
      <c r="DL11" s="166"/>
      <c r="DM11" s="72"/>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611">
        <f t="shared" si="8"/>
        <v>332.5</v>
      </c>
      <c r="DP11" s="615">
        <f t="shared" si="9"/>
        <v>50.575187832910508</v>
      </c>
      <c r="DQ11" s="615"/>
      <c r="DR11" s="615"/>
      <c r="DS11" s="563">
        <f>(20*LOG10(AQ11/0.775))-$L$2</f>
        <v>3.0808477357087298</v>
      </c>
      <c r="DT11" s="827">
        <v>30</v>
      </c>
      <c r="DU11" s="827">
        <v>500</v>
      </c>
      <c r="DV11" s="387">
        <v>8</v>
      </c>
      <c r="DW11" s="607">
        <v>0.6</v>
      </c>
      <c r="DX11" s="147">
        <v>-38.799999999999997</v>
      </c>
    </row>
    <row r="12" spans="1:128" ht="16" thickBot="1">
      <c r="A12" s="275" t="s">
        <v>211</v>
      </c>
      <c r="B12" s="866"/>
      <c r="C12" s="344" t="s">
        <v>28</v>
      </c>
      <c r="D12" s="518">
        <v>2.5</v>
      </c>
      <c r="E12" s="318">
        <v>250</v>
      </c>
      <c r="F12" s="519">
        <v>8</v>
      </c>
      <c r="G12" s="98" t="s">
        <v>8</v>
      </c>
      <c r="H12" s="101" t="s">
        <v>5</v>
      </c>
      <c r="I12" s="81" t="s">
        <v>11</v>
      </c>
      <c r="J12" s="118">
        <v>101</v>
      </c>
      <c r="K12" s="81" t="s">
        <v>6</v>
      </c>
      <c r="L12" s="120" t="str">
        <f>IF($AM$1&lt;3,"&gt;32kHz",IF($AM$1=5,"25.585kHz",IF($AM$1=8,"25.585kHz","OUT")))</f>
        <v>OUT</v>
      </c>
      <c r="M12" s="81" t="s">
        <v>6</v>
      </c>
      <c r="N12" s="120" t="s">
        <v>199</v>
      </c>
      <c r="O12" s="110">
        <f>IF(Settings!K$4=1,Q12,IF(Settings!K$4=2,P12,IF(Settings!K$4=3,Q12,IF(Settings!K$4=4,W12,IF(Settings!K$4=5,Q12,IF(Settings!K$4=7,W12,IF(Settings!K$4=8,Q12,IF(Settings!K$4=9,W12,W12))))))))</f>
        <v>1.2503037466208669</v>
      </c>
      <c r="P12" s="78">
        <v>1.4</v>
      </c>
      <c r="Q12" s="72">
        <v>1</v>
      </c>
      <c r="R12" s="72">
        <f t="shared" si="2"/>
        <v>1.3884838272612345</v>
      </c>
      <c r="S12" s="72">
        <f t="shared" si="3"/>
        <v>1.1251437045107116</v>
      </c>
      <c r="T12" s="72">
        <f t="shared" si="4"/>
        <v>6</v>
      </c>
      <c r="U12" s="72">
        <f t="shared" si="5"/>
        <v>0.82463399999999998</v>
      </c>
      <c r="V12" s="72">
        <f t="shared" si="6"/>
        <v>1.1788061394846041</v>
      </c>
      <c r="W12" s="200">
        <f t="shared" si="7"/>
        <v>1.2503037466208669</v>
      </c>
      <c r="X12" s="149">
        <v>6</v>
      </c>
      <c r="Y12" s="369">
        <v>250</v>
      </c>
      <c r="Z12" s="344">
        <v>8</v>
      </c>
      <c r="AA12" s="344">
        <v>44.721359549995796</v>
      </c>
      <c r="AB12" s="439">
        <v>3</v>
      </c>
      <c r="AC12" s="699">
        <f t="shared" si="10"/>
        <v>0</v>
      </c>
      <c r="AD12" s="693">
        <f t="shared" si="10"/>
        <v>0</v>
      </c>
      <c r="AE12" s="717">
        <f t="shared" si="10"/>
        <v>3.0808477357087298</v>
      </c>
      <c r="AF12" s="690">
        <f t="shared" si="10"/>
        <v>30</v>
      </c>
      <c r="AG12" s="400">
        <f t="shared" si="10"/>
        <v>500</v>
      </c>
      <c r="AH12" s="763">
        <f t="shared" si="10"/>
        <v>8</v>
      </c>
      <c r="AI12" s="708">
        <f>IF($AM$1=1,AP12,IF($AM$1=2,AP12,IF($AM$1=3,BJ12,IF($AM$1=4,DN12,IF($AM$1=5,BD12,IF($AM$1=6,BD12,IF($AM$1=7,BD12,IF($AM$1=8,AW12,IF($AM$1=9,AW12,IF($AM$1=10,BQ12,IF($AM$1=11,BX12,IF($AM$1=12,CE12,IF($AM$1=13,CL12,IF($AM$1=14,CS12,IF($AM$1=15,CZ12,IF($AM$1=17,DY12,DG12))))))))))))))))</f>
        <v>0</v>
      </c>
      <c r="AJ12" s="253"/>
      <c r="AK12" s="165"/>
      <c r="AL12" s="573">
        <f>AB12-(L$2-32)</f>
        <v>3</v>
      </c>
      <c r="AM12" s="574">
        <v>8</v>
      </c>
      <c r="AN12" s="575">
        <f>AM12*16</f>
        <v>128</v>
      </c>
      <c r="AO12" s="566">
        <v>6</v>
      </c>
      <c r="AP12" s="571"/>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6</v>
      </c>
      <c r="AU12" s="166" t="str">
        <f>(IF($C12="LF","2.0X","4.0X"))</f>
        <v>2.0X</v>
      </c>
      <c r="AV12" s="387"/>
      <c r="AX12" s="387">
        <f>ROUNDDOWN((20*(LOG10(($AS12*1.333)/0.7754)))-$L$2,0)</f>
        <v>3</v>
      </c>
      <c r="AY12" s="165">
        <f>IF($C12="LF",6,8)</f>
        <v>6</v>
      </c>
      <c r="AZ12" s="253">
        <f>ROUNDDOWN(SQRT($E12*$F12)*0.75,0)</f>
        <v>33</v>
      </c>
      <c r="BA12" s="166">
        <f>VLOOKUP($D12,Settings!$R$7:$U$16,(IF($C12="LF",2,IF($C12="MF",3,4))),FALSE)</f>
        <v>6</v>
      </c>
      <c r="BB12" s="166" t="str">
        <f>(IF($C12="LF","2.0X","4.0X"))</f>
        <v>2.0X</v>
      </c>
      <c r="BC12" s="571"/>
      <c r="BD12" s="571"/>
      <c r="BE12" s="572"/>
      <c r="BF12" s="496">
        <f>AS12</f>
        <v>33</v>
      </c>
      <c r="BG12" s="497">
        <f>AT12</f>
        <v>6</v>
      </c>
      <c r="BH12" s="497">
        <f>BG12*2</f>
        <v>12</v>
      </c>
      <c r="BI12" s="263">
        <f>AQ12*1.41</f>
        <v>62.024489999999993</v>
      </c>
      <c r="BJ12" s="263"/>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6</v>
      </c>
      <c r="BO12" s="682" t="str">
        <f>(IF($C12="LF","2.0X","4.0X"))</f>
        <v>2.0X</v>
      </c>
      <c r="BQ12" s="707"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6</v>
      </c>
      <c r="BV12" s="682" t="str">
        <f>(IF($C12="LF","2.0X","4.0X"))</f>
        <v>2.0X</v>
      </c>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6</v>
      </c>
      <c r="CC12" s="682" t="str">
        <f>(IF($C12="LF","2.0X","4.0X"))</f>
        <v>2.0X</v>
      </c>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6</v>
      </c>
      <c r="CJ12" s="682" t="str">
        <f>(IF($C12="LF","2.0X","4.0X"))</f>
        <v>2.0X</v>
      </c>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6</v>
      </c>
      <c r="CQ12" s="682" t="str">
        <f>(IF($C12="LF","2.0X","4.0X"))</f>
        <v>2.0X</v>
      </c>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6</v>
      </c>
      <c r="CX12" s="682" t="str">
        <f>(IF($C12="LF","2.0X","4.0X"))</f>
        <v>2.0X</v>
      </c>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6</v>
      </c>
      <c r="DE12" s="682" t="str">
        <f>(IF($C12="LF","2.0X","4.0X"))</f>
        <v>2.0X</v>
      </c>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M12" s="72"/>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 t="shared" si="8"/>
        <v>332.5</v>
      </c>
      <c r="DP12" s="615">
        <f t="shared" si="9"/>
        <v>50.575187832910508</v>
      </c>
      <c r="DQ12" s="615"/>
      <c r="DR12" s="615"/>
      <c r="DS12" s="563">
        <f>(20*LOG10(AQ12/0.775))-$L$2</f>
        <v>3.0808477357087298</v>
      </c>
      <c r="DT12" s="827">
        <v>30</v>
      </c>
      <c r="DU12" s="827">
        <v>500</v>
      </c>
      <c r="DV12" s="387">
        <v>8</v>
      </c>
      <c r="DW12" s="607">
        <v>0.6</v>
      </c>
      <c r="DX12" s="147">
        <v>-39</v>
      </c>
    </row>
    <row r="13" spans="1:128" ht="16" thickBot="1">
      <c r="A13" s="277"/>
      <c r="B13" s="278"/>
      <c r="C13" s="537"/>
      <c r="D13" s="538"/>
      <c r="E13" s="315"/>
      <c r="F13" s="316"/>
      <c r="G13" s="221"/>
      <c r="H13" s="176"/>
      <c r="I13" s="176"/>
      <c r="J13" s="227"/>
      <c r="K13" s="176"/>
      <c r="L13" s="176"/>
      <c r="M13" s="176"/>
      <c r="N13" s="228"/>
      <c r="O13" s="113"/>
      <c r="P13" s="228"/>
      <c r="Q13" s="228"/>
      <c r="R13" s="228"/>
      <c r="S13" s="228"/>
      <c r="T13" s="228"/>
      <c r="U13" s="228"/>
      <c r="V13" s="228"/>
      <c r="W13" s="214"/>
      <c r="X13" s="229"/>
      <c r="Y13" s="315"/>
      <c r="Z13" s="316"/>
      <c r="AA13" s="317"/>
      <c r="AB13" s="443"/>
      <c r="AC13" s="601"/>
      <c r="AD13" s="585"/>
      <c r="AE13" s="176"/>
      <c r="AF13" s="602"/>
      <c r="AG13" s="602"/>
      <c r="AH13" s="603"/>
      <c r="AJ13" s="253"/>
      <c r="AK13" s="165"/>
      <c r="AL13" s="573"/>
      <c r="AM13" s="574"/>
      <c r="AN13" s="575"/>
      <c r="AO13" s="566"/>
      <c r="AP13" s="571"/>
      <c r="AQ13" s="253"/>
      <c r="AR13" s="165"/>
      <c r="AS13" s="253"/>
      <c r="AT13" s="166"/>
      <c r="AU13" s="166"/>
      <c r="AV13" s="566"/>
      <c r="AW13" s="571"/>
      <c r="AX13" s="566"/>
      <c r="AY13" s="165"/>
      <c r="AZ13" s="253"/>
      <c r="BA13" s="166"/>
      <c r="BB13" s="166"/>
      <c r="BC13" s="571"/>
      <c r="BD13" s="571"/>
      <c r="BE13" s="572"/>
      <c r="BF13" s="496"/>
      <c r="BG13" s="497"/>
      <c r="BH13" s="497"/>
      <c r="BI13" s="263"/>
      <c r="BJ13" s="263"/>
      <c r="BK13" s="263"/>
      <c r="BL13" s="263"/>
      <c r="BM13" s="263"/>
      <c r="BN13" s="263"/>
      <c r="BO13" s="263"/>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274" t="s">
        <v>212</v>
      </c>
      <c r="B14" s="864" t="s">
        <v>14</v>
      </c>
      <c r="C14" s="344" t="s">
        <v>28</v>
      </c>
      <c r="D14" s="518">
        <v>2.5</v>
      </c>
      <c r="E14" s="318">
        <v>300</v>
      </c>
      <c r="F14" s="519">
        <v>8</v>
      </c>
      <c r="G14" s="121" t="s">
        <v>8</v>
      </c>
      <c r="H14" s="101" t="s">
        <v>5</v>
      </c>
      <c r="I14" s="81" t="s">
        <v>11</v>
      </c>
      <c r="J14" s="118">
        <v>30</v>
      </c>
      <c r="K14" s="81" t="s">
        <v>6</v>
      </c>
      <c r="L14" s="120" t="str">
        <f>IF($AM$1&lt;3,"&gt;32kHz",IF($AM$1=5,"25.585kHz",IF($AM$1=8,"25.585kHz","OUT")))</f>
        <v>OUT</v>
      </c>
      <c r="M14" s="81" t="s">
        <v>6</v>
      </c>
      <c r="N14" s="120" t="s">
        <v>12</v>
      </c>
      <c r="O14" s="110">
        <f>IF(Settings!K$4=1,Q14,IF(Settings!K$4=2,P14,IF(Settings!K$4=3,Q14,IF(Settings!K$4=4,W14,IF(Settings!K$4=5,Q14,IF(Settings!K$4=7,W14,IF(Settings!K$4=8,Q14,IF(Settings!K$4=9,W14,W14))))))))</f>
        <v>1.2503037466208669</v>
      </c>
      <c r="P14" s="78">
        <v>1.4</v>
      </c>
      <c r="Q14" s="72">
        <v>1</v>
      </c>
      <c r="R14" s="72">
        <f t="shared" si="2"/>
        <v>1.3884838272612345</v>
      </c>
      <c r="S14" s="72">
        <f t="shared" si="3"/>
        <v>1.1251437045107116</v>
      </c>
      <c r="T14" s="72">
        <f t="shared" si="4"/>
        <v>6</v>
      </c>
      <c r="U14" s="72">
        <f t="shared" si="5"/>
        <v>0.82463399999999998</v>
      </c>
      <c r="V14" s="72">
        <f t="shared" si="6"/>
        <v>1.1788061394846041</v>
      </c>
      <c r="W14" s="200">
        <f t="shared" si="7"/>
        <v>1.2503037466208669</v>
      </c>
      <c r="X14" s="149">
        <v>6</v>
      </c>
      <c r="Y14" s="312">
        <v>300</v>
      </c>
      <c r="Z14" s="313">
        <v>8</v>
      </c>
      <c r="AA14" s="314">
        <v>48.989794855663561</v>
      </c>
      <c r="AB14" s="439">
        <v>3</v>
      </c>
      <c r="AC14" s="697">
        <f t="shared" ref="AC14:AH15" si="11">IF($AM$1=1,AJ14,IF($AM$1=2,AJ14,IF($AM$1=3,BD14,IF($AM$1=4,DH14,IF($AM$1=5,AX14,IF($AM$1=6,AX14,IF($AM$1=7,AX14,IF($AM$1=8,AQ14,IF($AM$1=9,AQ14,IF($AM$1=10,BK14,IF($AM$1=11,BR14,IF($AM$1=12,BY14,IF($AM$1=13,CF14,IF($AM$1=14,CM14,IF($AM$1=15,CT14,IF($AM$1=17,DQ14,DA14))))))))))))))))</f>
        <v>0</v>
      </c>
      <c r="AD14" s="691">
        <f t="shared" si="11"/>
        <v>0</v>
      </c>
      <c r="AE14" s="714">
        <f t="shared" si="11"/>
        <v>3.8366189534967248</v>
      </c>
      <c r="AF14" s="688">
        <f t="shared" si="11"/>
        <v>30</v>
      </c>
      <c r="AG14" s="398">
        <f t="shared" si="11"/>
        <v>500</v>
      </c>
      <c r="AH14" s="761">
        <f t="shared" si="11"/>
        <v>8</v>
      </c>
      <c r="AI14" s="708">
        <f>IF($AM$1=1,AP14,IF($AM$1=2,AP14,IF($AM$1=3,BJ14,IF($AM$1=4,DN14,IF($AM$1=5,BD14,IF($AM$1=6,BD14,IF($AM$1=7,BD14,IF($AM$1=8,AW14,IF($AM$1=9,AW14,IF($AM$1=10,BQ14,IF($AM$1=11,BX14,IF($AM$1=12,CE14,IF($AM$1=13,CL14,IF($AM$1=14,CS14,IF($AM$1=15,CZ14,IF($AM$1=17,DY14,DG14))))))))))))))))</f>
        <v>0</v>
      </c>
      <c r="AJ14" s="253"/>
      <c r="AK14" s="165"/>
      <c r="AL14" s="573">
        <f>AB14-(L$2-32)</f>
        <v>3</v>
      </c>
      <c r="AM14" s="574">
        <v>8</v>
      </c>
      <c r="AN14" s="575">
        <f>AM14*16</f>
        <v>128</v>
      </c>
      <c r="AO14" s="566">
        <v>6</v>
      </c>
      <c r="AP14" s="571"/>
      <c r="AQ14" s="253">
        <f>IF((AS14*1.333)&gt;IF(F14=4,110,109.5),IF(F14=4,110,109.5),(AS14*1.333))</f>
        <v>47.988</v>
      </c>
      <c r="AR14" s="165">
        <f>IF(((AQ14*(10^(8/20)))+AQ14)&gt;(IF(F14=4,110,109.5)*1.41),6,8)</f>
        <v>6</v>
      </c>
      <c r="AS14" s="253">
        <f>IF((ROUNDDOWN(SQRT(E14*F14)*0.75,0))&gt;IF(F14=4,110,109.5),IF(F14=4,110,109.5),(ROUNDDOWN(SQRT(E14*F14)*0.75,0)))</f>
        <v>36</v>
      </c>
      <c r="AT14" s="166">
        <f>VLOOKUP($D14,Settings!$R$7:$U$16,(IF($C14="LF",2,IF($C14="MF",3,4))),FALSE)</f>
        <v>6</v>
      </c>
      <c r="AU14" s="166" t="str">
        <f>(IF($C14="LF","2.0X","4.0X"))</f>
        <v>2.0X</v>
      </c>
      <c r="AV14" s="387"/>
      <c r="AX14" s="387">
        <f>ROUNDDOWN((20*(LOG10(($AS14*1.333)/0.7754)))-$L$2,0)</f>
        <v>3</v>
      </c>
      <c r="AY14" s="165">
        <f>IF($C14="LF",6,8)</f>
        <v>6</v>
      </c>
      <c r="AZ14" s="253">
        <f>ROUNDDOWN(SQRT($E14*$F14)*0.75,0)</f>
        <v>36</v>
      </c>
      <c r="BA14" s="166">
        <f>VLOOKUP($D14,Settings!$R$7:$U$16,(IF($C14="LF",2,IF($C14="MF",3,4))),FALSE)</f>
        <v>6</v>
      </c>
      <c r="BB14" s="166" t="str">
        <f>(IF($C14="LF","2.0X","4.0X"))</f>
        <v>2.0X</v>
      </c>
      <c r="BC14" s="571"/>
      <c r="BD14" s="571"/>
      <c r="BE14" s="572"/>
      <c r="BF14" s="496">
        <f>AS14</f>
        <v>36</v>
      </c>
      <c r="BG14" s="497">
        <f>AT14</f>
        <v>6</v>
      </c>
      <c r="BH14" s="497">
        <f>BG14*2</f>
        <v>12</v>
      </c>
      <c r="BI14" s="263">
        <f>AQ14*1.41</f>
        <v>67.663079999999994</v>
      </c>
      <c r="BJ14" s="263"/>
      <c r="BK14" s="680">
        <f>IF((BM14*1.333)&gt;IF(F14=4,110,109.5),IF(F14=4,110,109.5),(BM14*1.333))</f>
        <v>47.988</v>
      </c>
      <c r="BL14" s="681">
        <f>IF(((BK14*(10^(8/20)))+BK14)&gt;(IF(F14=4,110,109.5)*1.41),6,8)</f>
        <v>6</v>
      </c>
      <c r="BM14" s="680">
        <f>IF((ROUNDDOWN(SQRT(E14*F14)*0.75,0))&gt;IF(F14=4,110,109.5),IF(F14=4,110,109.5),(ROUNDDOWN(SQRT(E14*F14)*0.75,0)))</f>
        <v>36</v>
      </c>
      <c r="BN14" s="682">
        <f>VLOOKUP($D14,Settings!$R$7:$U$16,(IF($C14="LF",2,IF($C14="MF",3,4))),FALSE)</f>
        <v>6</v>
      </c>
      <c r="BO14" s="682" t="str">
        <f>(IF($C14="LF","2.0X","4.0X"))</f>
        <v>2.0X</v>
      </c>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47.988</v>
      </c>
      <c r="BS14" s="681">
        <f>IF(((BR14*(10^(8/20)))+BR14)&gt;(IF(F14=4,100,109.5)*1.41),6,8)</f>
        <v>6</v>
      </c>
      <c r="BT14" s="680">
        <f>IF((ROUNDDOWN(SQRT(E14*F14)*0.75,0))&gt;IF(F14=4,100,109.5),IF(F14=4,100,109.5),(ROUNDDOWN(SQRT(E14*F14)*0.75,0)))</f>
        <v>36</v>
      </c>
      <c r="BU14" s="682">
        <f>VLOOKUP($D14,Settings!$R$7:$U$16,(IF($C14="LF",2,IF($C14="MF",3,4))),FALSE)</f>
        <v>6</v>
      </c>
      <c r="BV14" s="682" t="str">
        <f>(IF($C14="LF","2.0X","4.0X"))</f>
        <v>2.0X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47.988</v>
      </c>
      <c r="BZ14" s="681">
        <f>IF(((BY14*(10^(8/20)))+BY14)&gt;(IF(F14=4,77,109.5)*1.41),6,8)</f>
        <v>6</v>
      </c>
      <c r="CA14" s="680">
        <f>IF((ROUNDDOWN(SQRT(E14*F14)*0.75,0))&gt;IF(F14=4,77,109.5),IF(F14=4,77,109.5),(ROUNDDOWN(SQRT(E14*F14)*0.75,0)))</f>
        <v>36</v>
      </c>
      <c r="CB14" s="682">
        <f>VLOOKUP($D14,Settings!$R$7:$U$16,(IF($C14="LF",2,IF($C14="MF",3,4))),FALSE)</f>
        <v>6</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47.988</v>
      </c>
      <c r="CG14" s="681">
        <f>IF(((CF14*(10^(8/20)))+CF14)&gt;(IF(F14=4,100,109.5)*1.41),6,8)</f>
        <v>6</v>
      </c>
      <c r="CH14" s="680">
        <f>IF((ROUNDDOWN(SQRT(E14*F14)*0.75,0))&gt;IF(F14=4,100,109.5),IF(F14=4,100,109.5),(ROUNDDOWN(SQRT(E14*F14)*0.75,0)))</f>
        <v>36</v>
      </c>
      <c r="CI14" s="682">
        <f>VLOOKUP($D14,Settings!$R$7:$U$16,(IF($C14="LF",2,IF($C14="MF",3,4))),FALSE)</f>
        <v>6</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47.988</v>
      </c>
      <c r="CN14" s="681">
        <f>IF(((CM14*(10^(8/20)))+CM14)&gt;(IF(F14=4,71,100)*1.41),6,8)</f>
        <v>6</v>
      </c>
      <c r="CO14" s="680">
        <f>IF((ROUNDDOWN(SQRT(E14*F14)*0.75,0))&gt;IF(F14=4,71,100),IF(F14=4,71,100),(ROUNDDOWN(SQRT(E14*F14)*0.75,0)))</f>
        <v>36</v>
      </c>
      <c r="CP14" s="682">
        <f>VLOOKUP($D14,Settings!$R$7:$U$16,(IF($C14="LF",2,IF($C14="MF",3,4))),FALSE)</f>
        <v>6</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47.988</v>
      </c>
      <c r="CU14" s="681">
        <f>IF(((CT14*(10^(8/20)))+CT14)&gt;(IF(F14=4,55,77.5)*1.41),6,8)</f>
        <v>6</v>
      </c>
      <c r="CV14" s="680">
        <f>IF((ROUNDDOWN(SQRT(E14*F14)*0.75,0))&gt;IF(F14=4,55,77.5),IF(F14=4,55,77.5),(ROUNDDOWN(SQRT(E14*F14)*0.75,0)))</f>
        <v>36</v>
      </c>
      <c r="CW14" s="682">
        <f>VLOOKUP($D14,Settings!$R$7:$U$16,(IF($C14="LF",2,IF($C14="MF",3,4))),FALSE)</f>
        <v>6</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47.988</v>
      </c>
      <c r="DB14" s="681">
        <f>IF(((DA14*(10^(8/20)))+DA14)&gt;(IF(F14=4,40,56.6)*1.41),6,8)</f>
        <v>6</v>
      </c>
      <c r="DC14" s="680">
        <f>IF((ROUNDDOWN(SQRT(E14*F14)*0.75,0))&gt;IF(F14=4,40,56.6),IF(F14=4,40,56.6),(ROUNDDOWN(SQRT(E14*F14)*0.75,0)))</f>
        <v>36</v>
      </c>
      <c r="DD14" s="682">
        <f>VLOOKUP($D14,Settings!$R$7:$U$16,(IF($C14="LF",2,IF($C14="MF",3,4))),FALSE)</f>
        <v>6</v>
      </c>
      <c r="DE14" s="682" t="str">
        <f>(IF($C14="LF","2.0X","4.0X"))</f>
        <v>2.0X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3"/>
      <c r="DI14" s="165"/>
      <c r="DJ14" s="253" t="str">
        <f>VLOOKUP(DP14,$DW$9:$DX$209,2,TRUE)</f>
        <v>Out</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611">
        <f t="shared" si="8"/>
        <v>399</v>
      </c>
      <c r="DP14" s="615">
        <f t="shared" si="9"/>
        <v>55.49778756730214</v>
      </c>
      <c r="DQ14" s="615"/>
      <c r="DR14" s="615"/>
      <c r="DS14" s="563">
        <f>(20*LOG10(AQ14/0.775))-$L$2</f>
        <v>3.8366189534967248</v>
      </c>
      <c r="DT14" s="827">
        <v>30</v>
      </c>
      <c r="DU14" s="827">
        <v>500</v>
      </c>
      <c r="DV14" s="387">
        <v>8</v>
      </c>
      <c r="DW14" s="607">
        <v>0.6</v>
      </c>
      <c r="DX14" s="147">
        <v>-39.4</v>
      </c>
    </row>
    <row r="15" spans="1:128" ht="16" thickBot="1">
      <c r="A15" s="275" t="s">
        <v>213</v>
      </c>
      <c r="B15" s="866"/>
      <c r="C15" s="344" t="s">
        <v>28</v>
      </c>
      <c r="D15" s="518">
        <v>2.5</v>
      </c>
      <c r="E15" s="318">
        <v>300</v>
      </c>
      <c r="F15" s="519">
        <v>8</v>
      </c>
      <c r="G15" s="98" t="s">
        <v>8</v>
      </c>
      <c r="H15" s="101" t="s">
        <v>5</v>
      </c>
      <c r="I15" s="81" t="s">
        <v>11</v>
      </c>
      <c r="J15" s="118">
        <v>90</v>
      </c>
      <c r="K15" s="81" t="s">
        <v>6</v>
      </c>
      <c r="L15" s="120" t="str">
        <f>IF($AM$1&lt;3,"&gt;32kHz",IF($AM$1=5,"25.585kHz",IF($AM$1=8,"25.585kHz","OUT")))</f>
        <v>OUT</v>
      </c>
      <c r="M15" s="81" t="s">
        <v>6</v>
      </c>
      <c r="N15" s="130" t="s">
        <v>12</v>
      </c>
      <c r="O15" s="110">
        <f>IF(Settings!K$4=1,Q15,IF(Settings!K$4=2,P15,IF(Settings!K$4=3,Q15,IF(Settings!K$4=4,W15,IF(Settings!K$4=5,Q15,IF(Settings!K$4=7,W15,IF(Settings!K$4=8,Q15,IF(Settings!K$4=9,W15,W15))))))))</f>
        <v>1.2503037466208669</v>
      </c>
      <c r="P15" s="80">
        <v>1.4</v>
      </c>
      <c r="Q15" s="76">
        <v>1</v>
      </c>
      <c r="R15" s="76">
        <f t="shared" si="2"/>
        <v>1.3884838272612345</v>
      </c>
      <c r="S15" s="76">
        <f t="shared" si="3"/>
        <v>1.1251437045107116</v>
      </c>
      <c r="T15" s="76">
        <f t="shared" si="4"/>
        <v>6</v>
      </c>
      <c r="U15" s="76">
        <f t="shared" si="5"/>
        <v>0.82463399999999998</v>
      </c>
      <c r="V15" s="76">
        <f t="shared" si="6"/>
        <v>1.1788061394846041</v>
      </c>
      <c r="W15" s="200">
        <f t="shared" si="7"/>
        <v>1.2503037466208669</v>
      </c>
      <c r="X15" s="150">
        <v>6</v>
      </c>
      <c r="Y15" s="312">
        <v>300</v>
      </c>
      <c r="Z15" s="313">
        <v>8</v>
      </c>
      <c r="AA15" s="314">
        <v>48.989794855663561</v>
      </c>
      <c r="AB15" s="439">
        <v>3</v>
      </c>
      <c r="AC15" s="699">
        <f t="shared" si="11"/>
        <v>0</v>
      </c>
      <c r="AD15" s="693">
        <f t="shared" si="11"/>
        <v>0</v>
      </c>
      <c r="AE15" s="717">
        <f t="shared" si="11"/>
        <v>3.8366189534967248</v>
      </c>
      <c r="AF15" s="690">
        <f t="shared" si="11"/>
        <v>30</v>
      </c>
      <c r="AG15" s="400">
        <f t="shared" si="11"/>
        <v>500</v>
      </c>
      <c r="AH15" s="763">
        <f t="shared" si="11"/>
        <v>8</v>
      </c>
      <c r="AI15" s="708">
        <f>IF($AM$1=1,AP15,IF($AM$1=2,AP15,IF($AM$1=3,BJ15,IF($AM$1=4,DN15,IF($AM$1=5,BD15,IF($AM$1=6,BD15,IF($AM$1=7,BD15,IF($AM$1=8,AW15,IF($AM$1=9,AW15,IF($AM$1=10,BQ15,IF($AM$1=11,BX15,IF($AM$1=12,CE15,IF($AM$1=13,CL15,IF($AM$1=14,CS15,IF($AM$1=15,CZ15,IF($AM$1=17,DY15,DG15))))))))))))))))</f>
        <v>0</v>
      </c>
      <c r="AJ15" s="253"/>
      <c r="AK15" s="165"/>
      <c r="AL15" s="573">
        <f>AB15-(L$2-32)</f>
        <v>3</v>
      </c>
      <c r="AM15" s="574">
        <v>8</v>
      </c>
      <c r="AN15" s="575">
        <f>AM15*16</f>
        <v>128</v>
      </c>
      <c r="AO15" s="566">
        <v>6</v>
      </c>
      <c r="AP15" s="571"/>
      <c r="AQ15" s="253">
        <f>IF((AS15*1.333)&gt;IF(F15=4,110,109.5),IF(F15=4,110,109.5),(AS15*1.333))</f>
        <v>47.988</v>
      </c>
      <c r="AR15" s="165">
        <f>IF(((AQ15*(10^(8/20)))+AQ15)&gt;(IF(F15=4,110,109.5)*1.41),6,8)</f>
        <v>6</v>
      </c>
      <c r="AS15" s="253">
        <f>IF((ROUNDDOWN(SQRT(E15*F15)*0.75,0))&gt;IF(F15=4,110,109.5),IF(F15=4,110,109.5),(ROUNDDOWN(SQRT(E15*F15)*0.75,0)))</f>
        <v>36</v>
      </c>
      <c r="AT15" s="166">
        <f>VLOOKUP($D15,Settings!$R$7:$U$16,(IF($C15="LF",2,IF($C15="MF",3,4))),FALSE)</f>
        <v>6</v>
      </c>
      <c r="AU15" s="166" t="str">
        <f>(IF($C15="LF","2.0X","4.0X"))</f>
        <v>2.0X</v>
      </c>
      <c r="AV15" s="387"/>
      <c r="AX15" s="387">
        <f>ROUNDDOWN((20*(LOG10(($AS15*1.333)/0.7754)))-$L$2,0)</f>
        <v>3</v>
      </c>
      <c r="AY15" s="165">
        <f>IF($C15="LF",6,8)</f>
        <v>6</v>
      </c>
      <c r="AZ15" s="253">
        <f>ROUNDDOWN(SQRT($E15*$F15)*0.75,0)</f>
        <v>36</v>
      </c>
      <c r="BA15" s="166">
        <f>VLOOKUP($D15,Settings!$R$7:$U$16,(IF($C15="LF",2,IF($C15="MF",3,4))),FALSE)</f>
        <v>6</v>
      </c>
      <c r="BB15" s="166" t="str">
        <f>(IF($C15="LF","2.0X","4.0X"))</f>
        <v>2.0X</v>
      </c>
      <c r="BC15" s="571"/>
      <c r="BD15" s="571"/>
      <c r="BE15" s="572"/>
      <c r="BF15" s="496">
        <f>AS15</f>
        <v>36</v>
      </c>
      <c r="BG15" s="497">
        <f>AT15</f>
        <v>6</v>
      </c>
      <c r="BH15" s="497">
        <f>BG15*2</f>
        <v>12</v>
      </c>
      <c r="BI15" s="263">
        <f>AQ15*1.41</f>
        <v>67.663079999999994</v>
      </c>
      <c r="BJ15" s="263"/>
      <c r="BK15" s="680">
        <f>IF((BM15*1.333)&gt;IF(F15=4,110,109.5),IF(F15=4,110,109.5),(BM15*1.333))</f>
        <v>47.988</v>
      </c>
      <c r="BL15" s="681">
        <f>IF(((BK15*(10^(8/20)))+BK15)&gt;(IF(F15=4,110,109.5)*1.41),6,8)</f>
        <v>6</v>
      </c>
      <c r="BM15" s="680">
        <f>IF((ROUNDDOWN(SQRT(E15*F15)*0.75,0))&gt;IF(F15=4,110,109.5),IF(F15=4,110,109.5),(ROUNDDOWN(SQRT(E15*F15)*0.75,0)))</f>
        <v>36</v>
      </c>
      <c r="BN15" s="682">
        <f>VLOOKUP($D15,Settings!$R$7:$U$16,(IF($C15="LF",2,IF($C15="MF",3,4))),FALSE)</f>
        <v>6</v>
      </c>
      <c r="BO15" s="682" t="str">
        <f>(IF($C15="LF","2.0X","4.0X"))</f>
        <v>2.0X</v>
      </c>
      <c r="BQ15" s="707"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47.988</v>
      </c>
      <c r="BS15" s="681">
        <f>IF(((BR15*(10^(8/20)))+BR15)&gt;(IF(F15=4,100,109.5)*1.41),6,8)</f>
        <v>6</v>
      </c>
      <c r="BT15" s="680">
        <f>IF((ROUNDDOWN(SQRT(E15*F15)*0.75,0))&gt;IF(F15=4,100,109.5),IF(F15=4,100,109.5),(ROUNDDOWN(SQRT(E15*F15)*0.75,0)))</f>
        <v>36</v>
      </c>
      <c r="BU15" s="682">
        <f>VLOOKUP($D15,Settings!$R$7:$U$16,(IF($C15="LF",2,IF($C15="MF",3,4))),FALSE)</f>
        <v>6</v>
      </c>
      <c r="BV15" s="682" t="str">
        <f>(IF($C15="LF","2.0X","4.0X"))</f>
        <v>2.0X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47.988</v>
      </c>
      <c r="BZ15" s="681">
        <f>IF(((BY15*(10^(8/20)))+BY15)&gt;(IF(F15=4,77,109.5)*1.41),6,8)</f>
        <v>6</v>
      </c>
      <c r="CA15" s="680">
        <f>IF((ROUNDDOWN(SQRT(E15*F15)*0.75,0))&gt;IF(F15=4,77,109.5),IF(F15=4,77,109.5),(ROUNDDOWN(SQRT(E15*F15)*0.75,0)))</f>
        <v>36</v>
      </c>
      <c r="CB15" s="682">
        <f>VLOOKUP($D15,Settings!$R$7:$U$16,(IF($C15="LF",2,IF($C15="MF",3,4))),FALSE)</f>
        <v>6</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47.988</v>
      </c>
      <c r="CG15" s="681">
        <f>IF(((CF15*(10^(8/20)))+CF15)&gt;(IF(F15=4,100,109.5)*1.41),6,8)</f>
        <v>6</v>
      </c>
      <c r="CH15" s="680">
        <f>IF((ROUNDDOWN(SQRT(E15*F15)*0.75,0))&gt;IF(F15=4,100,109.5),IF(F15=4,100,109.5),(ROUNDDOWN(SQRT(E15*F15)*0.75,0)))</f>
        <v>36</v>
      </c>
      <c r="CI15" s="682">
        <f>VLOOKUP($D15,Settings!$R$7:$U$16,(IF($C15="LF",2,IF($C15="MF",3,4))),FALSE)</f>
        <v>6</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47.988</v>
      </c>
      <c r="CN15" s="681">
        <f>IF(((CM15*(10^(8/20)))+CM15)&gt;(IF(F15=4,71,100)*1.41),6,8)</f>
        <v>6</v>
      </c>
      <c r="CO15" s="680">
        <f>IF((ROUNDDOWN(SQRT(E15*F15)*0.75,0))&gt;IF(F15=4,71,100),IF(F15=4,71,100),(ROUNDDOWN(SQRT(E15*F15)*0.75,0)))</f>
        <v>36</v>
      </c>
      <c r="CP15" s="682">
        <f>VLOOKUP($D15,Settings!$R$7:$U$16,(IF($C15="LF",2,IF($C15="MF",3,4))),FALSE)</f>
        <v>6</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47.988</v>
      </c>
      <c r="CU15" s="681">
        <f>IF(((CT15*(10^(8/20)))+CT15)&gt;(IF(F15=4,55,77.5)*1.41),6,8)</f>
        <v>6</v>
      </c>
      <c r="CV15" s="680">
        <f>IF((ROUNDDOWN(SQRT(E15*F15)*0.75,0))&gt;IF(F15=4,55,77.5),IF(F15=4,55,77.5),(ROUNDDOWN(SQRT(E15*F15)*0.75,0)))</f>
        <v>36</v>
      </c>
      <c r="CW15" s="682">
        <f>VLOOKUP($D15,Settings!$R$7:$U$16,(IF($C15="LF",2,IF($C15="MF",3,4))),FALSE)</f>
        <v>6</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47.988</v>
      </c>
      <c r="DB15" s="681">
        <f>IF(((DA15*(10^(8/20)))+DA15)&gt;(IF(F15=4,40,56.6)*1.41),6,8)</f>
        <v>6</v>
      </c>
      <c r="DC15" s="680">
        <f>IF((ROUNDDOWN(SQRT(E15*F15)*0.75,0))&gt;IF(F15=4,40,56.6),IF(F15=4,40,56.6),(ROUNDDOWN(SQRT(E15*F15)*0.75,0)))</f>
        <v>36</v>
      </c>
      <c r="DD15" s="682">
        <f>VLOOKUP($D15,Settings!$R$7:$U$16,(IF($C15="LF",2,IF($C15="MF",3,4))),FALSE)</f>
        <v>6</v>
      </c>
      <c r="DE15" s="682" t="str">
        <f>(IF($C15="LF","2.0X","4.0X"))</f>
        <v>2.0X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3"/>
      <c r="DI15" s="165"/>
      <c r="DJ15" s="253" t="str">
        <f>VLOOKUP(DP15,$DW$9:$DX$209,2,TRUE)</f>
        <v>Out</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611">
        <f t="shared" si="8"/>
        <v>399</v>
      </c>
      <c r="DP15" s="615">
        <f t="shared" si="9"/>
        <v>55.49778756730214</v>
      </c>
      <c r="DQ15" s="615"/>
      <c r="DR15" s="615"/>
      <c r="DS15" s="563">
        <f>(20*LOG10(AQ15/0.775))-$L$2</f>
        <v>3.8366189534967248</v>
      </c>
      <c r="DT15" s="827">
        <v>30</v>
      </c>
      <c r="DU15" s="827">
        <v>500</v>
      </c>
      <c r="DV15" s="387">
        <v>8</v>
      </c>
      <c r="DW15" s="607">
        <v>0.6</v>
      </c>
      <c r="DX15" s="147">
        <v>-39.6</v>
      </c>
    </row>
    <row r="16" spans="1:128" ht="16" thickBot="1">
      <c r="A16" s="277"/>
      <c r="B16" s="278"/>
      <c r="C16" s="537"/>
      <c r="D16" s="538"/>
      <c r="E16" s="315"/>
      <c r="F16" s="316"/>
      <c r="G16" s="221"/>
      <c r="H16" s="176"/>
      <c r="I16" s="176"/>
      <c r="J16" s="227"/>
      <c r="K16" s="176"/>
      <c r="L16" s="176"/>
      <c r="M16" s="176"/>
      <c r="N16" s="228"/>
      <c r="O16" s="113"/>
      <c r="P16" s="228"/>
      <c r="Q16" s="228"/>
      <c r="R16" s="228"/>
      <c r="S16" s="228"/>
      <c r="T16" s="228"/>
      <c r="U16" s="228"/>
      <c r="V16" s="228"/>
      <c r="W16" s="214"/>
      <c r="X16" s="229"/>
      <c r="Y16" s="315"/>
      <c r="Z16" s="316"/>
      <c r="AA16" s="317"/>
      <c r="AB16" s="443"/>
      <c r="AC16" s="601"/>
      <c r="AD16" s="585"/>
      <c r="AE16" s="176"/>
      <c r="AF16" s="602"/>
      <c r="AG16" s="602"/>
      <c r="AH16" s="603"/>
      <c r="AJ16" s="253"/>
      <c r="AK16" s="165"/>
      <c r="AL16" s="573"/>
      <c r="AM16" s="574"/>
      <c r="AN16" s="575"/>
      <c r="AO16" s="566"/>
      <c r="AP16" s="571"/>
      <c r="AQ16" s="253"/>
      <c r="AR16" s="165"/>
      <c r="AS16" s="253"/>
      <c r="AT16" s="166"/>
      <c r="AU16" s="166"/>
      <c r="AV16" s="566"/>
      <c r="AW16" s="571"/>
      <c r="AX16" s="566"/>
      <c r="AY16" s="165"/>
      <c r="AZ16" s="253"/>
      <c r="BA16" s="166"/>
      <c r="BB16" s="166"/>
      <c r="BC16" s="571"/>
      <c r="BD16" s="571"/>
      <c r="BE16" s="572"/>
      <c r="BF16" s="496"/>
      <c r="BG16" s="497"/>
      <c r="BH16" s="497"/>
      <c r="BI16" s="263"/>
      <c r="BJ16" s="263"/>
      <c r="BK16" s="263"/>
      <c r="BL16" s="263"/>
      <c r="BM16" s="263"/>
      <c r="BN16" s="263"/>
      <c r="BO16" s="263"/>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74" t="s">
        <v>214</v>
      </c>
      <c r="B17" s="864" t="s">
        <v>215</v>
      </c>
      <c r="C17" s="344" t="s">
        <v>28</v>
      </c>
      <c r="D17" s="518">
        <v>3</v>
      </c>
      <c r="E17" s="318">
        <v>400</v>
      </c>
      <c r="F17" s="519">
        <v>8</v>
      </c>
      <c r="G17" s="98" t="s">
        <v>8</v>
      </c>
      <c r="H17" s="101" t="s">
        <v>5</v>
      </c>
      <c r="I17" s="81" t="s">
        <v>11</v>
      </c>
      <c r="J17" s="118">
        <v>30</v>
      </c>
      <c r="K17" s="81" t="s">
        <v>6</v>
      </c>
      <c r="L17" s="120" t="str">
        <f>IF($AM$1&lt;3,"&gt;32kHz",IF($AM$1=5,"25.585kHz",IF($AM$1=8,"25.585kHz","OUT")))</f>
        <v>OUT</v>
      </c>
      <c r="M17" s="81" t="s">
        <v>6</v>
      </c>
      <c r="N17" s="120">
        <v>66</v>
      </c>
      <c r="O17" s="110">
        <f>IF(Settings!K$4=1,Q17,IF(Settings!K$4=2,P17,IF(Settings!K$4=3,Q17,IF(Settings!K$4=4,W17,IF(Settings!K$4=5,Q17,IF(Settings!K$4=7,W17,IF(Settings!K$4=8,Q17,IF(Settings!K$4=9,W17,W17))))))))</f>
        <v>1.3288328549899804</v>
      </c>
      <c r="P17" s="78">
        <v>1.2</v>
      </c>
      <c r="Q17" s="72">
        <v>1.1200000000000001</v>
      </c>
      <c r="R17" s="72">
        <f t="shared" si="2"/>
        <v>1.2487697993504283</v>
      </c>
      <c r="S17" s="72">
        <f t="shared" si="3"/>
        <v>1.0615740714206345</v>
      </c>
      <c r="T17" s="72">
        <f t="shared" si="4"/>
        <v>7</v>
      </c>
      <c r="U17" s="72">
        <f t="shared" si="5"/>
        <v>0.85879499999999998</v>
      </c>
      <c r="V17" s="72">
        <f t="shared" si="6"/>
        <v>1.1874487242958323</v>
      </c>
      <c r="W17" s="200">
        <f t="shared" si="7"/>
        <v>1.3288328549899804</v>
      </c>
      <c r="X17" s="149">
        <v>7</v>
      </c>
      <c r="Y17" s="312">
        <v>400</v>
      </c>
      <c r="Z17" s="313">
        <v>8</v>
      </c>
      <c r="AA17" s="314">
        <v>56.568542494923804</v>
      </c>
      <c r="AB17" s="439">
        <v>4</v>
      </c>
      <c r="AC17" s="697">
        <f t="shared" ref="AC17:AH18" si="12">IF($AM$1=1,AJ17,IF($AM$1=2,AJ17,IF($AM$1=3,BD17,IF($AM$1=4,DH17,IF($AM$1=5,AX17,IF($AM$1=6,AX17,IF($AM$1=7,AX17,IF($AM$1=8,AQ17,IF($AM$1=9,AQ17,IF($AM$1=10,BK17,IF($AM$1=11,BR17,IF($AM$1=12,BY17,IF($AM$1=13,CF17,IF($AM$1=14,CM17,IF($AM$1=15,CT17,IF($AM$1=17,DQ17,DA17))))))))))))))))</f>
        <v>0</v>
      </c>
      <c r="AD17" s="691">
        <f t="shared" si="12"/>
        <v>0</v>
      </c>
      <c r="AE17" s="714">
        <f t="shared" si="12"/>
        <v>5.1755547461089861</v>
      </c>
      <c r="AF17" s="688">
        <f t="shared" si="12"/>
        <v>30</v>
      </c>
      <c r="AG17" s="398">
        <f t="shared" si="12"/>
        <v>500</v>
      </c>
      <c r="AH17" s="761">
        <f t="shared" si="12"/>
        <v>8</v>
      </c>
      <c r="AI17" s="708">
        <f>IF($AM$1=1,AP17,IF($AM$1=2,AP17,IF($AM$1=3,BJ17,IF($AM$1=4,DN17,IF($AM$1=5,BD17,IF($AM$1=6,BD17,IF($AM$1=7,BD17,IF($AM$1=8,AW17,IF($AM$1=9,AW17,IF($AM$1=10,BQ17,IF($AM$1=11,BX17,IF($AM$1=12,CE17,IF($AM$1=13,CL17,IF($AM$1=14,CS17,IF($AM$1=15,CZ17,IF($AM$1=17,DY17,DG17))))))))))))))))</f>
        <v>0</v>
      </c>
      <c r="AJ17" s="253"/>
      <c r="AK17" s="165"/>
      <c r="AL17" s="573">
        <f>AB17-(L$2-32)</f>
        <v>4</v>
      </c>
      <c r="AM17" s="574">
        <v>8</v>
      </c>
      <c r="AN17" s="575">
        <f>AM17*16</f>
        <v>128</v>
      </c>
      <c r="AO17" s="566">
        <v>6</v>
      </c>
      <c r="AP17" s="571"/>
      <c r="AQ17" s="253">
        <f>IF((AS17*1.333)&gt;IF(F17=4,110,109.5),IF(F17=4,110,109.5),(AS17*1.333))</f>
        <v>55.985999999999997</v>
      </c>
      <c r="AR17" s="165">
        <f>IF(((AQ17*(10^(8/20)))+AQ17)&gt;(IF(F17=4,110,109.5)*1.41),6,8)</f>
        <v>6</v>
      </c>
      <c r="AS17" s="253">
        <f>IF((ROUNDDOWN(SQRT(E17*F17)*0.75,0))&gt;IF(F17=4,110,109.5),IF(F17=4,110,109.5),(ROUNDDOWN(SQRT(E17*F17)*0.75,0)))</f>
        <v>42</v>
      </c>
      <c r="AT17" s="166">
        <f>VLOOKUP($D17,Settings!$R$7:$U$16,(IF($C17="LF",2,IF($C17="MF",3,4))),FALSE)</f>
        <v>8</v>
      </c>
      <c r="AU17" s="166" t="str">
        <f>(IF($C17="LF","2.0X","4.0X"))</f>
        <v>2.0X</v>
      </c>
      <c r="AV17" s="387"/>
      <c r="AW17" s="77"/>
      <c r="AX17" s="387">
        <f>ROUNDDOWN((20*(LOG10(($AS17*1.333)/0.7754)))-$L$2,0)</f>
        <v>5</v>
      </c>
      <c r="AY17" s="165">
        <f>IF($C17="LF",6,8)</f>
        <v>6</v>
      </c>
      <c r="AZ17" s="253">
        <f>ROUNDDOWN(SQRT($E17*$F17)*0.75,0)</f>
        <v>42</v>
      </c>
      <c r="BA17" s="166">
        <f>VLOOKUP($D17,Settings!$R$7:$U$16,(IF($C17="LF",2,IF($C17="MF",3,4))),FALSE)</f>
        <v>8</v>
      </c>
      <c r="BB17" s="166" t="str">
        <f>(IF($C17="LF","2.0X","4.0X"))</f>
        <v>2.0X</v>
      </c>
      <c r="BC17" s="571"/>
      <c r="BD17" s="571"/>
      <c r="BE17" s="572"/>
      <c r="BF17" s="496">
        <f>AS17</f>
        <v>42</v>
      </c>
      <c r="BG17" s="497">
        <f>AT17</f>
        <v>8</v>
      </c>
      <c r="BH17" s="497">
        <f>BG17*2</f>
        <v>16</v>
      </c>
      <c r="BI17" s="263">
        <f>AQ17*1.41</f>
        <v>78.940259999999995</v>
      </c>
      <c r="BJ17" s="263"/>
      <c r="BK17" s="680">
        <f>IF((BM17*1.333)&gt;IF(F17=4,110,109.5),IF(F17=4,110,109.5),(BM17*1.333))</f>
        <v>55.985999999999997</v>
      </c>
      <c r="BL17" s="681">
        <f>IF(((BK17*(10^(8/20)))+BK17)&gt;(IF(F17=4,110,109.5)*1.41),6,8)</f>
        <v>6</v>
      </c>
      <c r="BM17" s="680">
        <f>IF((ROUNDDOWN(SQRT(E17*F17)*0.75,0))&gt;IF(F17=4,110,109.5),IF(F17=4,110,109.5),(ROUNDDOWN(SQRT(E17*F17)*0.75,0)))</f>
        <v>42</v>
      </c>
      <c r="BN17" s="682">
        <f>VLOOKUP($D17,Settings!$R$7:$U$16,(IF($C17="LF",2,IF($C17="MF",3,4))),FALSE)</f>
        <v>8</v>
      </c>
      <c r="BO17" s="682" t="str">
        <f>(IF($C17="LF","2.0X","4.0X"))</f>
        <v>2.0X</v>
      </c>
      <c r="BP17" s="77"/>
      <c r="BQ17" s="707"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80">
        <f>IF((BT17*1.333)&gt;IF(F17=4,100,109.5),IF(F17=4,100,109.5),(BT17*1.333))</f>
        <v>55.985999999999997</v>
      </c>
      <c r="BS17" s="681">
        <f>IF(((BR17*(10^(8/20)))+BR17)&gt;(IF(F17=4,100,109.5)*1.41),6,8)</f>
        <v>6</v>
      </c>
      <c r="BT17" s="680">
        <f>IF((ROUNDDOWN(SQRT(E17*F17)*0.75,0))&gt;IF(F17=4,100,109.5),IF(F17=4,100,109.5),(ROUNDDOWN(SQRT(E17*F17)*0.75,0)))</f>
        <v>42</v>
      </c>
      <c r="BU17" s="682">
        <f>VLOOKUP($D17,Settings!$R$7:$U$16,(IF($C17="LF",2,IF($C17="MF",3,4))),FALSE)</f>
        <v>8</v>
      </c>
      <c r="BV17" s="682" t="str">
        <f>(IF($C17="LF","2.0X","4.0X"))</f>
        <v>2.0X</v>
      </c>
      <c r="BW17" s="77"/>
      <c r="BX17" s="709"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80">
        <f>IF((CA17*1.333)&gt;IF(F17=4,77,109.5),IF(F17=4,77,109.5),(CA17*1.333))</f>
        <v>55.985999999999997</v>
      </c>
      <c r="BZ17" s="681">
        <f>IF(((BY17*(10^(8/20)))+BY17)&gt;(IF(F17=4,77,109.5)*1.41),6,8)</f>
        <v>6</v>
      </c>
      <c r="CA17" s="680">
        <f>IF((ROUNDDOWN(SQRT(E17*F17)*0.75,0))&gt;IF(F17=4,77,109.5),IF(F17=4,77,109.5),(ROUNDDOWN(SQRT(E17*F17)*0.75,0)))</f>
        <v>42</v>
      </c>
      <c r="CB17" s="682">
        <f>VLOOKUP($D17,Settings!$R$7:$U$16,(IF($C17="LF",2,IF($C17="MF",3,4))),FALSE)</f>
        <v>8</v>
      </c>
      <c r="CC17" s="682" t="str">
        <f>(IF($C17="LF","2.0X","4.0X"))</f>
        <v>2.0X</v>
      </c>
      <c r="CD17" s="77"/>
      <c r="CE17" s="709"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80">
        <f>IF((CH17*1.333)&gt;IF(F17=4,100,109.5),IF(F17=4,100,109.5),(CH17*1.333))</f>
        <v>55.985999999999997</v>
      </c>
      <c r="CG17" s="681">
        <f>IF(((CF17*(10^(8/20)))+CF17)&gt;(IF(F17=4,100,109.5)*1.41),6,8)</f>
        <v>6</v>
      </c>
      <c r="CH17" s="680">
        <f>IF((ROUNDDOWN(SQRT(E17*F17)*0.75,0))&gt;IF(F17=4,100,109.5),IF(F17=4,100,109.5),(ROUNDDOWN(SQRT(E17*F17)*0.75,0)))</f>
        <v>42</v>
      </c>
      <c r="CI17" s="682">
        <f>VLOOKUP($D17,Settings!$R$7:$U$16,(IF($C17="LF",2,IF($C17="MF",3,4))),FALSE)</f>
        <v>8</v>
      </c>
      <c r="CJ17" s="682" t="str">
        <f>(IF($C17="LF","2.0X","4.0X"))</f>
        <v>2.0X</v>
      </c>
      <c r="CK17" s="77"/>
      <c r="CL17" s="7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80">
        <f>IF((CO17*1.333)&gt;IF(F17=4,71,100),IF(F17=4,71,100),(CO17*1.333))</f>
        <v>55.985999999999997</v>
      </c>
      <c r="CN17" s="681">
        <f>IF(((CM17*(10^(8/20)))+CM17)&gt;(IF(F17=4,71,100)*1.41),6,8)</f>
        <v>6</v>
      </c>
      <c r="CO17" s="680">
        <f>IF((ROUNDDOWN(SQRT(E17*F17)*0.75,0))&gt;IF(F17=4,71,100),IF(F17=4,71,100),(ROUNDDOWN(SQRT(E17*F17)*0.75,0)))</f>
        <v>42</v>
      </c>
      <c r="CP17" s="682">
        <f>VLOOKUP($D17,Settings!$R$7:$U$16,(IF($C17="LF",2,IF($C17="MF",3,4))),FALSE)</f>
        <v>8</v>
      </c>
      <c r="CQ17" s="682" t="str">
        <f>(IF($C17="LF","2.0X","4.0X"))</f>
        <v>2.0X</v>
      </c>
      <c r="CR17" s="77"/>
      <c r="CS17" s="7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80">
        <f>IF((CV17*1.333)&gt;IF(F17=4,55,77.5),IF(F17=4,55,77.5),(CV17*1.333))</f>
        <v>55.985999999999997</v>
      </c>
      <c r="CU17" s="681">
        <f>IF(((CT17*(10^(8/20)))+CT17)&gt;(IF(F17=4,55,77.5)*1.41),6,8)</f>
        <v>6</v>
      </c>
      <c r="CV17" s="680">
        <f>IF((ROUNDDOWN(SQRT(E17*F17)*0.75,0))&gt;IF(F17=4,55,77.5),IF(F17=4,55,77.5),(ROUNDDOWN(SQRT(E17*F17)*0.75,0)))</f>
        <v>42</v>
      </c>
      <c r="CW17" s="682">
        <f>VLOOKUP($D17,Settings!$R$7:$U$16,(IF($C17="LF",2,IF($C17="MF",3,4))),FALSE)</f>
        <v>8</v>
      </c>
      <c r="CX17" s="682" t="str">
        <f>(IF($C17="LF","2.0X","4.0X"))</f>
        <v>2.0X</v>
      </c>
      <c r="CY17" s="77"/>
      <c r="CZ17" s="7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80">
        <f>IF((DC17*1.333)&gt;IF(F17=4,40,56.6),IF(F17=4,40,56.6),(DC17*1.333))</f>
        <v>55.985999999999997</v>
      </c>
      <c r="DB17" s="681">
        <f>IF(((DA17*(10^(8/20)))+DA17)&gt;(IF(F17=4,40,56.6)*1.41),6,8)</f>
        <v>6</v>
      </c>
      <c r="DC17" s="680">
        <f>IF((ROUNDDOWN(SQRT(E17*F17)*0.75,0))&gt;IF(F17=4,40,56.6),IF(F17=4,40,56.6),(ROUNDDOWN(SQRT(E17*F17)*0.75,0)))</f>
        <v>42</v>
      </c>
      <c r="DD17" s="682">
        <f>VLOOKUP($D17,Settings!$R$7:$U$16,(IF($C17="LF",2,IF($C17="MF",3,4))),FALSE)</f>
        <v>8</v>
      </c>
      <c r="DE17" s="682" t="str">
        <f>(IF($C17="LF","2.0X","4.0X"))</f>
        <v>2.0X</v>
      </c>
      <c r="DF17" s="77"/>
      <c r="DG17" s="687"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3"/>
      <c r="DI17" s="165"/>
      <c r="DJ17" s="253" t="str">
        <f>VLOOKUP(DP17,$DW$9:$DX$209,2,TRUE)</f>
        <v>Out</v>
      </c>
      <c r="DK17" s="166"/>
      <c r="DL17" s="166"/>
      <c r="DN17" s="687"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611">
        <f t="shared" si="8"/>
        <v>532</v>
      </c>
      <c r="DP17" s="615">
        <f t="shared" si="9"/>
        <v>64.238025721200358</v>
      </c>
      <c r="DQ17" s="615"/>
      <c r="DR17" s="615"/>
      <c r="DS17" s="563">
        <f>(20*LOG10(AQ17/0.775))-$L$2</f>
        <v>5.1755547461089861</v>
      </c>
      <c r="DT17" s="827">
        <v>30</v>
      </c>
      <c r="DU17" s="827">
        <v>500</v>
      </c>
      <c r="DV17" s="387">
        <v>8</v>
      </c>
      <c r="DW17" s="607">
        <v>0.7</v>
      </c>
      <c r="DX17" s="147">
        <v>-37.200000000000003</v>
      </c>
    </row>
    <row r="18" spans="1:128" s="72" customFormat="1" ht="16" thickBot="1">
      <c r="A18" s="275" t="s">
        <v>216</v>
      </c>
      <c r="B18" s="866"/>
      <c r="C18" s="344" t="s">
        <v>28</v>
      </c>
      <c r="D18" s="518">
        <v>3</v>
      </c>
      <c r="E18" s="318">
        <v>400</v>
      </c>
      <c r="F18" s="519">
        <v>8</v>
      </c>
      <c r="G18" s="98" t="s">
        <v>8</v>
      </c>
      <c r="H18" s="101" t="s">
        <v>5</v>
      </c>
      <c r="I18" s="81" t="s">
        <v>11</v>
      </c>
      <c r="J18" s="118">
        <v>90</v>
      </c>
      <c r="K18" s="81" t="s">
        <v>6</v>
      </c>
      <c r="L18" s="120" t="str">
        <f>IF($AM$1&lt;3,"&gt;32kHz",IF($AM$1=5,"25.585kHz",IF($AM$1=8,"25.585kHz","OUT")))</f>
        <v>OUT</v>
      </c>
      <c r="M18" s="81" t="s">
        <v>6</v>
      </c>
      <c r="N18" s="120">
        <v>66</v>
      </c>
      <c r="O18" s="110">
        <f>IF(Settings!K$4=1,Q18,IF(Settings!K$4=2,P18,IF(Settings!K$4=3,Q18,IF(Settings!K$4=4,W18,IF(Settings!K$4=5,Q18,IF(Settings!K$4=7,W18,IF(Settings!K$4=8,Q18,IF(Settings!K$4=9,W18,W18))))))))</f>
        <v>1.3288328549899804</v>
      </c>
      <c r="P18" s="78">
        <v>1.2</v>
      </c>
      <c r="Q18" s="72">
        <v>1.1200000000000001</v>
      </c>
      <c r="R18" s="72">
        <f t="shared" si="2"/>
        <v>1.2487697993504283</v>
      </c>
      <c r="S18" s="72">
        <f t="shared" si="3"/>
        <v>1.0615740714206345</v>
      </c>
      <c r="T18" s="72">
        <f t="shared" si="4"/>
        <v>7</v>
      </c>
      <c r="U18" s="72">
        <f t="shared" si="5"/>
        <v>0.85879499999999998</v>
      </c>
      <c r="V18" s="72">
        <f t="shared" si="6"/>
        <v>1.1874487242958323</v>
      </c>
      <c r="W18" s="200">
        <f t="shared" si="7"/>
        <v>1.3288328549899804</v>
      </c>
      <c r="X18" s="149">
        <v>7</v>
      </c>
      <c r="Y18" s="369">
        <v>400</v>
      </c>
      <c r="Z18" s="344">
        <v>8</v>
      </c>
      <c r="AA18" s="344">
        <v>56.568542494923804</v>
      </c>
      <c r="AB18" s="439">
        <v>4</v>
      </c>
      <c r="AC18" s="699">
        <f t="shared" si="12"/>
        <v>0</v>
      </c>
      <c r="AD18" s="693">
        <f t="shared" si="12"/>
        <v>0</v>
      </c>
      <c r="AE18" s="717">
        <f t="shared" si="12"/>
        <v>5.1755547461089861</v>
      </c>
      <c r="AF18" s="690">
        <f t="shared" si="12"/>
        <v>30</v>
      </c>
      <c r="AG18" s="400">
        <f t="shared" si="12"/>
        <v>500</v>
      </c>
      <c r="AH18" s="763">
        <f t="shared" si="12"/>
        <v>8</v>
      </c>
      <c r="AI18" s="708">
        <f>IF($AM$1=1,AP18,IF($AM$1=2,AP18,IF($AM$1=3,BJ18,IF($AM$1=4,DN18,IF($AM$1=5,BD18,IF($AM$1=6,BD18,IF($AM$1=7,BD18,IF($AM$1=8,AW18,IF($AM$1=9,AW18,IF($AM$1=10,BQ18,IF($AM$1=11,BX18,IF($AM$1=12,CE18,IF($AM$1=13,CL18,IF($AM$1=14,CS18,IF($AM$1=15,CZ18,IF($AM$1=17,DY18,DG18))))))))))))))))</f>
        <v>0</v>
      </c>
      <c r="AJ18" s="253"/>
      <c r="AK18" s="165"/>
      <c r="AL18" s="573">
        <f>AB18-(L$2-32)</f>
        <v>4</v>
      </c>
      <c r="AM18" s="574">
        <v>8</v>
      </c>
      <c r="AN18" s="575">
        <f>AM18*16</f>
        <v>128</v>
      </c>
      <c r="AO18" s="566">
        <v>6</v>
      </c>
      <c r="AP18" s="571"/>
      <c r="AQ18" s="253">
        <f>IF((AS18*1.333)&gt;IF(F18=4,110,109.5),IF(F18=4,110,109.5),(AS18*1.333))</f>
        <v>55.985999999999997</v>
      </c>
      <c r="AR18" s="165">
        <f>IF(((AQ18*(10^(8/20)))+AQ18)&gt;(IF(F18=4,110,109.5)*1.41),6,8)</f>
        <v>6</v>
      </c>
      <c r="AS18" s="253">
        <f>IF((ROUNDDOWN(SQRT(E18*F18)*0.75,0))&gt;IF(F18=4,110,109.5),IF(F18=4,110,109.5),(ROUNDDOWN(SQRT(E18*F18)*0.75,0)))</f>
        <v>42</v>
      </c>
      <c r="AT18" s="166">
        <f>VLOOKUP($D18,Settings!$R$7:$U$16,(IF($C18="LF",2,IF($C18="MF",3,4))),FALSE)</f>
        <v>8</v>
      </c>
      <c r="AU18" s="166" t="str">
        <f>(IF($C18="LF","2.0X","4.0X"))</f>
        <v>2.0X</v>
      </c>
      <c r="AV18" s="387"/>
      <c r="AW18" s="77"/>
      <c r="AX18" s="387">
        <f>ROUNDDOWN((20*(LOG10(($AS18*1.333)/0.7754)))-$L$2,0)</f>
        <v>5</v>
      </c>
      <c r="AY18" s="165">
        <f>IF($C18="LF",6,8)</f>
        <v>6</v>
      </c>
      <c r="AZ18" s="253">
        <f>ROUNDDOWN(SQRT($E18*$F18)*0.75,0)</f>
        <v>42</v>
      </c>
      <c r="BA18" s="166">
        <f>VLOOKUP($D18,Settings!$R$7:$U$16,(IF($C18="LF",2,IF($C18="MF",3,4))),FALSE)</f>
        <v>8</v>
      </c>
      <c r="BB18" s="166" t="str">
        <f>(IF($C18="LF","2.0X","4.0X"))</f>
        <v>2.0X</v>
      </c>
      <c r="BC18" s="571"/>
      <c r="BD18" s="571"/>
      <c r="BE18" s="572"/>
      <c r="BF18" s="496">
        <f>AS18</f>
        <v>42</v>
      </c>
      <c r="BG18" s="497">
        <f>AT18</f>
        <v>8</v>
      </c>
      <c r="BH18" s="497">
        <f>BG18*2</f>
        <v>16</v>
      </c>
      <c r="BI18" s="263">
        <f>AQ18*1.41</f>
        <v>78.940259999999995</v>
      </c>
      <c r="BJ18" s="263"/>
      <c r="BK18" s="680">
        <f>IF((BM18*1.333)&gt;IF(F18=4,110,109.5),IF(F18=4,110,109.5),(BM18*1.333))</f>
        <v>55.985999999999997</v>
      </c>
      <c r="BL18" s="681">
        <f>IF(((BK18*(10^(8/20)))+BK18)&gt;(IF(F18=4,110,109.5)*1.41),6,8)</f>
        <v>6</v>
      </c>
      <c r="BM18" s="680">
        <f>IF((ROUNDDOWN(SQRT(E18*F18)*0.75,0))&gt;IF(F18=4,110,109.5),IF(F18=4,110,109.5),(ROUNDDOWN(SQRT(E18*F18)*0.75,0)))</f>
        <v>42</v>
      </c>
      <c r="BN18" s="682">
        <f>VLOOKUP($D18,Settings!$R$7:$U$16,(IF($C18="LF",2,IF($C18="MF",3,4))),FALSE)</f>
        <v>8</v>
      </c>
      <c r="BO18" s="682" t="str">
        <f>(IF($C18="LF","2.0X","4.0X"))</f>
        <v>2.0X</v>
      </c>
      <c r="BP18" s="77"/>
      <c r="BQ18" s="707"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80">
        <f>IF((BT18*1.333)&gt;IF(F18=4,100,109.5),IF(F18=4,100,109.5),(BT18*1.333))</f>
        <v>55.985999999999997</v>
      </c>
      <c r="BS18" s="681">
        <f>IF(((BR18*(10^(8/20)))+BR18)&gt;(IF(F18=4,100,109.5)*1.41),6,8)</f>
        <v>6</v>
      </c>
      <c r="BT18" s="680">
        <f>IF((ROUNDDOWN(SQRT(E18*F18)*0.75,0))&gt;IF(F18=4,100,109.5),IF(F18=4,100,109.5),(ROUNDDOWN(SQRT(E18*F18)*0.75,0)))</f>
        <v>42</v>
      </c>
      <c r="BU18" s="682">
        <f>VLOOKUP($D18,Settings!$R$7:$U$16,(IF($C18="LF",2,IF($C18="MF",3,4))),FALSE)</f>
        <v>8</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80">
        <f>IF((CA18*1.333)&gt;IF(F18=4,77,109.5),IF(F18=4,77,109.5),(CA18*1.333))</f>
        <v>55.985999999999997</v>
      </c>
      <c r="BZ18" s="681">
        <f>IF(((BY18*(10^(8/20)))+BY18)&gt;(IF(F18=4,77,109.5)*1.41),6,8)</f>
        <v>6</v>
      </c>
      <c r="CA18" s="680">
        <f>IF((ROUNDDOWN(SQRT(E18*F18)*0.75,0))&gt;IF(F18=4,77,109.5),IF(F18=4,77,109.5),(ROUNDDOWN(SQRT(E18*F18)*0.75,0)))</f>
        <v>42</v>
      </c>
      <c r="CB18" s="682">
        <f>VLOOKUP($D18,Settings!$R$7:$U$16,(IF($C18="LF",2,IF($C18="MF",3,4))),FALSE)</f>
        <v>8</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80">
        <f>IF((CH18*1.333)&gt;IF(F18=4,100,109.5),IF(F18=4,100,109.5),(CH18*1.333))</f>
        <v>55.985999999999997</v>
      </c>
      <c r="CG18" s="681">
        <f>IF(((CF18*(10^(8/20)))+CF18)&gt;(IF(F18=4,100,109.5)*1.41),6,8)</f>
        <v>6</v>
      </c>
      <c r="CH18" s="680">
        <f>IF((ROUNDDOWN(SQRT(E18*F18)*0.75,0))&gt;IF(F18=4,100,109.5),IF(F18=4,100,109.5),(ROUNDDOWN(SQRT(E18*F18)*0.75,0)))</f>
        <v>42</v>
      </c>
      <c r="CI18" s="682">
        <f>VLOOKUP($D18,Settings!$R$7:$U$16,(IF($C18="LF",2,IF($C18="MF",3,4))),FALSE)</f>
        <v>8</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80">
        <f>IF((CO18*1.333)&gt;IF(F18=4,71,100),IF(F18=4,71,100),(CO18*1.333))</f>
        <v>55.985999999999997</v>
      </c>
      <c r="CN18" s="681">
        <f>IF(((CM18*(10^(8/20)))+CM18)&gt;(IF(F18=4,71,100)*1.41),6,8)</f>
        <v>6</v>
      </c>
      <c r="CO18" s="680">
        <f>IF((ROUNDDOWN(SQRT(E18*F18)*0.75,0))&gt;IF(F18=4,71,100),IF(F18=4,71,100),(ROUNDDOWN(SQRT(E18*F18)*0.75,0)))</f>
        <v>42</v>
      </c>
      <c r="CP18" s="682">
        <f>VLOOKUP($D18,Settings!$R$7:$U$16,(IF($C18="LF",2,IF($C18="MF",3,4))),FALSE)</f>
        <v>8</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80">
        <f>IF((CV18*1.333)&gt;IF(F18=4,55,77.5),IF(F18=4,55,77.5),(CV18*1.333))</f>
        <v>55.985999999999997</v>
      </c>
      <c r="CU18" s="681">
        <f>IF(((CT18*(10^(8/20)))+CT18)&gt;(IF(F18=4,55,77.5)*1.41),6,8)</f>
        <v>6</v>
      </c>
      <c r="CV18" s="680">
        <f>IF((ROUNDDOWN(SQRT(E18*F18)*0.75,0))&gt;IF(F18=4,55,77.5),IF(F18=4,55,77.5),(ROUNDDOWN(SQRT(E18*F18)*0.75,0)))</f>
        <v>42</v>
      </c>
      <c r="CW18" s="682">
        <f>VLOOKUP($D18,Settings!$R$7:$U$16,(IF($C18="LF",2,IF($C18="MF",3,4))),FALSE)</f>
        <v>8</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80">
        <f>IF((DC18*1.333)&gt;IF(F18=4,40,56.6),IF(F18=4,40,56.6),(DC18*1.333))</f>
        <v>55.985999999999997</v>
      </c>
      <c r="DB18" s="681">
        <f>IF(((DA18*(10^(8/20)))+DA18)&gt;(IF(F18=4,40,56.6)*1.41),6,8)</f>
        <v>6</v>
      </c>
      <c r="DC18" s="680">
        <f>IF((ROUNDDOWN(SQRT(E18*F18)*0.75,0))&gt;IF(F18=4,40,56.6),IF(F18=4,40,56.6),(ROUNDDOWN(SQRT(E18*F18)*0.75,0)))</f>
        <v>42</v>
      </c>
      <c r="DD18" s="682">
        <f>VLOOKUP($D18,Settings!$R$7:$U$16,(IF($C18="LF",2,IF($C18="MF",3,4))),FALSE)</f>
        <v>8</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3"/>
      <c r="DI18" s="165"/>
      <c r="DJ18" s="253" t="str">
        <f>VLOOKUP(DP18,$DW$9:$DX$209,2,TRUE)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611">
        <f t="shared" si="8"/>
        <v>532</v>
      </c>
      <c r="DP18" s="615">
        <f t="shared" si="9"/>
        <v>64.238025721200358</v>
      </c>
      <c r="DQ18" s="615"/>
      <c r="DR18" s="615"/>
      <c r="DS18" s="563">
        <f>(20*LOG10(AQ18/0.775))-$L$2</f>
        <v>5.1755547461089861</v>
      </c>
      <c r="DT18" s="827">
        <v>30</v>
      </c>
      <c r="DU18" s="827">
        <v>500</v>
      </c>
      <c r="DV18" s="387">
        <v>8</v>
      </c>
      <c r="DW18" s="607">
        <v>0.7</v>
      </c>
      <c r="DX18" s="147">
        <v>-37.4</v>
      </c>
    </row>
    <row r="19" spans="1:128" s="72" customFormat="1" ht="16" thickBot="1">
      <c r="A19" s="277"/>
      <c r="B19" s="278"/>
      <c r="C19" s="537"/>
      <c r="D19" s="538"/>
      <c r="E19" s="315"/>
      <c r="F19" s="316"/>
      <c r="G19" s="221"/>
      <c r="H19" s="176"/>
      <c r="I19" s="176"/>
      <c r="J19" s="227"/>
      <c r="K19" s="176"/>
      <c r="L19" s="176"/>
      <c r="M19" s="176"/>
      <c r="N19" s="228"/>
      <c r="O19" s="113"/>
      <c r="P19" s="228"/>
      <c r="Q19" s="228"/>
      <c r="R19" s="228"/>
      <c r="S19" s="228"/>
      <c r="T19" s="228"/>
      <c r="U19" s="228"/>
      <c r="V19" s="228"/>
      <c r="W19" s="214"/>
      <c r="X19" s="229"/>
      <c r="Y19" s="315"/>
      <c r="Z19" s="316"/>
      <c r="AA19" s="317"/>
      <c r="AB19" s="443"/>
      <c r="AC19" s="601"/>
      <c r="AD19" s="585"/>
      <c r="AE19" s="176"/>
      <c r="AF19" s="602"/>
      <c r="AG19" s="602"/>
      <c r="AH19" s="603"/>
      <c r="AI19" s="708"/>
      <c r="AJ19" s="253"/>
      <c r="AK19" s="165"/>
      <c r="AL19" s="573"/>
      <c r="AM19" s="574"/>
      <c r="AN19" s="575"/>
      <c r="AO19" s="566"/>
      <c r="AP19" s="571"/>
      <c r="AQ19" s="253"/>
      <c r="AR19" s="165"/>
      <c r="AS19" s="253"/>
      <c r="AT19" s="166"/>
      <c r="AU19" s="166"/>
      <c r="AV19" s="566"/>
      <c r="AW19" s="571"/>
      <c r="AX19" s="566"/>
      <c r="AY19" s="165"/>
      <c r="AZ19" s="253"/>
      <c r="BA19" s="166"/>
      <c r="BB19" s="166"/>
      <c r="BC19" s="571"/>
      <c r="BD19" s="571"/>
      <c r="BE19" s="572"/>
      <c r="BF19" s="496"/>
      <c r="BG19" s="497"/>
      <c r="BH19" s="497"/>
      <c r="BI19" s="263"/>
      <c r="BJ19" s="263"/>
      <c r="BK19" s="263"/>
      <c r="BL19" s="263"/>
      <c r="BM19" s="263"/>
      <c r="BN19" s="263"/>
      <c r="BO19" s="263"/>
      <c r="BQ19" s="708"/>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74" t="s">
        <v>446</v>
      </c>
      <c r="B20" s="864" t="s">
        <v>29</v>
      </c>
      <c r="C20" s="344" t="s">
        <v>28</v>
      </c>
      <c r="D20" s="518">
        <v>2</v>
      </c>
      <c r="E20" s="318">
        <v>500</v>
      </c>
      <c r="F20" s="519">
        <v>4</v>
      </c>
      <c r="G20" s="121" t="s">
        <v>201</v>
      </c>
      <c r="H20" s="101" t="s">
        <v>5</v>
      </c>
      <c r="I20" s="81" t="s">
        <v>11</v>
      </c>
      <c r="J20" s="118">
        <v>30</v>
      </c>
      <c r="K20" s="81" t="s">
        <v>6</v>
      </c>
      <c r="L20" s="239" t="s">
        <v>247</v>
      </c>
      <c r="M20" s="81" t="s">
        <v>6</v>
      </c>
      <c r="N20" s="118">
        <v>54.6</v>
      </c>
      <c r="O20" s="110">
        <f>IF(Settings!K$4=1,Q20,IF(Settings!K$4=2,P20,IF(Settings!K$4=3,Q20,IF(Settings!K$4=4,W20,IF(Settings!K$4=5,Q20,IF(Settings!K$4=7,W20,IF(Settings!K$4=8,Q20,IF(Settings!K$4=9,W20,W20))))))))</f>
        <v>1.7093373129379927</v>
      </c>
      <c r="P20" s="78">
        <v>1</v>
      </c>
      <c r="Q20" s="75">
        <v>1.4</v>
      </c>
      <c r="R20" s="72">
        <f t="shared" si="2"/>
        <v>1.0097591638209771</v>
      </c>
      <c r="S20" s="72">
        <f t="shared" si="3"/>
        <v>0.83241356862307725</v>
      </c>
      <c r="T20" s="72">
        <f t="shared" si="4"/>
        <v>6</v>
      </c>
      <c r="U20" s="72">
        <f t="shared" si="5"/>
        <v>0.82463399999999998</v>
      </c>
      <c r="V20" s="72">
        <f t="shared" si="6"/>
        <v>1.1992136623061871</v>
      </c>
      <c r="W20" s="200">
        <f t="shared" si="7"/>
        <v>1.7093373129379927</v>
      </c>
      <c r="X20" s="149">
        <v>6</v>
      </c>
      <c r="Y20" s="312">
        <v>500</v>
      </c>
      <c r="Z20" s="313">
        <v>4</v>
      </c>
      <c r="AA20" s="314">
        <v>44.721359549995796</v>
      </c>
      <c r="AB20" s="439">
        <v>2</v>
      </c>
      <c r="AC20" s="697">
        <f t="shared" ref="AC20:AH23" si="13">IF($AM$1=1,AJ20,IF($AM$1=2,AJ20,IF($AM$1=3,BD20,IF($AM$1=4,DH20,IF($AM$1=5,AX20,IF($AM$1=6,AX20,IF($AM$1=7,AX20,IF($AM$1=8,AQ20,IF($AM$1=9,AQ20,IF($AM$1=10,BK20,IF($AM$1=11,BR20,IF($AM$1=12,BY20,IF($AM$1=13,CF20,IF($AM$1=14,CM20,IF($AM$1=15,CT20,IF($AM$1=17,DQ20,DA20))))))))))))))))</f>
        <v>0</v>
      </c>
      <c r="AD20" s="691">
        <f t="shared" si="13"/>
        <v>0</v>
      </c>
      <c r="AE20" s="714">
        <f t="shared" si="13"/>
        <v>3.0808477357087298</v>
      </c>
      <c r="AF20" s="688">
        <f t="shared" si="13"/>
        <v>42</v>
      </c>
      <c r="AG20" s="398">
        <f t="shared" si="13"/>
        <v>670</v>
      </c>
      <c r="AH20" s="761">
        <f t="shared" si="13"/>
        <v>8</v>
      </c>
      <c r="AI20" s="708">
        <f>IF($AM$1=1,AP20,IF($AM$1=2,AP20,IF($AM$1=3,BJ20,IF($AM$1=4,DN20,IF($AM$1=5,BD20,IF($AM$1=6,BD20,IF($AM$1=7,BD20,IF($AM$1=8,AW20,IF($AM$1=9,AW20,IF($AM$1=10,BQ20,IF($AM$1=11,BX20,IF($AM$1=12,CE20,IF($AM$1=13,CL20,IF($AM$1=14,CS20,IF($AM$1=15,CZ20,IF($AM$1=17,DY20,DG20))))))))))))))))</f>
        <v>0</v>
      </c>
      <c r="AJ20" s="253"/>
      <c r="AK20" s="165"/>
      <c r="AL20" s="573">
        <f>AB20-(L$2-32)</f>
        <v>2</v>
      </c>
      <c r="AM20" s="574">
        <v>8</v>
      </c>
      <c r="AN20" s="575">
        <f>AM20*16</f>
        <v>128</v>
      </c>
      <c r="AO20" s="566">
        <v>6</v>
      </c>
      <c r="AP20" s="571"/>
      <c r="AQ20" s="253">
        <f>IF((AS20*1.333)&gt;IF(F20=4,110,109.5),IF(F20=4,110,109.5),(AS20*1.333))</f>
        <v>43.988999999999997</v>
      </c>
      <c r="AR20" s="165">
        <f>IF(((AQ20*(10^(8/20)))+AQ20)&gt;(IF(F20=4,110,109.5)*1.41),6,8)</f>
        <v>8</v>
      </c>
      <c r="AS20" s="253">
        <f>IF((ROUNDDOWN(SQRT(E20*F20)*0.75,0))&gt;IF(F20=4,110,109.5),IF(F20=4,110,109.5),(ROUNDDOWN(SQRT(E20*F20)*0.75,0)))</f>
        <v>33</v>
      </c>
      <c r="AT20" s="166">
        <f>VLOOKUP($D20,Settings!$R$7:$U$16,(IF($C20="LF",2,IF($C20="MF",3,4))),FALSE)</f>
        <v>5</v>
      </c>
      <c r="AU20" s="166" t="str">
        <f>(IF($C20="LF","2.0X","4.0X"))</f>
        <v>2.0X</v>
      </c>
      <c r="AV20" s="387"/>
      <c r="AW20" s="77"/>
      <c r="AX20" s="387">
        <f>ROUNDDOWN((20*(LOG10(($AS20*1.333)/0.7754)))-$L$2,0)</f>
        <v>3</v>
      </c>
      <c r="AY20" s="165">
        <f>IF($C20="LF",6,8)</f>
        <v>6</v>
      </c>
      <c r="AZ20" s="253">
        <f>ROUNDDOWN(SQRT($E20*$F20)*0.75,0)</f>
        <v>33</v>
      </c>
      <c r="BA20" s="166">
        <f>VLOOKUP($D20,Settings!$R$7:$U$16,(IF($C20="LF",2,IF($C20="MF",3,4))),FALSE)</f>
        <v>5</v>
      </c>
      <c r="BB20" s="166" t="str">
        <f>(IF($C20="LF","2.0X","4.0X"))</f>
        <v>2.0X</v>
      </c>
      <c r="BC20" s="571"/>
      <c r="BD20" s="571"/>
      <c r="BE20" s="572"/>
      <c r="BF20" s="496">
        <f t="shared" ref="BF20:BG23" si="14">AS20</f>
        <v>33</v>
      </c>
      <c r="BG20" s="497">
        <f t="shared" si="14"/>
        <v>5</v>
      </c>
      <c r="BH20" s="497">
        <f>BG20*2</f>
        <v>10</v>
      </c>
      <c r="BI20" s="263">
        <f>AQ20*1.41</f>
        <v>62.024489999999993</v>
      </c>
      <c r="BJ20" s="263"/>
      <c r="BK20" s="680">
        <f>IF((BM20*1.333)&gt;IF(F20=4,110,109.5),IF(F20=4,110,109.5),(BM20*1.333))</f>
        <v>43.988999999999997</v>
      </c>
      <c r="BL20" s="681">
        <f>IF(((BK20*(10^(8/20)))+BK20)&gt;(IF(F20=4,110,109.5)*1.41),6,8)</f>
        <v>8</v>
      </c>
      <c r="BM20" s="680">
        <f>IF((ROUNDDOWN(SQRT(E20*F20)*0.75,0))&gt;IF(F20=4,110,109.5),IF(F20=4,110,109.5),(ROUNDDOWN(SQRT(E20*F20)*0.75,0)))</f>
        <v>33</v>
      </c>
      <c r="BN20" s="682">
        <f>VLOOKUP($D20,Settings!$R$7:$U$16,(IF($C20="LF",2,IF($C20="MF",3,4))),FALSE)</f>
        <v>5</v>
      </c>
      <c r="BO20" s="682" t="str">
        <f>(IF($C20="LF","2.0X","4.0X"))</f>
        <v>2.0X</v>
      </c>
      <c r="BP20" s="77"/>
      <c r="BQ20" s="707"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80">
        <f>IF((BT20*1.333)&gt;IF(F20=4,100,109.5),IF(F20=4,100,109.5),(BT20*1.333))</f>
        <v>43.988999999999997</v>
      </c>
      <c r="BS20" s="681">
        <f>IF(((BR20*(10^(8/20)))+BR20)&gt;(IF(F20=4,100,109.5)*1.41),6,8)</f>
        <v>6</v>
      </c>
      <c r="BT20" s="680">
        <f>IF((ROUNDDOWN(SQRT(E20*F20)*0.75,0))&gt;IF(F20=4,100,109.5),IF(F20=4,100,109.5),(ROUNDDOWN(SQRT(E20*F20)*0.75,0)))</f>
        <v>33</v>
      </c>
      <c r="BU20" s="682">
        <f>VLOOKUP($D20,Settings!$R$7:$U$16,(IF($C20="LF",2,IF($C20="MF",3,4))),FALSE)</f>
        <v>5</v>
      </c>
      <c r="BV20" s="682" t="str">
        <f>(IF($C20="LF","2.0X","4.0X"))</f>
        <v>2.0X</v>
      </c>
      <c r="BW20" s="77"/>
      <c r="BX20" s="709"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80">
        <f>IF((CA20*1.333)&gt;IF(F20=4,77,109.5),IF(F20=4,77,109.5),(CA20*1.333))</f>
        <v>43.988999999999997</v>
      </c>
      <c r="BZ20" s="681">
        <f>IF(((BY20*(10^(8/20)))+BY20)&gt;(IF(F20=4,77,109.5)*1.41),6,8)</f>
        <v>6</v>
      </c>
      <c r="CA20" s="680">
        <f>IF((ROUNDDOWN(SQRT(E20*F20)*0.75,0))&gt;IF(F20=4,77,109.5),IF(F20=4,77,109.5),(ROUNDDOWN(SQRT(E20*F20)*0.75,0)))</f>
        <v>33</v>
      </c>
      <c r="CB20" s="682">
        <f>VLOOKUP($D20,Settings!$R$7:$U$16,(IF($C20="LF",2,IF($C20="MF",3,4))),FALSE)</f>
        <v>5</v>
      </c>
      <c r="CC20" s="682" t="str">
        <f>(IF($C20="LF","2.0X","4.0X"))</f>
        <v>2.0X</v>
      </c>
      <c r="CD20" s="77"/>
      <c r="CE20" s="709"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80">
        <f>IF((CH20*1.333)&gt;IF(F20=4,100,109.5),IF(F20=4,100,109.5),(CH20*1.333))</f>
        <v>43.988999999999997</v>
      </c>
      <c r="CG20" s="681">
        <f>IF(((CF20*(10^(8/20)))+CF20)&gt;(IF(F20=4,100,109.5)*1.41),6,8)</f>
        <v>6</v>
      </c>
      <c r="CH20" s="680">
        <f>IF((ROUNDDOWN(SQRT(E20*F20)*0.75,0))&gt;IF(F20=4,100,109.5),IF(F20=4,100,109.5),(ROUNDDOWN(SQRT(E20*F20)*0.75,0)))</f>
        <v>33</v>
      </c>
      <c r="CI20" s="682">
        <f>VLOOKUP($D20,Settings!$R$7:$U$16,(IF($C20="LF",2,IF($C20="MF",3,4))),FALSE)</f>
        <v>5</v>
      </c>
      <c r="CJ20" s="682" t="str">
        <f>(IF($C20="LF","2.0X","4.0X"))</f>
        <v>2.0X</v>
      </c>
      <c r="CK20" s="77"/>
      <c r="CL20" s="7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80">
        <f>IF((CO20*1.333)&gt;IF(F20=4,71,100),IF(F20=4,71,100),(CO20*1.333))</f>
        <v>43.988999999999997</v>
      </c>
      <c r="CN20" s="681">
        <f>IF(((CM20*(10^(8/20)))+CM20)&gt;(IF(F20=4,71,100)*1.41),6,8)</f>
        <v>6</v>
      </c>
      <c r="CO20" s="680">
        <f>IF((ROUNDDOWN(SQRT(E20*F20)*0.75,0))&gt;IF(F20=4,71,100),IF(F20=4,71,100),(ROUNDDOWN(SQRT(E20*F20)*0.75,0)))</f>
        <v>33</v>
      </c>
      <c r="CP20" s="682">
        <f>VLOOKUP($D20,Settings!$R$7:$U$16,(IF($C20="LF",2,IF($C20="MF",3,4))),FALSE)</f>
        <v>5</v>
      </c>
      <c r="CQ20" s="682" t="str">
        <f>(IF($C20="LF","2.0X","4.0X"))</f>
        <v>2.0X</v>
      </c>
      <c r="CR20" s="77"/>
      <c r="CS20" s="7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80">
        <f>IF((CV20*1.333)&gt;IF(F20=4,55,77.5),IF(F20=4,55,77.5),(CV20*1.333))</f>
        <v>43.988999999999997</v>
      </c>
      <c r="CU20" s="681">
        <f>IF(((CT20*(10^(8/20)))+CT20)&gt;(IF(F20=4,55,77.5)*1.41),6,8)</f>
        <v>6</v>
      </c>
      <c r="CV20" s="680">
        <f>IF((ROUNDDOWN(SQRT(E20*F20)*0.75,0))&gt;IF(F20=4,55,77.5),IF(F20=4,55,77.5),(ROUNDDOWN(SQRT(E20*F20)*0.75,0)))</f>
        <v>33</v>
      </c>
      <c r="CW20" s="682">
        <f>VLOOKUP($D20,Settings!$R$7:$U$16,(IF($C20="LF",2,IF($C20="MF",3,4))),FALSE)</f>
        <v>5</v>
      </c>
      <c r="CX20" s="682" t="str">
        <f>(IF($C20="LF","2.0X","4.0X"))</f>
        <v>2.0X</v>
      </c>
      <c r="CY20" s="77"/>
      <c r="CZ20" s="7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680">
        <f>IF((DC20*1.333)&gt;IF(F20=4,40,56.6),IF(F20=4,40,56.6),(DC20*1.333))</f>
        <v>40</v>
      </c>
      <c r="DB20" s="681">
        <f>IF(((DA20*(10^(8/20)))+DA20)&gt;(IF(F20=4,40,56.6)*1.41),6,8)</f>
        <v>6</v>
      </c>
      <c r="DC20" s="680">
        <f>IF((ROUNDDOWN(SQRT(E20*F20)*0.75,0))&gt;IF(F20=4,40,56.6),IF(F20=4,40,56.6),(ROUNDDOWN(SQRT(E20*F20)*0.75,0)))</f>
        <v>33</v>
      </c>
      <c r="DD20" s="682">
        <f>VLOOKUP($D20,Settings!$R$7:$U$16,(IF($C20="LF",2,IF($C20="MF",3,4))),FALSE)</f>
        <v>5</v>
      </c>
      <c r="DE20" s="682" t="str">
        <f>(IF($C20="LF","2.0X","4.0X"))</f>
        <v>2.0X</v>
      </c>
      <c r="DF20" s="77"/>
      <c r="DG20" s="687"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3"/>
      <c r="DI20" s="165"/>
      <c r="DJ20" s="253">
        <f>VLOOKUP(DP20,$DW$9:$DX$209,2,TRUE)</f>
        <v>-0.6</v>
      </c>
      <c r="DK20" s="166"/>
      <c r="DL20" s="166"/>
      <c r="DN20" s="687"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611">
        <f t="shared" si="8"/>
        <v>665</v>
      </c>
      <c r="DP20" s="615">
        <f t="shared" si="9"/>
        <v>50.575187832910508</v>
      </c>
      <c r="DQ20" s="615"/>
      <c r="DR20" s="615"/>
      <c r="DS20" s="563">
        <f>(20*LOG10(AQ20/0.775))-$L$2</f>
        <v>3.0808477357087298</v>
      </c>
      <c r="DT20" s="827">
        <v>42</v>
      </c>
      <c r="DU20" s="827">
        <v>670</v>
      </c>
      <c r="DV20" s="387">
        <v>8</v>
      </c>
      <c r="DW20" s="607">
        <v>0.7</v>
      </c>
      <c r="DX20" s="147">
        <v>-37.799999999999997</v>
      </c>
    </row>
    <row r="21" spans="1:128" s="72" customFormat="1" ht="15">
      <c r="A21" s="276" t="s">
        <v>447</v>
      </c>
      <c r="B21" s="865"/>
      <c r="C21" s="344" t="s">
        <v>28</v>
      </c>
      <c r="D21" s="518">
        <v>2</v>
      </c>
      <c r="E21" s="318">
        <v>500</v>
      </c>
      <c r="F21" s="519">
        <v>4</v>
      </c>
      <c r="G21" s="121" t="s">
        <v>15</v>
      </c>
      <c r="H21" s="101" t="s">
        <v>5</v>
      </c>
      <c r="I21" s="81" t="s">
        <v>11</v>
      </c>
      <c r="J21" s="118">
        <v>30</v>
      </c>
      <c r="K21" s="81" t="s">
        <v>6</v>
      </c>
      <c r="L21" s="239" t="s">
        <v>247</v>
      </c>
      <c r="M21" s="81" t="s">
        <v>6</v>
      </c>
      <c r="N21" s="118">
        <v>54.6</v>
      </c>
      <c r="O21" s="110">
        <f>IF(Settings!K$4=1,Q21,IF(Settings!K$4=2,P21,IF(Settings!K$4=3,Q21,IF(Settings!K$4=4,W21,IF(Settings!K$4=5,Q21,IF(Settings!K$4=7,W21,IF(Settings!K$4=8,Q21,IF(Settings!K$4=9,W21,W21))))))))</f>
        <v>1.7093373129379927</v>
      </c>
      <c r="P21" s="80">
        <v>1</v>
      </c>
      <c r="Q21" s="76">
        <v>1.4</v>
      </c>
      <c r="R21" s="76">
        <f t="shared" si="2"/>
        <v>1.0097591638209771</v>
      </c>
      <c r="S21" s="76">
        <f t="shared" si="3"/>
        <v>0.83241356862307725</v>
      </c>
      <c r="T21" s="76">
        <f t="shared" si="4"/>
        <v>6</v>
      </c>
      <c r="U21" s="76">
        <f t="shared" si="5"/>
        <v>0.82463399999999998</v>
      </c>
      <c r="V21" s="76">
        <f t="shared" si="6"/>
        <v>1.1992136623061871</v>
      </c>
      <c r="W21" s="200">
        <f t="shared" si="7"/>
        <v>1.7093373129379927</v>
      </c>
      <c r="X21" s="149">
        <v>6</v>
      </c>
      <c r="Y21" s="312">
        <v>500</v>
      </c>
      <c r="Z21" s="313">
        <v>4</v>
      </c>
      <c r="AA21" s="314">
        <v>44.721359549995796</v>
      </c>
      <c r="AB21" s="439">
        <v>2</v>
      </c>
      <c r="AC21" s="698">
        <f t="shared" si="13"/>
        <v>0</v>
      </c>
      <c r="AD21" s="692">
        <f t="shared" si="13"/>
        <v>0</v>
      </c>
      <c r="AE21" s="715">
        <f t="shared" si="13"/>
        <v>3.0808477357087298</v>
      </c>
      <c r="AF21" s="689">
        <f t="shared" si="13"/>
        <v>42</v>
      </c>
      <c r="AG21" s="399">
        <f t="shared" si="13"/>
        <v>670</v>
      </c>
      <c r="AH21" s="762">
        <f t="shared" si="13"/>
        <v>8</v>
      </c>
      <c r="AI21" s="708">
        <f>IF($AM$1=1,AP21,IF($AM$1=2,AP21,IF($AM$1=3,BJ21,IF($AM$1=4,DN21,IF($AM$1=5,BD21,IF($AM$1=6,BD21,IF($AM$1=7,BD21,IF($AM$1=8,AW21,IF($AM$1=9,AW21,IF($AM$1=10,BQ21,IF($AM$1=11,BX21,IF($AM$1=12,CE21,IF($AM$1=13,CL21,IF($AM$1=14,CS21,IF($AM$1=15,CZ21,IF($AM$1=17,DY21,DG21))))))))))))))))</f>
        <v>0</v>
      </c>
      <c r="AJ21" s="253"/>
      <c r="AK21" s="165"/>
      <c r="AL21" s="573">
        <f>AB21-(L$2-32)</f>
        <v>2</v>
      </c>
      <c r="AM21" s="574">
        <v>8</v>
      </c>
      <c r="AN21" s="575">
        <f>AM21*16</f>
        <v>128</v>
      </c>
      <c r="AO21" s="566">
        <v>6</v>
      </c>
      <c r="AP21" s="571"/>
      <c r="AQ21" s="253">
        <f>IF((AS21*1.333)&gt;IF(F21=4,110,109.5),IF(F21=4,110,109.5),(AS21*1.333))</f>
        <v>43.988999999999997</v>
      </c>
      <c r="AR21" s="165">
        <f>IF(((AQ21*(10^(8/20)))+AQ21)&gt;(IF(F21=4,110,109.5)*1.41),6,8)</f>
        <v>8</v>
      </c>
      <c r="AS21" s="253">
        <f>IF((ROUNDDOWN(SQRT(E21*F21)*0.75,0))&gt;IF(F21=4,110,109.5),IF(F21=4,110,109.5),(ROUNDDOWN(SQRT(E21*F21)*0.75,0)))</f>
        <v>33</v>
      </c>
      <c r="AT21" s="166">
        <f>VLOOKUP($D21,Settings!$R$7:$U$16,(IF($C21="LF",2,IF($C21="MF",3,4))),FALSE)</f>
        <v>5</v>
      </c>
      <c r="AU21" s="166" t="str">
        <f>(IF($C21="LF","2.0X","4.0X"))</f>
        <v>2.0X</v>
      </c>
      <c r="AV21" s="387"/>
      <c r="AW21" s="77"/>
      <c r="AX21" s="387">
        <f>ROUNDDOWN((20*(LOG10(($AS21*1.333)/0.7754)))-$L$2,0)</f>
        <v>3</v>
      </c>
      <c r="AY21" s="165">
        <f>IF($C21="LF",6,8)</f>
        <v>6</v>
      </c>
      <c r="AZ21" s="253">
        <f>ROUNDDOWN(SQRT($E21*$F21)*0.75,0)</f>
        <v>33</v>
      </c>
      <c r="BA21" s="166">
        <f>VLOOKUP($D21,Settings!$R$7:$U$16,(IF($C21="LF",2,IF($C21="MF",3,4))),FALSE)</f>
        <v>5</v>
      </c>
      <c r="BB21" s="166" t="str">
        <f>(IF($C21="LF","2.0X","4.0X"))</f>
        <v>2.0X</v>
      </c>
      <c r="BC21" s="571"/>
      <c r="BD21" s="571"/>
      <c r="BE21" s="572"/>
      <c r="BF21" s="496">
        <f t="shared" si="14"/>
        <v>33</v>
      </c>
      <c r="BG21" s="497">
        <f t="shared" si="14"/>
        <v>5</v>
      </c>
      <c r="BH21" s="497">
        <f>BG21*2</f>
        <v>10</v>
      </c>
      <c r="BI21" s="263">
        <f>AQ21*1.41</f>
        <v>62.024489999999993</v>
      </c>
      <c r="BJ21" s="263"/>
      <c r="BK21" s="680">
        <f>IF((BM21*1.333)&gt;IF(F21=4,110,109.5),IF(F21=4,110,109.5),(BM21*1.333))</f>
        <v>43.988999999999997</v>
      </c>
      <c r="BL21" s="681">
        <f>IF(((BK21*(10^(8/20)))+BK21)&gt;(IF(F21=4,110,109.5)*1.41),6,8)</f>
        <v>8</v>
      </c>
      <c r="BM21" s="680">
        <f>IF((ROUNDDOWN(SQRT(E21*F21)*0.75,0))&gt;IF(F21=4,110,109.5),IF(F21=4,110,109.5),(ROUNDDOWN(SQRT(E21*F21)*0.75,0)))</f>
        <v>33</v>
      </c>
      <c r="BN21" s="682">
        <f>VLOOKUP($D21,Settings!$R$7:$U$16,(IF($C21="LF",2,IF($C21="MF",3,4))),FALSE)</f>
        <v>5</v>
      </c>
      <c r="BO21" s="682" t="str">
        <f>(IF($C21="LF","2.0X","4.0X"))</f>
        <v>2.0X</v>
      </c>
      <c r="BP21" s="77"/>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43.988999999999997</v>
      </c>
      <c r="BS21" s="681">
        <f>IF(((BR21*(10^(8/20)))+BR21)&gt;(IF(F21=4,100,109.5)*1.41),6,8)</f>
        <v>6</v>
      </c>
      <c r="BT21" s="680">
        <f>IF((ROUNDDOWN(SQRT(E21*F21)*0.75,0))&gt;IF(F21=4,100,109.5),IF(F21=4,100,109.5),(ROUNDDOWN(SQRT(E21*F21)*0.75,0)))</f>
        <v>33</v>
      </c>
      <c r="BU21" s="682">
        <f>VLOOKUP($D21,Settings!$R$7:$U$16,(IF($C21="LF",2,IF($C21="MF",3,4))),FALSE)</f>
        <v>5</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43.988999999999997</v>
      </c>
      <c r="BZ21" s="681">
        <f>IF(((BY21*(10^(8/20)))+BY21)&gt;(IF(F21=4,77,109.5)*1.41),6,8)</f>
        <v>6</v>
      </c>
      <c r="CA21" s="680">
        <f>IF((ROUNDDOWN(SQRT(E21*F21)*0.75,0))&gt;IF(F21=4,77,109.5),IF(F21=4,77,109.5),(ROUNDDOWN(SQRT(E21*F21)*0.75,0)))</f>
        <v>33</v>
      </c>
      <c r="CB21" s="682">
        <f>VLOOKUP($D21,Settings!$R$7:$U$16,(IF($C21="LF",2,IF($C21="MF",3,4))),FALSE)</f>
        <v>5</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43.988999999999997</v>
      </c>
      <c r="CG21" s="681">
        <f>IF(((CF21*(10^(8/20)))+CF21)&gt;(IF(F21=4,100,109.5)*1.41),6,8)</f>
        <v>6</v>
      </c>
      <c r="CH21" s="680">
        <f>IF((ROUNDDOWN(SQRT(E21*F21)*0.75,0))&gt;IF(F21=4,100,109.5),IF(F21=4,100,109.5),(ROUNDDOWN(SQRT(E21*F21)*0.75,0)))</f>
        <v>33</v>
      </c>
      <c r="CI21" s="682">
        <f>VLOOKUP($D21,Settings!$R$7:$U$16,(IF($C21="LF",2,IF($C21="MF",3,4))),FALSE)</f>
        <v>5</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43.988999999999997</v>
      </c>
      <c r="CN21" s="681">
        <f>IF(((CM21*(10^(8/20)))+CM21)&gt;(IF(F21=4,71,100)*1.41),6,8)</f>
        <v>6</v>
      </c>
      <c r="CO21" s="680">
        <f>IF((ROUNDDOWN(SQRT(E21*F21)*0.75,0))&gt;IF(F21=4,71,100),IF(F21=4,71,100),(ROUNDDOWN(SQRT(E21*F21)*0.75,0)))</f>
        <v>33</v>
      </c>
      <c r="CP21" s="682">
        <f>VLOOKUP($D21,Settings!$R$7:$U$16,(IF($C21="LF",2,IF($C21="MF",3,4))),FALSE)</f>
        <v>5</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43.988999999999997</v>
      </c>
      <c r="CU21" s="681">
        <f>IF(((CT21*(10^(8/20)))+CT21)&gt;(IF(F21=4,55,77.5)*1.41),6,8)</f>
        <v>6</v>
      </c>
      <c r="CV21" s="680">
        <f>IF((ROUNDDOWN(SQRT(E21*F21)*0.75,0))&gt;IF(F21=4,55,77.5),IF(F21=4,55,77.5),(ROUNDDOWN(SQRT(E21*F21)*0.75,0)))</f>
        <v>33</v>
      </c>
      <c r="CW21" s="682">
        <f>VLOOKUP($D21,Settings!$R$7:$U$16,(IF($C21="LF",2,IF($C21="MF",3,4))),FALSE)</f>
        <v>5</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80">
        <f>IF((DC21*1.333)&gt;IF(F21=4,40,56.6),IF(F21=4,40,56.6),(DC21*1.333))</f>
        <v>40</v>
      </c>
      <c r="DB21" s="681">
        <f>IF(((DA21*(10^(8/20)))+DA21)&gt;(IF(F21=4,40,56.6)*1.41),6,8)</f>
        <v>6</v>
      </c>
      <c r="DC21" s="680">
        <f>IF((ROUNDDOWN(SQRT(E21*F21)*0.75,0))&gt;IF(F21=4,40,56.6),IF(F21=4,40,56.6),(ROUNDDOWN(SQRT(E21*F21)*0.75,0)))</f>
        <v>33</v>
      </c>
      <c r="DD21" s="682">
        <f>VLOOKUP($D21,Settings!$R$7:$U$16,(IF($C21="LF",2,IF($C21="MF",3,4))),FALSE)</f>
        <v>5</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f>VLOOKUP(DP21,$DW$9:$DX$209,2,TRUE)</f>
        <v>-0.6</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611">
        <f t="shared" si="8"/>
        <v>665</v>
      </c>
      <c r="DP21" s="615">
        <f t="shared" si="9"/>
        <v>50.575187832910508</v>
      </c>
      <c r="DQ21" s="615"/>
      <c r="DR21" s="615"/>
      <c r="DS21" s="563">
        <f>(20*LOG10(AQ21/0.775))-$L$2</f>
        <v>3.0808477357087298</v>
      </c>
      <c r="DT21" s="827">
        <v>42</v>
      </c>
      <c r="DU21" s="827">
        <v>670</v>
      </c>
      <c r="DV21" s="387">
        <v>8</v>
      </c>
      <c r="DW21" s="607">
        <v>0.7</v>
      </c>
      <c r="DX21" s="147">
        <v>-38</v>
      </c>
    </row>
    <row r="22" spans="1:128" s="72" customFormat="1" ht="15">
      <c r="A22" s="276" t="s">
        <v>448</v>
      </c>
      <c r="B22" s="865"/>
      <c r="C22" s="344" t="s">
        <v>28</v>
      </c>
      <c r="D22" s="518">
        <v>2</v>
      </c>
      <c r="E22" s="318">
        <v>500</v>
      </c>
      <c r="F22" s="519">
        <v>4</v>
      </c>
      <c r="G22" s="121" t="s">
        <v>8</v>
      </c>
      <c r="H22" s="101" t="s">
        <v>5</v>
      </c>
      <c r="I22" s="81" t="s">
        <v>11</v>
      </c>
      <c r="J22" s="118">
        <v>30</v>
      </c>
      <c r="K22" s="81" t="s">
        <v>6</v>
      </c>
      <c r="L22" s="239" t="s">
        <v>442</v>
      </c>
      <c r="M22" s="81" t="s">
        <v>6</v>
      </c>
      <c r="N22" s="118">
        <v>54.6</v>
      </c>
      <c r="O22" s="110">
        <f>IF(Settings!K$4=1,Q22,IF(Settings!K$4=2,P22,IF(Settings!K$4=3,Q22,IF(Settings!K$4=4,W22,IF(Settings!K$4=5,Q22,IF(Settings!K$4=7,W22,IF(Settings!K$4=8,Q22,IF(Settings!K$4=9,W22,W22))))))))</f>
        <v>1.7093373129379927</v>
      </c>
      <c r="P22" s="78">
        <v>1</v>
      </c>
      <c r="Q22" s="72">
        <v>1.4</v>
      </c>
      <c r="R22" s="72">
        <f t="shared" si="2"/>
        <v>1.0097591638209771</v>
      </c>
      <c r="S22" s="72">
        <f t="shared" si="3"/>
        <v>0.83241356862307725</v>
      </c>
      <c r="T22" s="72">
        <f t="shared" si="4"/>
        <v>6</v>
      </c>
      <c r="U22" s="72">
        <f t="shared" si="5"/>
        <v>0.82463399999999998</v>
      </c>
      <c r="V22" s="72">
        <f t="shared" si="6"/>
        <v>1.1992136623061871</v>
      </c>
      <c r="W22" s="200">
        <f t="shared" si="7"/>
        <v>1.7093373129379927</v>
      </c>
      <c r="X22" s="149">
        <v>6</v>
      </c>
      <c r="Y22" s="312">
        <v>500</v>
      </c>
      <c r="Z22" s="313">
        <v>4</v>
      </c>
      <c r="AA22" s="314">
        <v>44.721359549995796</v>
      </c>
      <c r="AB22" s="439">
        <v>2</v>
      </c>
      <c r="AC22" s="698">
        <f t="shared" si="13"/>
        <v>0</v>
      </c>
      <c r="AD22" s="692">
        <f t="shared" si="13"/>
        <v>0</v>
      </c>
      <c r="AE22" s="715">
        <f t="shared" si="13"/>
        <v>3.0808477357087298</v>
      </c>
      <c r="AF22" s="689">
        <f t="shared" si="13"/>
        <v>42</v>
      </c>
      <c r="AG22" s="399">
        <f t="shared" si="13"/>
        <v>670</v>
      </c>
      <c r="AH22" s="762">
        <f t="shared" si="13"/>
        <v>8</v>
      </c>
      <c r="AI22" s="708">
        <f>IF($AM$1=1,AP22,IF($AM$1=2,AP22,IF($AM$1=3,BJ22,IF($AM$1=4,DN22,IF($AM$1=5,BD22,IF($AM$1=6,BD22,IF($AM$1=7,BD22,IF($AM$1=8,AW22,IF($AM$1=9,AW22,IF($AM$1=10,BQ22,IF($AM$1=11,BX22,IF($AM$1=12,CE22,IF($AM$1=13,CL22,IF($AM$1=14,CS22,IF($AM$1=15,CZ22,IF($AM$1=17,DY22,DG22))))))))))))))))</f>
        <v>0</v>
      </c>
      <c r="AJ22" s="253"/>
      <c r="AK22" s="165"/>
      <c r="AL22" s="573">
        <f>AB22-(L$2-32)</f>
        <v>2</v>
      </c>
      <c r="AM22" s="574">
        <v>8</v>
      </c>
      <c r="AN22" s="575">
        <f>AM22*16</f>
        <v>128</v>
      </c>
      <c r="AO22" s="566">
        <v>6</v>
      </c>
      <c r="AP22" s="571"/>
      <c r="AQ22" s="253">
        <f>IF((AS22*1.333)&gt;IF(F22=4,110,109.5),IF(F22=4,110,109.5),(AS22*1.333))</f>
        <v>43.988999999999997</v>
      </c>
      <c r="AR22" s="165">
        <f>IF(((AQ22*(10^(8/20)))+AQ22)&gt;(IF(F22=4,110,109.5)*1.41),6,8)</f>
        <v>8</v>
      </c>
      <c r="AS22" s="253">
        <f>IF((ROUNDDOWN(SQRT(E22*F22)*0.75,0))&gt;IF(F22=4,110,109.5),IF(F22=4,110,109.5),(ROUNDDOWN(SQRT(E22*F22)*0.75,0)))</f>
        <v>33</v>
      </c>
      <c r="AT22" s="166">
        <f>VLOOKUP($D22,Settings!$R$7:$U$16,(IF($C22="LF",2,IF($C22="MF",3,4))),FALSE)</f>
        <v>5</v>
      </c>
      <c r="AU22" s="166" t="str">
        <f>(IF($C22="LF","2.0X","4.0X"))</f>
        <v>2.0X</v>
      </c>
      <c r="AV22" s="387"/>
      <c r="AW22" s="77"/>
      <c r="AX22" s="387">
        <f>ROUNDDOWN((20*(LOG10(($AS22*1.333)/0.7754)))-$L$2,0)</f>
        <v>3</v>
      </c>
      <c r="AY22" s="165">
        <f>IF($C22="LF",6,8)</f>
        <v>6</v>
      </c>
      <c r="AZ22" s="253">
        <f>ROUNDDOWN(SQRT($E22*$F22)*0.75,0)</f>
        <v>33</v>
      </c>
      <c r="BA22" s="166">
        <f>VLOOKUP($D22,Settings!$R$7:$U$16,(IF($C22="LF",2,IF($C22="MF",3,4))),FALSE)</f>
        <v>5</v>
      </c>
      <c r="BB22" s="166" t="str">
        <f>(IF($C22="LF","2.0X","4.0X"))</f>
        <v>2.0X</v>
      </c>
      <c r="BC22" s="571"/>
      <c r="BD22" s="571"/>
      <c r="BE22" s="572"/>
      <c r="BF22" s="496">
        <f t="shared" si="14"/>
        <v>33</v>
      </c>
      <c r="BG22" s="497">
        <f t="shared" si="14"/>
        <v>5</v>
      </c>
      <c r="BH22" s="497">
        <f>BG22*2</f>
        <v>10</v>
      </c>
      <c r="BI22" s="263">
        <f>AQ22*1.41</f>
        <v>62.024489999999993</v>
      </c>
      <c r="BJ22" s="263"/>
      <c r="BK22" s="680">
        <f>IF((BM22*1.333)&gt;IF(F22=4,110,109.5),IF(F22=4,110,109.5),(BM22*1.333))</f>
        <v>43.988999999999997</v>
      </c>
      <c r="BL22" s="681">
        <f>IF(((BK22*(10^(8/20)))+BK22)&gt;(IF(F22=4,110,109.5)*1.41),6,8)</f>
        <v>8</v>
      </c>
      <c r="BM22" s="680">
        <f>IF((ROUNDDOWN(SQRT(E22*F22)*0.75,0))&gt;IF(F22=4,110,109.5),IF(F22=4,110,109.5),(ROUNDDOWN(SQRT(E22*F22)*0.75,0)))</f>
        <v>33</v>
      </c>
      <c r="BN22" s="682">
        <f>VLOOKUP($D22,Settings!$R$7:$U$16,(IF($C22="LF",2,IF($C22="MF",3,4))),FALSE)</f>
        <v>5</v>
      </c>
      <c r="BO22" s="682" t="str">
        <f>(IF($C22="LF","2.0X","4.0X"))</f>
        <v>2.0X</v>
      </c>
      <c r="BP22" s="77"/>
      <c r="BQ22" s="707"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80">
        <f>IF((BT22*1.333)&gt;IF(F22=4,100,109.5),IF(F22=4,100,109.5),(BT22*1.333))</f>
        <v>43.988999999999997</v>
      </c>
      <c r="BS22" s="681">
        <f>IF(((BR22*(10^(8/20)))+BR22)&gt;(IF(F22=4,100,109.5)*1.41),6,8)</f>
        <v>6</v>
      </c>
      <c r="BT22" s="680">
        <f>IF((ROUNDDOWN(SQRT(E22*F22)*0.75,0))&gt;IF(F22=4,100,109.5),IF(F22=4,100,109.5),(ROUNDDOWN(SQRT(E22*F22)*0.75,0)))</f>
        <v>33</v>
      </c>
      <c r="BU22" s="682">
        <f>VLOOKUP($D22,Settings!$R$7:$U$16,(IF($C22="LF",2,IF($C22="MF",3,4))),FALSE)</f>
        <v>5</v>
      </c>
      <c r="BV22" s="682" t="str">
        <f>(IF($C22="LF","2.0X","4.0X"))</f>
        <v>2.0X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80">
        <f>IF((CA22*1.333)&gt;IF(F22=4,77,109.5),IF(F22=4,77,109.5),(CA22*1.333))</f>
        <v>43.988999999999997</v>
      </c>
      <c r="BZ22" s="681">
        <f>IF(((BY22*(10^(8/20)))+BY22)&gt;(IF(F22=4,77,109.5)*1.41),6,8)</f>
        <v>6</v>
      </c>
      <c r="CA22" s="680">
        <f>IF((ROUNDDOWN(SQRT(E22*F22)*0.75,0))&gt;IF(F22=4,77,109.5),IF(F22=4,77,109.5),(ROUNDDOWN(SQRT(E22*F22)*0.75,0)))</f>
        <v>33</v>
      </c>
      <c r="CB22" s="682">
        <f>VLOOKUP($D22,Settings!$R$7:$U$16,(IF($C22="LF",2,IF($C22="MF",3,4))),FALSE)</f>
        <v>5</v>
      </c>
      <c r="CC22" s="682" t="str">
        <f>(IF($C22="LF","2.0X","4.0X"))</f>
        <v>2.0X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80">
        <f>IF((CH22*1.333)&gt;IF(F22=4,100,109.5),IF(F22=4,100,109.5),(CH22*1.333))</f>
        <v>43.988999999999997</v>
      </c>
      <c r="CG22" s="681">
        <f>IF(((CF22*(10^(8/20)))+CF22)&gt;(IF(F22=4,100,109.5)*1.41),6,8)</f>
        <v>6</v>
      </c>
      <c r="CH22" s="680">
        <f>IF((ROUNDDOWN(SQRT(E22*F22)*0.75,0))&gt;IF(F22=4,100,109.5),IF(F22=4,100,109.5),(ROUNDDOWN(SQRT(E22*F22)*0.75,0)))</f>
        <v>33</v>
      </c>
      <c r="CI22" s="682">
        <f>VLOOKUP($D22,Settings!$R$7:$U$16,(IF($C22="LF",2,IF($C22="MF",3,4))),FALSE)</f>
        <v>5</v>
      </c>
      <c r="CJ22" s="682" t="str">
        <f>(IF($C22="LF","2.0X","4.0X"))</f>
        <v>2.0X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80">
        <f>IF((CO22*1.333)&gt;IF(F22=4,71,100),IF(F22=4,71,100),(CO22*1.333))</f>
        <v>43.988999999999997</v>
      </c>
      <c r="CN22" s="681">
        <f>IF(((CM22*(10^(8/20)))+CM22)&gt;(IF(F22=4,71,100)*1.41),6,8)</f>
        <v>6</v>
      </c>
      <c r="CO22" s="680">
        <f>IF((ROUNDDOWN(SQRT(E22*F22)*0.75,0))&gt;IF(F22=4,71,100),IF(F22=4,71,100),(ROUNDDOWN(SQRT(E22*F22)*0.75,0)))</f>
        <v>33</v>
      </c>
      <c r="CP22" s="682">
        <f>VLOOKUP($D22,Settings!$R$7:$U$16,(IF($C22="LF",2,IF($C22="MF",3,4))),FALSE)</f>
        <v>5</v>
      </c>
      <c r="CQ22" s="682" t="str">
        <f>(IF($C22="LF","2.0X","4.0X"))</f>
        <v>2.0X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80">
        <f>IF((CV22*1.333)&gt;IF(F22=4,55,77.5),IF(F22=4,55,77.5),(CV22*1.333))</f>
        <v>43.988999999999997</v>
      </c>
      <c r="CU22" s="681">
        <f>IF(((CT22*(10^(8/20)))+CT22)&gt;(IF(F22=4,55,77.5)*1.41),6,8)</f>
        <v>6</v>
      </c>
      <c r="CV22" s="680">
        <f>IF((ROUNDDOWN(SQRT(E22*F22)*0.75,0))&gt;IF(F22=4,55,77.5),IF(F22=4,55,77.5),(ROUNDDOWN(SQRT(E22*F22)*0.75,0)))</f>
        <v>33</v>
      </c>
      <c r="CW22" s="682">
        <f>VLOOKUP($D22,Settings!$R$7:$U$16,(IF($C22="LF",2,IF($C22="MF",3,4))),FALSE)</f>
        <v>5</v>
      </c>
      <c r="CX22" s="682" t="str">
        <f>(IF($C22="LF","2.0X","4.0X"))</f>
        <v>2.0X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680">
        <f>IF((DC22*1.333)&gt;IF(F22=4,40,56.6),IF(F22=4,40,56.6),(DC22*1.333))</f>
        <v>40</v>
      </c>
      <c r="DB22" s="681">
        <f>IF(((DA22*(10^(8/20)))+DA22)&gt;(IF(F22=4,40,56.6)*1.41),6,8)</f>
        <v>6</v>
      </c>
      <c r="DC22" s="680">
        <f>IF((ROUNDDOWN(SQRT(E22*F22)*0.75,0))&gt;IF(F22=4,40,56.6),IF(F22=4,40,56.6),(ROUNDDOWN(SQRT(E22*F22)*0.75,0)))</f>
        <v>33</v>
      </c>
      <c r="DD22" s="682">
        <f>VLOOKUP($D22,Settings!$R$7:$U$16,(IF($C22="LF",2,IF($C22="MF",3,4))),FALSE)</f>
        <v>5</v>
      </c>
      <c r="DE22" s="682" t="str">
        <f>(IF($C22="LF","2.0X","4.0X"))</f>
        <v>2.0X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3"/>
      <c r="DI22" s="165"/>
      <c r="DJ22" s="253">
        <f>VLOOKUP(DP22,$DW$9:$DX$209,2,TRUE)</f>
        <v>-0.6</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611">
        <f t="shared" si="8"/>
        <v>665</v>
      </c>
      <c r="DP22" s="615">
        <f t="shared" si="9"/>
        <v>50.575187832910508</v>
      </c>
      <c r="DQ22" s="615"/>
      <c r="DR22" s="615"/>
      <c r="DS22" s="563">
        <f>(20*LOG10(AQ22/0.775))-$L$2</f>
        <v>3.0808477357087298</v>
      </c>
      <c r="DT22" s="827">
        <v>42</v>
      </c>
      <c r="DU22" s="827">
        <v>670</v>
      </c>
      <c r="DV22" s="387">
        <v>8</v>
      </c>
      <c r="DW22" s="607">
        <v>0.7</v>
      </c>
      <c r="DX22" s="147">
        <v>-38.200000000000003</v>
      </c>
    </row>
    <row r="23" spans="1:128" s="72" customFormat="1" ht="16" thickBot="1">
      <c r="A23" s="275" t="s">
        <v>449</v>
      </c>
      <c r="B23" s="866"/>
      <c r="C23" s="344" t="s">
        <v>28</v>
      </c>
      <c r="D23" s="518">
        <v>2</v>
      </c>
      <c r="E23" s="318">
        <v>500</v>
      </c>
      <c r="F23" s="519">
        <v>4</v>
      </c>
      <c r="G23" s="98" t="s">
        <v>225</v>
      </c>
      <c r="H23" s="101" t="s">
        <v>5</v>
      </c>
      <c r="I23" s="81" t="s">
        <v>11</v>
      </c>
      <c r="J23" s="118">
        <v>30</v>
      </c>
      <c r="K23" s="81" t="s">
        <v>6</v>
      </c>
      <c r="L23" s="239" t="s">
        <v>442</v>
      </c>
      <c r="M23" s="81" t="s">
        <v>6</v>
      </c>
      <c r="N23" s="308">
        <v>54.6</v>
      </c>
      <c r="O23" s="110">
        <f>IF(Settings!K$4=1,Q23,IF(Settings!K$4=2,P23,IF(Settings!K$4=3,Q23,IF(Settings!K$4=4,W23,IF(Settings!K$4=5,Q23,IF(Settings!K$4=7,W23,IF(Settings!K$4=8,Q23,IF(Settings!K$4=9,W23,W23))))))))</f>
        <v>1.7093373129379927</v>
      </c>
      <c r="P23" s="80">
        <v>1</v>
      </c>
      <c r="Q23" s="76">
        <v>1.4</v>
      </c>
      <c r="R23" s="76">
        <f t="shared" si="2"/>
        <v>1.0097591638209771</v>
      </c>
      <c r="S23" s="76">
        <f t="shared" si="3"/>
        <v>0.83241356862307725</v>
      </c>
      <c r="T23" s="76">
        <f t="shared" si="4"/>
        <v>6</v>
      </c>
      <c r="U23" s="76">
        <f t="shared" si="5"/>
        <v>0.82463399999999998</v>
      </c>
      <c r="V23" s="76">
        <f t="shared" si="6"/>
        <v>1.1992136623061871</v>
      </c>
      <c r="W23" s="200">
        <f t="shared" si="7"/>
        <v>1.7093373129379927</v>
      </c>
      <c r="X23" s="150">
        <v>6</v>
      </c>
      <c r="Y23" s="312">
        <v>500</v>
      </c>
      <c r="Z23" s="313">
        <v>4</v>
      </c>
      <c r="AA23" s="314">
        <v>44.721359549995796</v>
      </c>
      <c r="AB23" s="439">
        <v>2</v>
      </c>
      <c r="AC23" s="699">
        <f t="shared" si="13"/>
        <v>0</v>
      </c>
      <c r="AD23" s="693">
        <f t="shared" si="13"/>
        <v>0</v>
      </c>
      <c r="AE23" s="717">
        <f t="shared" si="13"/>
        <v>3.0808477357087298</v>
      </c>
      <c r="AF23" s="690">
        <f t="shared" si="13"/>
        <v>42</v>
      </c>
      <c r="AG23" s="400">
        <f t="shared" si="13"/>
        <v>670</v>
      </c>
      <c r="AH23" s="763">
        <f t="shared" si="13"/>
        <v>8</v>
      </c>
      <c r="AI23" s="708">
        <f>IF($AM$1=1,AP23,IF($AM$1=2,AP23,IF($AM$1=3,BJ23,IF($AM$1=4,DN23,IF($AM$1=5,BD23,IF($AM$1=6,BD23,IF($AM$1=7,BD23,IF($AM$1=8,AW23,IF($AM$1=9,AW23,IF($AM$1=10,BQ23,IF($AM$1=11,BX23,IF($AM$1=12,CE23,IF($AM$1=13,CL23,IF($AM$1=14,CS23,IF($AM$1=15,CZ23,IF($AM$1=17,DY23,DG23))))))))))))))))</f>
        <v>0</v>
      </c>
      <c r="AJ23" s="253"/>
      <c r="AK23" s="165"/>
      <c r="AL23" s="573">
        <f>AB23-(L$2-32)</f>
        <v>2</v>
      </c>
      <c r="AM23" s="574">
        <v>8</v>
      </c>
      <c r="AN23" s="575">
        <f>AM23*16</f>
        <v>128</v>
      </c>
      <c r="AO23" s="566">
        <v>6</v>
      </c>
      <c r="AP23" s="571"/>
      <c r="AQ23" s="253">
        <f>IF((AS23*1.333)&gt;IF(F23=4,110,109.5),IF(F23=4,110,109.5),(AS23*1.333))</f>
        <v>43.988999999999997</v>
      </c>
      <c r="AR23" s="165">
        <f>IF(((AQ23*(10^(8/20)))+AQ23)&gt;(IF(F23=4,110,109.5)*1.41),6,8)</f>
        <v>8</v>
      </c>
      <c r="AS23" s="253">
        <f>IF((ROUNDDOWN(SQRT(E23*F23)*0.75,0))&gt;IF(F23=4,110,109.5),IF(F23=4,110,109.5),(ROUNDDOWN(SQRT(E23*F23)*0.75,0)))</f>
        <v>33</v>
      </c>
      <c r="AT23" s="166">
        <f>VLOOKUP($D23,Settings!$R$7:$U$16,(IF($C23="LF",2,IF($C23="MF",3,4))),FALSE)</f>
        <v>5</v>
      </c>
      <c r="AU23" s="166" t="str">
        <f>(IF($C23="LF","2.0X","4.0X"))</f>
        <v>2.0X</v>
      </c>
      <c r="AV23" s="387"/>
      <c r="AW23" s="77"/>
      <c r="AX23" s="387">
        <f>ROUNDDOWN((20*(LOG10(($AS23*1.333)/0.7754)))-$L$2,0)</f>
        <v>3</v>
      </c>
      <c r="AY23" s="165">
        <f>IF($C23="LF",6,8)</f>
        <v>6</v>
      </c>
      <c r="AZ23" s="253">
        <f>ROUNDDOWN(SQRT($E23*$F23)*0.75,0)</f>
        <v>33</v>
      </c>
      <c r="BA23" s="166">
        <f>VLOOKUP($D23,Settings!$R$7:$U$16,(IF($C23="LF",2,IF($C23="MF",3,4))),FALSE)</f>
        <v>5</v>
      </c>
      <c r="BB23" s="166" t="str">
        <f>(IF($C23="LF","2.0X","4.0X"))</f>
        <v>2.0X</v>
      </c>
      <c r="BC23" s="571"/>
      <c r="BD23" s="571"/>
      <c r="BE23" s="572"/>
      <c r="BF23" s="496">
        <f t="shared" si="14"/>
        <v>33</v>
      </c>
      <c r="BG23" s="497">
        <f t="shared" si="14"/>
        <v>5</v>
      </c>
      <c r="BH23" s="497">
        <f>BG23*2</f>
        <v>10</v>
      </c>
      <c r="BI23" s="263">
        <f>AQ23*1.41</f>
        <v>62.024489999999993</v>
      </c>
      <c r="BJ23" s="263"/>
      <c r="BK23" s="680">
        <f>IF((BM23*1.333)&gt;IF(F23=4,110,109.5),IF(F23=4,110,109.5),(BM23*1.333))</f>
        <v>43.988999999999997</v>
      </c>
      <c r="BL23" s="681">
        <f>IF(((BK23*(10^(8/20)))+BK23)&gt;(IF(F23=4,110,109.5)*1.41),6,8)</f>
        <v>8</v>
      </c>
      <c r="BM23" s="680">
        <f>IF((ROUNDDOWN(SQRT(E23*F23)*0.75,0))&gt;IF(F23=4,110,109.5),IF(F23=4,110,109.5),(ROUNDDOWN(SQRT(E23*F23)*0.75,0)))</f>
        <v>33</v>
      </c>
      <c r="BN23" s="682">
        <f>VLOOKUP($D23,Settings!$R$7:$U$16,(IF($C23="LF",2,IF($C23="MF",3,4))),FALSE)</f>
        <v>5</v>
      </c>
      <c r="BO23" s="682" t="str">
        <f>(IF($C23="LF","2.0X","4.0X"))</f>
        <v>2.0X</v>
      </c>
      <c r="BP23" s="77"/>
      <c r="BQ23" s="707"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680">
        <f>IF((BT23*1.333)&gt;IF(F23=4,100,109.5),IF(F23=4,100,109.5),(BT23*1.333))</f>
        <v>43.988999999999997</v>
      </c>
      <c r="BS23" s="681">
        <f>IF(((BR23*(10^(8/20)))+BR23)&gt;(IF(F23=4,100,109.5)*1.41),6,8)</f>
        <v>6</v>
      </c>
      <c r="BT23" s="680">
        <f>IF((ROUNDDOWN(SQRT(E23*F23)*0.75,0))&gt;IF(F23=4,100,109.5),IF(F23=4,100,109.5),(ROUNDDOWN(SQRT(E23*F23)*0.75,0)))</f>
        <v>33</v>
      </c>
      <c r="BU23" s="682">
        <f>VLOOKUP($D23,Settings!$R$7:$U$16,(IF($C23="LF",2,IF($C23="MF",3,4))),FALSE)</f>
        <v>5</v>
      </c>
      <c r="BV23" s="682" t="str">
        <f>(IF($C23="LF","2.0X","4.0X"))</f>
        <v>2.0X</v>
      </c>
      <c r="BW23" s="77"/>
      <c r="BX23" s="709"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680">
        <f>IF((CA23*1.333)&gt;IF(F23=4,77,109.5),IF(F23=4,77,109.5),(CA23*1.333))</f>
        <v>43.988999999999997</v>
      </c>
      <c r="BZ23" s="681">
        <f>IF(((BY23*(10^(8/20)))+BY23)&gt;(IF(F23=4,77,109.5)*1.41),6,8)</f>
        <v>6</v>
      </c>
      <c r="CA23" s="680">
        <f>IF((ROUNDDOWN(SQRT(E23*F23)*0.75,0))&gt;IF(F23=4,77,109.5),IF(F23=4,77,109.5),(ROUNDDOWN(SQRT(E23*F23)*0.75,0)))</f>
        <v>33</v>
      </c>
      <c r="CB23" s="682">
        <f>VLOOKUP($D23,Settings!$R$7:$U$16,(IF($C23="LF",2,IF($C23="MF",3,4))),FALSE)</f>
        <v>5</v>
      </c>
      <c r="CC23" s="682" t="str">
        <f>(IF($C23="LF","2.0X","4.0X"))</f>
        <v>2.0X</v>
      </c>
      <c r="CD23" s="77"/>
      <c r="CE23" s="709"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680">
        <f>IF((CH23*1.333)&gt;IF(F23=4,100,109.5),IF(F23=4,100,109.5),(CH23*1.333))</f>
        <v>43.988999999999997</v>
      </c>
      <c r="CG23" s="681">
        <f>IF(((CF23*(10^(8/20)))+CF23)&gt;(IF(F23=4,100,109.5)*1.41),6,8)</f>
        <v>6</v>
      </c>
      <c r="CH23" s="680">
        <f>IF((ROUNDDOWN(SQRT(E23*F23)*0.75,0))&gt;IF(F23=4,100,109.5),IF(F23=4,100,109.5),(ROUNDDOWN(SQRT(E23*F23)*0.75,0)))</f>
        <v>33</v>
      </c>
      <c r="CI23" s="682">
        <f>VLOOKUP($D23,Settings!$R$7:$U$16,(IF($C23="LF",2,IF($C23="MF",3,4))),FALSE)</f>
        <v>5</v>
      </c>
      <c r="CJ23" s="682" t="str">
        <f>(IF($C23="LF","2.0X","4.0X"))</f>
        <v>2.0X</v>
      </c>
      <c r="CK23" s="77"/>
      <c r="CL23" s="7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680">
        <f>IF((CO23*1.333)&gt;IF(F23=4,71,100),IF(F23=4,71,100),(CO23*1.333))</f>
        <v>43.988999999999997</v>
      </c>
      <c r="CN23" s="681">
        <f>IF(((CM23*(10^(8/20)))+CM23)&gt;(IF(F23=4,71,100)*1.41),6,8)</f>
        <v>6</v>
      </c>
      <c r="CO23" s="680">
        <f>IF((ROUNDDOWN(SQRT(E23*F23)*0.75,0))&gt;IF(F23=4,71,100),IF(F23=4,71,100),(ROUNDDOWN(SQRT(E23*F23)*0.75,0)))</f>
        <v>33</v>
      </c>
      <c r="CP23" s="682">
        <f>VLOOKUP($D23,Settings!$R$7:$U$16,(IF($C23="LF",2,IF($C23="MF",3,4))),FALSE)</f>
        <v>5</v>
      </c>
      <c r="CQ23" s="682" t="str">
        <f>(IF($C23="LF","2.0X","4.0X"))</f>
        <v>2.0X</v>
      </c>
      <c r="CR23" s="77"/>
      <c r="CS23" s="7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680">
        <f>IF((CV23*1.333)&gt;IF(F23=4,55,77.5),IF(F23=4,55,77.5),(CV23*1.333))</f>
        <v>43.988999999999997</v>
      </c>
      <c r="CU23" s="681">
        <f>IF(((CT23*(10^(8/20)))+CT23)&gt;(IF(F23=4,55,77.5)*1.41),6,8)</f>
        <v>6</v>
      </c>
      <c r="CV23" s="680">
        <f>IF((ROUNDDOWN(SQRT(E23*F23)*0.75,0))&gt;IF(F23=4,55,77.5),IF(F23=4,55,77.5),(ROUNDDOWN(SQRT(E23*F23)*0.75,0)))</f>
        <v>33</v>
      </c>
      <c r="CW23" s="682">
        <f>VLOOKUP($D23,Settings!$R$7:$U$16,(IF($C23="LF",2,IF($C23="MF",3,4))),FALSE)</f>
        <v>5</v>
      </c>
      <c r="CX23" s="682" t="str">
        <f>(IF($C23="LF","2.0X","4.0X"))</f>
        <v>2.0X</v>
      </c>
      <c r="CY23" s="77"/>
      <c r="CZ23" s="7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680">
        <f>IF((DC23*1.333)&gt;IF(F23=4,40,56.6),IF(F23=4,40,56.6),(DC23*1.333))</f>
        <v>40</v>
      </c>
      <c r="DB23" s="681">
        <f>IF(((DA23*(10^(8/20)))+DA23)&gt;(IF(F23=4,40,56.6)*1.41),6,8)</f>
        <v>6</v>
      </c>
      <c r="DC23" s="680">
        <f>IF((ROUNDDOWN(SQRT(E23*F23)*0.75,0))&gt;IF(F23=4,40,56.6),IF(F23=4,40,56.6),(ROUNDDOWN(SQRT(E23*F23)*0.75,0)))</f>
        <v>33</v>
      </c>
      <c r="DD23" s="682">
        <f>VLOOKUP($D23,Settings!$R$7:$U$16,(IF($C23="LF",2,IF($C23="MF",3,4))),FALSE)</f>
        <v>5</v>
      </c>
      <c r="DE23" s="682" t="str">
        <f>(IF($C23="LF","2.0X","4.0X"))</f>
        <v>2.0X</v>
      </c>
      <c r="DF23" s="77"/>
      <c r="DG23" s="687"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3"/>
      <c r="DI23" s="165"/>
      <c r="DJ23" s="253">
        <f>VLOOKUP(DP23,$DW$9:$DX$209,2,TRUE)</f>
        <v>-0.6</v>
      </c>
      <c r="DK23" s="166"/>
      <c r="DL23" s="166"/>
      <c r="DN23" s="687"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611">
        <f t="shared" si="8"/>
        <v>665</v>
      </c>
      <c r="DP23" s="615">
        <f t="shared" si="9"/>
        <v>50.575187832910508</v>
      </c>
      <c r="DQ23" s="615"/>
      <c r="DR23" s="615"/>
      <c r="DS23" s="563">
        <f>(20*LOG10(AQ23/0.775))-$L$2</f>
        <v>3.0808477357087298</v>
      </c>
      <c r="DT23" s="827">
        <v>42</v>
      </c>
      <c r="DU23" s="827">
        <v>670</v>
      </c>
      <c r="DV23" s="387">
        <v>8</v>
      </c>
      <c r="DW23" s="607">
        <v>0.7</v>
      </c>
      <c r="DX23" s="147">
        <v>-38.4</v>
      </c>
    </row>
    <row r="24" spans="1:128" s="72" customFormat="1" ht="16" thickBot="1">
      <c r="A24" s="277"/>
      <c r="B24" s="278"/>
      <c r="C24" s="537"/>
      <c r="D24" s="538"/>
      <c r="E24" s="315"/>
      <c r="F24" s="316"/>
      <c r="G24" s="221"/>
      <c r="H24" s="176"/>
      <c r="I24" s="176"/>
      <c r="J24" s="227"/>
      <c r="K24" s="176"/>
      <c r="L24" s="176"/>
      <c r="M24" s="176"/>
      <c r="N24" s="228"/>
      <c r="O24" s="113"/>
      <c r="P24" s="228"/>
      <c r="Q24" s="228"/>
      <c r="R24" s="228"/>
      <c r="S24" s="228"/>
      <c r="T24" s="228"/>
      <c r="U24" s="228"/>
      <c r="V24" s="228"/>
      <c r="W24" s="214"/>
      <c r="X24" s="229"/>
      <c r="Y24" s="315"/>
      <c r="Z24" s="316"/>
      <c r="AA24" s="317"/>
      <c r="AB24" s="443"/>
      <c r="AC24" s="601"/>
      <c r="AD24" s="585"/>
      <c r="AE24" s="176"/>
      <c r="AF24" s="602"/>
      <c r="AG24" s="602"/>
      <c r="AH24" s="603"/>
      <c r="AI24" s="708"/>
      <c r="AJ24" s="253"/>
      <c r="AK24" s="165"/>
      <c r="AL24" s="573"/>
      <c r="AM24" s="574"/>
      <c r="AN24" s="575"/>
      <c r="AO24" s="566"/>
      <c r="AP24" s="571"/>
      <c r="AQ24" s="253"/>
      <c r="AR24" s="165"/>
      <c r="AS24" s="253"/>
      <c r="AT24" s="166"/>
      <c r="AU24" s="166"/>
      <c r="AV24" s="566"/>
      <c r="AW24" s="571"/>
      <c r="AX24" s="566"/>
      <c r="AY24" s="165"/>
      <c r="AZ24" s="253"/>
      <c r="BA24" s="166"/>
      <c r="BB24" s="166"/>
      <c r="BC24" s="571"/>
      <c r="BD24" s="571"/>
      <c r="BE24" s="572"/>
      <c r="BF24" s="496"/>
      <c r="BG24" s="497"/>
      <c r="BH24" s="497"/>
      <c r="BI24" s="263"/>
      <c r="BJ24" s="263"/>
      <c r="BK24" s="263"/>
      <c r="BL24" s="263"/>
      <c r="BM24" s="263"/>
      <c r="BN24" s="263"/>
      <c r="BO24" s="263"/>
      <c r="BQ24" s="708"/>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74" t="s">
        <v>217</v>
      </c>
      <c r="B25" s="864" t="s">
        <v>7</v>
      </c>
      <c r="C25" s="344" t="s">
        <v>28</v>
      </c>
      <c r="D25" s="518">
        <v>3</v>
      </c>
      <c r="E25" s="318">
        <v>500</v>
      </c>
      <c r="F25" s="519">
        <v>8</v>
      </c>
      <c r="G25" s="98" t="s">
        <v>201</v>
      </c>
      <c r="H25" s="101" t="s">
        <v>5</v>
      </c>
      <c r="I25" s="81" t="s">
        <v>11</v>
      </c>
      <c r="J25" s="118">
        <v>25</v>
      </c>
      <c r="K25" s="81" t="s">
        <v>6</v>
      </c>
      <c r="L25" s="239" t="s">
        <v>442</v>
      </c>
      <c r="M25" s="81" t="s">
        <v>6</v>
      </c>
      <c r="N25" s="118">
        <v>54.6</v>
      </c>
      <c r="O25" s="110">
        <f>IF(Settings!K$4=1,Q25,IF(Settings!K$4=2,P25,IF(Settings!K$4=3,Q25,IF(Settings!K$4=4,W25,IF(Settings!K$4=5,Q25,IF(Settings!K$4=7,W25,IF(Settings!K$4=8,Q25,IF(Settings!K$4=9,W25,W25))))))))</f>
        <v>1.7093373129379927</v>
      </c>
      <c r="P25" s="78">
        <v>1</v>
      </c>
      <c r="Q25" s="72">
        <v>1.4</v>
      </c>
      <c r="R25" s="72">
        <f t="shared" si="2"/>
        <v>1.0097591638209771</v>
      </c>
      <c r="S25" s="72">
        <f t="shared" si="3"/>
        <v>0.83241356862307725</v>
      </c>
      <c r="T25" s="72">
        <f t="shared" si="4"/>
        <v>6</v>
      </c>
      <c r="U25" s="72">
        <f t="shared" si="5"/>
        <v>0.82463399999999998</v>
      </c>
      <c r="V25" s="72">
        <f t="shared" si="6"/>
        <v>1.1992136623061871</v>
      </c>
      <c r="W25" s="200">
        <f t="shared" si="7"/>
        <v>1.7093373129379927</v>
      </c>
      <c r="X25" s="149">
        <v>6</v>
      </c>
      <c r="Y25" s="309">
        <v>500</v>
      </c>
      <c r="Z25" s="310">
        <v>8</v>
      </c>
      <c r="AA25" s="311">
        <v>63.245553203367585</v>
      </c>
      <c r="AB25" s="444">
        <v>5</v>
      </c>
      <c r="AC25" s="697">
        <f t="shared" ref="AC25:AH28" si="15">IF($AM$1=1,AJ25,IF($AM$1=2,AJ25,IF($AM$1=3,BD25,IF($AM$1=4,DH25,IF($AM$1=5,AX25,IF($AM$1=6,AX25,IF($AM$1=7,AX25,IF($AM$1=8,AQ25,IF($AM$1=9,AQ25,IF($AM$1=10,BK25,IF($AM$1=11,BR25,IF($AM$1=12,BY25,IF($AM$1=13,CF25,IF($AM$1=14,CM25,IF($AM$1=15,CT25,IF($AM$1=17,DQ25,DA25))))))))))))))))</f>
        <v>0</v>
      </c>
      <c r="AD25" s="691">
        <f t="shared" si="15"/>
        <v>0</v>
      </c>
      <c r="AE25" s="714">
        <f t="shared" si="15"/>
        <v>6.6690926089016074</v>
      </c>
      <c r="AF25" s="688">
        <f t="shared" si="15"/>
        <v>42</v>
      </c>
      <c r="AG25" s="398">
        <f t="shared" si="15"/>
        <v>670</v>
      </c>
      <c r="AH25" s="761">
        <f t="shared" si="15"/>
        <v>8</v>
      </c>
      <c r="AI25" s="708">
        <f>IF($AM$1=1,AP25,IF($AM$1=2,AP25,IF($AM$1=3,BJ25,IF($AM$1=4,DN25,IF($AM$1=5,BD25,IF($AM$1=6,BD25,IF($AM$1=7,BD25,IF($AM$1=8,AW25,IF($AM$1=9,AW25,IF($AM$1=10,BQ25,IF($AM$1=11,BX25,IF($AM$1=12,CE25,IF($AM$1=13,CL25,IF($AM$1=14,CS25,IF($AM$1=15,CZ25,IF($AM$1=17,DY25,DG25))))))))))))))))</f>
        <v>0</v>
      </c>
      <c r="AJ25" s="253"/>
      <c r="AK25" s="165"/>
      <c r="AL25" s="573">
        <f>AB25-(L$2-32)</f>
        <v>5</v>
      </c>
      <c r="AM25" s="574">
        <v>8</v>
      </c>
      <c r="AN25" s="575">
        <f>AM25*16</f>
        <v>128</v>
      </c>
      <c r="AO25" s="566">
        <v>6</v>
      </c>
      <c r="AP25" s="571"/>
      <c r="AQ25" s="253">
        <v>66.489999999999995</v>
      </c>
      <c r="AR25" s="165">
        <v>3</v>
      </c>
      <c r="AS25" s="253">
        <f>IF((ROUNDDOWN(SQRT(E25*F25)*0.75,0))&gt;IF(F25=4,110,109.5),IF(F25=4,110,109.5),(ROUNDDOWN(SQRT(E25*F25)*0.75,0)))</f>
        <v>47</v>
      </c>
      <c r="AT25" s="166">
        <v>2</v>
      </c>
      <c r="AU25" s="166">
        <v>4</v>
      </c>
      <c r="AV25" s="387"/>
      <c r="AW25" s="77"/>
      <c r="AX25" s="387">
        <f>ROUNDDOWN((20*(LOG10(($AS25*1.333)/0.7754)))-$L$2,0)</f>
        <v>6</v>
      </c>
      <c r="AY25" s="165">
        <f>IF($C25="LF",6,8)</f>
        <v>6</v>
      </c>
      <c r="AZ25" s="253">
        <f>ROUNDDOWN(SQRT($E25*$F25)*0.75,0)</f>
        <v>47</v>
      </c>
      <c r="BA25" s="166">
        <f>VLOOKUP($D25,Settings!$R$7:$U$16,(IF($C25="LF",2,IF($C25="MF",3,4))),FALSE)</f>
        <v>8</v>
      </c>
      <c r="BB25" s="166" t="str">
        <f>(IF($C25="LF","2.0X","4.0X"))</f>
        <v>2.0X</v>
      </c>
      <c r="BC25" s="571"/>
      <c r="BD25" s="571"/>
      <c r="BE25" s="572"/>
      <c r="BF25" s="496">
        <f t="shared" ref="BF25:BG28" si="16">AS25</f>
        <v>47</v>
      </c>
      <c r="BG25" s="497">
        <f t="shared" si="16"/>
        <v>2</v>
      </c>
      <c r="BH25" s="497">
        <f>BG25*2</f>
        <v>4</v>
      </c>
      <c r="BI25" s="263">
        <f>AQ25*1.41</f>
        <v>93.750899999999987</v>
      </c>
      <c r="BJ25" s="263"/>
      <c r="BK25" s="680">
        <f>IF((BM25*1.333)&gt;IF(F25=4,110,109.5),IF(F25=4,110,109.5),(BM25*1.333))</f>
        <v>62.650999999999996</v>
      </c>
      <c r="BL25" s="681">
        <f>IF(((BK25*(10^(8/20)))+BK25)&gt;(IF(F25=4,110,109.5)*1.41),6,8)</f>
        <v>6</v>
      </c>
      <c r="BM25" s="680">
        <f>IF((ROUNDDOWN(SQRT(E25*F25)*0.75,0))&gt;IF(F25=4,110,109.5),IF(F25=4,110,109.5),(ROUNDDOWN(SQRT(E25*F25)*0.75,0)))</f>
        <v>47</v>
      </c>
      <c r="BN25" s="682">
        <f>VLOOKUP($D25,Settings!$R$7:$U$16,(IF($C25="LF",2,IF($C25="MF",3,4))),FALSE)</f>
        <v>8</v>
      </c>
      <c r="BO25" s="682" t="str">
        <f>(IF($C25="LF","2.0X","4.0X"))</f>
        <v>2.0X</v>
      </c>
      <c r="BP25" s="77"/>
      <c r="BQ25" s="707"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680">
        <f>IF((BT25*1.333)&gt;IF(F25=4,100,109.5),IF(F25=4,100,109.5),(BT25*1.333))</f>
        <v>62.650999999999996</v>
      </c>
      <c r="BS25" s="681">
        <f>IF(((BR25*(10^(8/20)))+BR25)&gt;(IF(F25=4,100,109.5)*1.41),6,8)</f>
        <v>6</v>
      </c>
      <c r="BT25" s="680">
        <f>IF((ROUNDDOWN(SQRT(E25*F25)*0.75,0))&gt;IF(F25=4,100,109.5),IF(F25=4,100,109.5),(ROUNDDOWN(SQRT(E25*F25)*0.75,0)))</f>
        <v>47</v>
      </c>
      <c r="BU25" s="682">
        <f>VLOOKUP($D25,Settings!$R$7:$U$16,(IF($C25="LF",2,IF($C25="MF",3,4))),FALSE)</f>
        <v>8</v>
      </c>
      <c r="BV25" s="682" t="str">
        <f>(IF($C25="LF","2.0X","4.0X"))</f>
        <v>2.0X</v>
      </c>
      <c r="BW25" s="77"/>
      <c r="BX25" s="709"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680">
        <f>IF((CA25*1.333)&gt;IF(F25=4,77,109.5),IF(F25=4,77,109.5),(CA25*1.333))</f>
        <v>62.650999999999996</v>
      </c>
      <c r="BZ25" s="681">
        <f>IF(((BY25*(10^(8/20)))+BY25)&gt;(IF(F25=4,77,109.5)*1.41),6,8)</f>
        <v>6</v>
      </c>
      <c r="CA25" s="680">
        <f>IF((ROUNDDOWN(SQRT(E25*F25)*0.75,0))&gt;IF(F25=4,77,109.5),IF(F25=4,77,109.5),(ROUNDDOWN(SQRT(E25*F25)*0.75,0)))</f>
        <v>47</v>
      </c>
      <c r="CB25" s="682">
        <f>VLOOKUP($D25,Settings!$R$7:$U$16,(IF($C25="LF",2,IF($C25="MF",3,4))),FALSE)</f>
        <v>8</v>
      </c>
      <c r="CC25" s="682" t="str">
        <f>(IF($C25="LF","2.0X","4.0X"))</f>
        <v>2.0X</v>
      </c>
      <c r="CD25" s="77"/>
      <c r="CE25" s="709"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680">
        <f>IF((CH25*1.333)&gt;IF(F25=4,100,109.5),IF(F25=4,100,109.5),(CH25*1.333))</f>
        <v>62.650999999999996</v>
      </c>
      <c r="CG25" s="681">
        <f>IF(((CF25*(10^(8/20)))+CF25)&gt;(IF(F25=4,100,109.5)*1.41),6,8)</f>
        <v>6</v>
      </c>
      <c r="CH25" s="680">
        <f>IF((ROUNDDOWN(SQRT(E25*F25)*0.75,0))&gt;IF(F25=4,100,109.5),IF(F25=4,100,109.5),(ROUNDDOWN(SQRT(E25*F25)*0.75,0)))</f>
        <v>47</v>
      </c>
      <c r="CI25" s="682">
        <f>VLOOKUP($D25,Settings!$R$7:$U$16,(IF($C25="LF",2,IF($C25="MF",3,4))),FALSE)</f>
        <v>8</v>
      </c>
      <c r="CJ25" s="682" t="str">
        <f>(IF($C25="LF","2.0X","4.0X"))</f>
        <v>2.0X</v>
      </c>
      <c r="CK25" s="77"/>
      <c r="CL25" s="707"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680">
        <f>IF((CO25*1.333)&gt;IF(F25=4,71,100),IF(F25=4,71,100),(CO25*1.333))</f>
        <v>62.650999999999996</v>
      </c>
      <c r="CN25" s="681">
        <f>IF(((CM25*(10^(8/20)))+CM25)&gt;(IF(F25=4,71,100)*1.41),6,8)</f>
        <v>6</v>
      </c>
      <c r="CO25" s="680">
        <f>IF((ROUNDDOWN(SQRT(E25*F25)*0.75,0))&gt;IF(F25=4,71,100),IF(F25=4,71,100),(ROUNDDOWN(SQRT(E25*F25)*0.75,0)))</f>
        <v>47</v>
      </c>
      <c r="CP25" s="682">
        <f>VLOOKUP($D25,Settings!$R$7:$U$16,(IF($C25="LF",2,IF($C25="MF",3,4))),FALSE)</f>
        <v>8</v>
      </c>
      <c r="CQ25" s="682" t="str">
        <f>(IF($C25="LF","2.0X","4.0X"))</f>
        <v>2.0X</v>
      </c>
      <c r="CR25" s="77"/>
      <c r="CS25" s="707"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680">
        <f>IF((CV25*1.333)&gt;IF(F25=4,55,77.5),IF(F25=4,55,77.5),(CV25*1.333))</f>
        <v>62.650999999999996</v>
      </c>
      <c r="CU25" s="681">
        <f>IF(((CT25*(10^(8/20)))+CT25)&gt;(IF(F25=4,55,77.5)*1.41),6,8)</f>
        <v>6</v>
      </c>
      <c r="CV25" s="680">
        <f>IF((ROUNDDOWN(SQRT(E25*F25)*0.75,0))&gt;IF(F25=4,55,77.5),IF(F25=4,55,77.5),(ROUNDDOWN(SQRT(E25*F25)*0.75,0)))</f>
        <v>47</v>
      </c>
      <c r="CW25" s="682">
        <f>VLOOKUP($D25,Settings!$R$7:$U$16,(IF($C25="LF",2,IF($C25="MF",3,4))),FALSE)</f>
        <v>8</v>
      </c>
      <c r="CX25" s="682" t="str">
        <f>(IF($C25="LF","2.0X","4.0X"))</f>
        <v>2.0X</v>
      </c>
      <c r="CY25" s="77"/>
      <c r="CZ25" s="707"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680">
        <f>IF((DC25*1.333)&gt;IF(F25=4,40,56.6),IF(F25=4,40,56.6),(DC25*1.333))</f>
        <v>56.6</v>
      </c>
      <c r="DB25" s="681">
        <f>IF(((DA25*(10^(8/20)))+DA25)&gt;(IF(F25=4,40,56.6)*1.41),6,8)</f>
        <v>6</v>
      </c>
      <c r="DC25" s="680">
        <f>IF((ROUNDDOWN(SQRT(E25*F25)*0.75,0))&gt;IF(F25=4,40,56.6),IF(F25=4,40,56.6),(ROUNDDOWN(SQRT(E25*F25)*0.75,0)))</f>
        <v>47</v>
      </c>
      <c r="DD25" s="682">
        <f>VLOOKUP($D25,Settings!$R$7:$U$16,(IF($C25="LF",2,IF($C25="MF",3,4))),FALSE)</f>
        <v>8</v>
      </c>
      <c r="DE25" s="682" t="str">
        <f>(IF($C25="LF","2.0X","4.0X"))</f>
        <v>2.0X</v>
      </c>
      <c r="DF25" s="77"/>
      <c r="DG25" s="687"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253"/>
      <c r="DI25" s="165"/>
      <c r="DJ25" s="253" t="str">
        <f>VLOOKUP(DP25,$DW$9:$DX$209,2,TRUE)</f>
        <v>Out</v>
      </c>
      <c r="DK25" s="166"/>
      <c r="DL25" s="166"/>
      <c r="DN25" s="687"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611">
        <f t="shared" si="8"/>
        <v>665</v>
      </c>
      <c r="DP25" s="615">
        <f t="shared" si="9"/>
        <v>71.938330115241882</v>
      </c>
      <c r="DQ25" s="615"/>
      <c r="DR25" s="615"/>
      <c r="DS25" s="563">
        <f>(20*LOG10(AQ25/0.775))-$L$2</f>
        <v>6.6690926089016074</v>
      </c>
      <c r="DT25" s="827">
        <v>42</v>
      </c>
      <c r="DU25" s="827">
        <v>670</v>
      </c>
      <c r="DV25" s="387">
        <v>8</v>
      </c>
      <c r="DW25" s="607">
        <v>0.8</v>
      </c>
      <c r="DX25" s="147">
        <v>-36.4</v>
      </c>
    </row>
    <row r="26" spans="1:128" s="72" customFormat="1" ht="15">
      <c r="A26" s="276" t="s">
        <v>218</v>
      </c>
      <c r="B26" s="865"/>
      <c r="C26" s="344" t="s">
        <v>28</v>
      </c>
      <c r="D26" s="518">
        <v>3</v>
      </c>
      <c r="E26" s="318">
        <v>500</v>
      </c>
      <c r="F26" s="519">
        <v>8</v>
      </c>
      <c r="G26" s="121" t="s">
        <v>15</v>
      </c>
      <c r="H26" s="101" t="s">
        <v>5</v>
      </c>
      <c r="I26" s="81" t="s">
        <v>11</v>
      </c>
      <c r="J26" s="118">
        <v>25</v>
      </c>
      <c r="K26" s="81" t="s">
        <v>6</v>
      </c>
      <c r="L26" s="239" t="s">
        <v>442</v>
      </c>
      <c r="M26" s="81" t="s">
        <v>6</v>
      </c>
      <c r="N26" s="118">
        <v>54.6</v>
      </c>
      <c r="O26" s="110">
        <f>IF(Settings!K$4=1,Q26,IF(Settings!K$4=2,P26,IF(Settings!K$4=3,Q26,IF(Settings!K$4=4,W26,IF(Settings!K$4=5,Q26,IF(Settings!K$4=7,W26,IF(Settings!K$4=8,Q26,IF(Settings!K$4=9,W26,W26))))))))</f>
        <v>1.7093373129379927</v>
      </c>
      <c r="P26" s="78">
        <v>1</v>
      </c>
      <c r="Q26" s="75">
        <v>1.4</v>
      </c>
      <c r="R26" s="72">
        <f t="shared" si="2"/>
        <v>1.0097591638209771</v>
      </c>
      <c r="S26" s="72">
        <f t="shared" si="3"/>
        <v>0.83241356862307725</v>
      </c>
      <c r="T26" s="72">
        <f t="shared" si="4"/>
        <v>6</v>
      </c>
      <c r="U26" s="72">
        <f t="shared" si="5"/>
        <v>0.82463399999999998</v>
      </c>
      <c r="V26" s="72">
        <f t="shared" si="6"/>
        <v>1.1992136623061871</v>
      </c>
      <c r="W26" s="200">
        <f t="shared" si="7"/>
        <v>1.7093373129379927</v>
      </c>
      <c r="X26" s="149">
        <v>6</v>
      </c>
      <c r="Y26" s="312">
        <v>500</v>
      </c>
      <c r="Z26" s="313">
        <v>8</v>
      </c>
      <c r="AA26" s="314">
        <v>63.245553203367585</v>
      </c>
      <c r="AB26" s="439">
        <v>5</v>
      </c>
      <c r="AC26" s="698">
        <f t="shared" si="15"/>
        <v>0</v>
      </c>
      <c r="AD26" s="692">
        <f t="shared" si="15"/>
        <v>0</v>
      </c>
      <c r="AE26" s="715">
        <f t="shared" si="15"/>
        <v>6.6690926089016074</v>
      </c>
      <c r="AF26" s="689">
        <f t="shared" si="15"/>
        <v>42</v>
      </c>
      <c r="AG26" s="399">
        <f t="shared" si="15"/>
        <v>670</v>
      </c>
      <c r="AH26" s="762">
        <f t="shared" si="15"/>
        <v>8</v>
      </c>
      <c r="AI26" s="708">
        <f>IF($AM$1=1,AP26,IF($AM$1=2,AP26,IF($AM$1=3,BJ26,IF($AM$1=4,DN26,IF($AM$1=5,BD26,IF($AM$1=6,BD26,IF($AM$1=7,BD26,IF($AM$1=8,AW26,IF($AM$1=9,AW26,IF($AM$1=10,BQ26,IF($AM$1=11,BX26,IF($AM$1=12,CE26,IF($AM$1=13,CL26,IF($AM$1=14,CS26,IF($AM$1=15,CZ26,IF($AM$1=17,DY26,DG26))))))))))))))))</f>
        <v>0</v>
      </c>
      <c r="AJ26" s="253"/>
      <c r="AK26" s="165"/>
      <c r="AL26" s="573">
        <f>AB26-(L$2-32)</f>
        <v>5</v>
      </c>
      <c r="AM26" s="574">
        <v>8</v>
      </c>
      <c r="AN26" s="575">
        <f>AM26*16</f>
        <v>128</v>
      </c>
      <c r="AO26" s="566">
        <v>6</v>
      </c>
      <c r="AP26" s="571"/>
      <c r="AQ26" s="253">
        <v>66.489999999999995</v>
      </c>
      <c r="AR26" s="165">
        <v>3</v>
      </c>
      <c r="AS26" s="253">
        <f>IF((ROUNDDOWN(SQRT(E26*F26)*0.75,0))&gt;IF(F26=4,110,109.5),IF(F26=4,110,109.5),(ROUNDDOWN(SQRT(E26*F26)*0.75,0)))</f>
        <v>47</v>
      </c>
      <c r="AT26" s="166">
        <v>2</v>
      </c>
      <c r="AU26" s="166">
        <v>4</v>
      </c>
      <c r="AV26" s="387"/>
      <c r="AW26" s="77"/>
      <c r="AX26" s="387">
        <f>ROUNDDOWN((20*(LOG10(($AS26*1.333)/0.7754)))-$L$2,0)</f>
        <v>6</v>
      </c>
      <c r="AY26" s="165">
        <f>IF($C26="LF",6,8)</f>
        <v>6</v>
      </c>
      <c r="AZ26" s="253">
        <f>ROUNDDOWN(SQRT($E26*$F26)*0.75,0)</f>
        <v>47</v>
      </c>
      <c r="BA26" s="166">
        <f>VLOOKUP($D26,Settings!$R$7:$U$16,(IF($C26="LF",2,IF($C26="MF",3,4))),FALSE)</f>
        <v>8</v>
      </c>
      <c r="BB26" s="166" t="str">
        <f>(IF($C26="LF","2.0X","4.0X"))</f>
        <v>2.0X</v>
      </c>
      <c r="BC26" s="571"/>
      <c r="BD26" s="571"/>
      <c r="BE26" s="572"/>
      <c r="BF26" s="496">
        <f t="shared" si="16"/>
        <v>47</v>
      </c>
      <c r="BG26" s="497">
        <f t="shared" si="16"/>
        <v>2</v>
      </c>
      <c r="BH26" s="497">
        <f>BG26*2</f>
        <v>4</v>
      </c>
      <c r="BI26" s="263">
        <f>AQ26*1.41</f>
        <v>93.750899999999987</v>
      </c>
      <c r="BJ26" s="263"/>
      <c r="BK26" s="680">
        <f>IF((BM26*1.333)&gt;IF(F26=4,110,109.5),IF(F26=4,110,109.5),(BM26*1.333))</f>
        <v>62.650999999999996</v>
      </c>
      <c r="BL26" s="681">
        <f>IF(((BK26*(10^(8/20)))+BK26)&gt;(IF(F26=4,110,109.5)*1.41),6,8)</f>
        <v>6</v>
      </c>
      <c r="BM26" s="680">
        <f>IF((ROUNDDOWN(SQRT(E26*F26)*0.75,0))&gt;IF(F26=4,110,109.5),IF(F26=4,110,109.5),(ROUNDDOWN(SQRT(E26*F26)*0.75,0)))</f>
        <v>47</v>
      </c>
      <c r="BN26" s="682">
        <f>VLOOKUP($D26,Settings!$R$7:$U$16,(IF($C26="LF",2,IF($C26="MF",3,4))),FALSE)</f>
        <v>8</v>
      </c>
      <c r="BO26" s="682" t="str">
        <f>(IF($C26="LF","2.0X","4.0X"))</f>
        <v>2.0X</v>
      </c>
      <c r="BP26" s="77"/>
      <c r="BQ26" s="707"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680">
        <f>IF((BT26*1.333)&gt;IF(F26=4,100,109.5),IF(F26=4,100,109.5),(BT26*1.333))</f>
        <v>62.650999999999996</v>
      </c>
      <c r="BS26" s="681">
        <f>IF(((BR26*(10^(8/20)))+BR26)&gt;(IF(F26=4,100,109.5)*1.41),6,8)</f>
        <v>6</v>
      </c>
      <c r="BT26" s="680">
        <f>IF((ROUNDDOWN(SQRT(E26*F26)*0.75,0))&gt;IF(F26=4,100,109.5),IF(F26=4,100,109.5),(ROUNDDOWN(SQRT(E26*F26)*0.75,0)))</f>
        <v>47</v>
      </c>
      <c r="BU26" s="682">
        <f>VLOOKUP($D26,Settings!$R$7:$U$16,(IF($C26="LF",2,IF($C26="MF",3,4))),FALSE)</f>
        <v>8</v>
      </c>
      <c r="BV26" s="682" t="str">
        <f>(IF($C26="LF","2.0X","4.0X"))</f>
        <v>2.0X</v>
      </c>
      <c r="BW26" s="77"/>
      <c r="BX26" s="709"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680">
        <f>IF((CA26*1.333)&gt;IF(F26=4,77,109.5),IF(F26=4,77,109.5),(CA26*1.333))</f>
        <v>62.650999999999996</v>
      </c>
      <c r="BZ26" s="681">
        <f>IF(((BY26*(10^(8/20)))+BY26)&gt;(IF(F26=4,77,109.5)*1.41),6,8)</f>
        <v>6</v>
      </c>
      <c r="CA26" s="680">
        <f>IF((ROUNDDOWN(SQRT(E26*F26)*0.75,0))&gt;IF(F26=4,77,109.5),IF(F26=4,77,109.5),(ROUNDDOWN(SQRT(E26*F26)*0.75,0)))</f>
        <v>47</v>
      </c>
      <c r="CB26" s="682">
        <f>VLOOKUP($D26,Settings!$R$7:$U$16,(IF($C26="LF",2,IF($C26="MF",3,4))),FALSE)</f>
        <v>8</v>
      </c>
      <c r="CC26" s="682" t="str">
        <f>(IF($C26="LF","2.0X","4.0X"))</f>
        <v>2.0X</v>
      </c>
      <c r="CD26" s="77"/>
      <c r="CE26" s="709"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680">
        <f>IF((CH26*1.333)&gt;IF(F26=4,100,109.5),IF(F26=4,100,109.5),(CH26*1.333))</f>
        <v>62.650999999999996</v>
      </c>
      <c r="CG26" s="681">
        <f>IF(((CF26*(10^(8/20)))+CF26)&gt;(IF(F26=4,100,109.5)*1.41),6,8)</f>
        <v>6</v>
      </c>
      <c r="CH26" s="680">
        <f>IF((ROUNDDOWN(SQRT(E26*F26)*0.75,0))&gt;IF(F26=4,100,109.5),IF(F26=4,100,109.5),(ROUNDDOWN(SQRT(E26*F26)*0.75,0)))</f>
        <v>47</v>
      </c>
      <c r="CI26" s="682">
        <f>VLOOKUP($D26,Settings!$R$7:$U$16,(IF($C26="LF",2,IF($C26="MF",3,4))),FALSE)</f>
        <v>8</v>
      </c>
      <c r="CJ26" s="682" t="str">
        <f>(IF($C26="LF","2.0X","4.0X"))</f>
        <v>2.0X</v>
      </c>
      <c r="CK26" s="77"/>
      <c r="CL26" s="707"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680">
        <f>IF((CO26*1.333)&gt;IF(F26=4,71,100),IF(F26=4,71,100),(CO26*1.333))</f>
        <v>62.650999999999996</v>
      </c>
      <c r="CN26" s="681">
        <f>IF(((CM26*(10^(8/20)))+CM26)&gt;(IF(F26=4,71,100)*1.41),6,8)</f>
        <v>6</v>
      </c>
      <c r="CO26" s="680">
        <f>IF((ROUNDDOWN(SQRT(E26*F26)*0.75,0))&gt;IF(F26=4,71,100),IF(F26=4,71,100),(ROUNDDOWN(SQRT(E26*F26)*0.75,0)))</f>
        <v>47</v>
      </c>
      <c r="CP26" s="682">
        <f>VLOOKUP($D26,Settings!$R$7:$U$16,(IF($C26="LF",2,IF($C26="MF",3,4))),FALSE)</f>
        <v>8</v>
      </c>
      <c r="CQ26" s="682" t="str">
        <f>(IF($C26="LF","2.0X","4.0X"))</f>
        <v>2.0X</v>
      </c>
      <c r="CR26" s="77"/>
      <c r="CS26" s="707"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680">
        <f>IF((CV26*1.333)&gt;IF(F26=4,55,77.5),IF(F26=4,55,77.5),(CV26*1.333))</f>
        <v>62.650999999999996</v>
      </c>
      <c r="CU26" s="681">
        <f>IF(((CT26*(10^(8/20)))+CT26)&gt;(IF(F26=4,55,77.5)*1.41),6,8)</f>
        <v>6</v>
      </c>
      <c r="CV26" s="680">
        <f>IF((ROUNDDOWN(SQRT(E26*F26)*0.75,0))&gt;IF(F26=4,55,77.5),IF(F26=4,55,77.5),(ROUNDDOWN(SQRT(E26*F26)*0.75,0)))</f>
        <v>47</v>
      </c>
      <c r="CW26" s="682">
        <f>VLOOKUP($D26,Settings!$R$7:$U$16,(IF($C26="LF",2,IF($C26="MF",3,4))),FALSE)</f>
        <v>8</v>
      </c>
      <c r="CX26" s="682" t="str">
        <f>(IF($C26="LF","2.0X","4.0X"))</f>
        <v>2.0X</v>
      </c>
      <c r="CY26" s="77"/>
      <c r="CZ26" s="707"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680">
        <f>IF((DC26*1.333)&gt;IF(F26=4,40,56.6),IF(F26=4,40,56.6),(DC26*1.333))</f>
        <v>56.6</v>
      </c>
      <c r="DB26" s="681">
        <f>IF(((DA26*(10^(8/20)))+DA26)&gt;(IF(F26=4,40,56.6)*1.41),6,8)</f>
        <v>6</v>
      </c>
      <c r="DC26" s="680">
        <f>IF((ROUNDDOWN(SQRT(E26*F26)*0.75,0))&gt;IF(F26=4,40,56.6),IF(F26=4,40,56.6),(ROUNDDOWN(SQRT(E26*F26)*0.75,0)))</f>
        <v>47</v>
      </c>
      <c r="DD26" s="682">
        <f>VLOOKUP($D26,Settings!$R$7:$U$16,(IF($C26="LF",2,IF($C26="MF",3,4))),FALSE)</f>
        <v>8</v>
      </c>
      <c r="DE26" s="682" t="str">
        <f>(IF($C26="LF","2.0X","4.0X"))</f>
        <v>2.0X</v>
      </c>
      <c r="DF26" s="77"/>
      <c r="DG26" s="687"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3"/>
      <c r="DI26" s="165"/>
      <c r="DJ26" s="253" t="str">
        <f>VLOOKUP(DP26,$DW$9:$DX$209,2,TRUE)</f>
        <v>Out</v>
      </c>
      <c r="DK26" s="166"/>
      <c r="DL26" s="166"/>
      <c r="DN26" s="687"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611">
        <f t="shared" si="8"/>
        <v>665</v>
      </c>
      <c r="DP26" s="615">
        <f t="shared" si="9"/>
        <v>71.938330115241882</v>
      </c>
      <c r="DQ26" s="615"/>
      <c r="DR26" s="615"/>
      <c r="DS26" s="563">
        <f>(20*LOG10(AQ26/0.775))-$L$2</f>
        <v>6.6690926089016074</v>
      </c>
      <c r="DT26" s="827">
        <v>42</v>
      </c>
      <c r="DU26" s="827">
        <v>670</v>
      </c>
      <c r="DV26" s="387">
        <v>8</v>
      </c>
      <c r="DW26" s="607">
        <v>0.8</v>
      </c>
      <c r="DX26" s="147">
        <v>-36.6</v>
      </c>
    </row>
    <row r="27" spans="1:128" s="72" customFormat="1" ht="15">
      <c r="A27" s="276" t="s">
        <v>219</v>
      </c>
      <c r="B27" s="865"/>
      <c r="C27" s="344" t="s">
        <v>28</v>
      </c>
      <c r="D27" s="518">
        <v>3</v>
      </c>
      <c r="E27" s="318">
        <v>500</v>
      </c>
      <c r="F27" s="519">
        <v>8</v>
      </c>
      <c r="G27" s="98" t="s">
        <v>8</v>
      </c>
      <c r="H27" s="101" t="s">
        <v>5</v>
      </c>
      <c r="I27" s="81" t="s">
        <v>11</v>
      </c>
      <c r="J27" s="118">
        <v>25</v>
      </c>
      <c r="K27" s="81" t="s">
        <v>6</v>
      </c>
      <c r="L27" s="239" t="s">
        <v>198</v>
      </c>
      <c r="M27" s="81" t="s">
        <v>6</v>
      </c>
      <c r="N27" s="118">
        <v>54.6</v>
      </c>
      <c r="O27" s="110">
        <f>IF(Settings!K$4=1,Q27,IF(Settings!K$4=2,P27,IF(Settings!K$4=3,Q27,IF(Settings!K$4=4,W27,IF(Settings!K$4=5,Q27,IF(Settings!K$4=7,W27,IF(Settings!K$4=8,Q27,IF(Settings!K$4=9,W27,W27))))))))</f>
        <v>1.7093373129379927</v>
      </c>
      <c r="P27" s="78">
        <v>1</v>
      </c>
      <c r="Q27" s="75">
        <v>1.4</v>
      </c>
      <c r="R27" s="72">
        <f t="shared" si="2"/>
        <v>1.0097591638209771</v>
      </c>
      <c r="S27" s="72">
        <f t="shared" si="3"/>
        <v>0.83241356862307725</v>
      </c>
      <c r="T27" s="72">
        <f t="shared" si="4"/>
        <v>6</v>
      </c>
      <c r="U27" s="72">
        <f t="shared" si="5"/>
        <v>0.82463399999999998</v>
      </c>
      <c r="V27" s="72">
        <f t="shared" si="6"/>
        <v>1.1992136623061871</v>
      </c>
      <c r="W27" s="200">
        <f t="shared" si="7"/>
        <v>1.7093373129379927</v>
      </c>
      <c r="X27" s="142">
        <v>6</v>
      </c>
      <c r="Y27" s="312">
        <v>500</v>
      </c>
      <c r="Z27" s="313">
        <v>8</v>
      </c>
      <c r="AA27" s="314">
        <v>63.245553203367585</v>
      </c>
      <c r="AB27" s="439">
        <v>5</v>
      </c>
      <c r="AC27" s="698">
        <f t="shared" si="15"/>
        <v>0</v>
      </c>
      <c r="AD27" s="692">
        <f t="shared" si="15"/>
        <v>0</v>
      </c>
      <c r="AE27" s="715">
        <f t="shared" si="15"/>
        <v>6.6690926089016074</v>
      </c>
      <c r="AF27" s="689">
        <f t="shared" si="15"/>
        <v>42</v>
      </c>
      <c r="AG27" s="399">
        <f t="shared" si="15"/>
        <v>670</v>
      </c>
      <c r="AH27" s="762">
        <f t="shared" si="15"/>
        <v>8</v>
      </c>
      <c r="AI27" s="708">
        <f>IF($AM$1=1,AP27,IF($AM$1=2,AP27,IF($AM$1=3,BJ27,IF($AM$1=4,DN27,IF($AM$1=5,BD27,IF($AM$1=6,BD27,IF($AM$1=7,BD27,IF($AM$1=8,AW27,IF($AM$1=9,AW27,IF($AM$1=10,BQ27,IF($AM$1=11,BX27,IF($AM$1=12,CE27,IF($AM$1=13,CL27,IF($AM$1=14,CS27,IF($AM$1=15,CZ27,IF($AM$1=17,DY27,DG27))))))))))))))))</f>
        <v>0</v>
      </c>
      <c r="AJ27" s="385"/>
      <c r="AK27" s="408"/>
      <c r="AL27" s="573">
        <f>AB27-(L$2-32)</f>
        <v>5</v>
      </c>
      <c r="AM27" s="574">
        <v>8</v>
      </c>
      <c r="AN27" s="575">
        <f>AM27*16</f>
        <v>128</v>
      </c>
      <c r="AO27" s="566">
        <v>6</v>
      </c>
      <c r="AP27" s="571"/>
      <c r="AQ27" s="253">
        <v>66.489999999999995</v>
      </c>
      <c r="AR27" s="165">
        <v>3</v>
      </c>
      <c r="AS27" s="253">
        <f>IF((ROUNDDOWN(SQRT(E27*F27)*0.75,0))&gt;IF(F27=4,110,109.5),IF(F27=4,110,109.5),(ROUNDDOWN(SQRT(E27*F27)*0.75,0)))</f>
        <v>47</v>
      </c>
      <c r="AT27" s="166">
        <v>2</v>
      </c>
      <c r="AU27" s="166">
        <v>4</v>
      </c>
      <c r="AV27" s="387"/>
      <c r="AW27" s="77"/>
      <c r="AX27" s="387">
        <f>ROUNDDOWN((20*(LOG10(($AS27*1.333)/0.7754)))-$L$2,0)</f>
        <v>6</v>
      </c>
      <c r="AY27" s="165">
        <f>IF($C27="LF",6,8)</f>
        <v>6</v>
      </c>
      <c r="AZ27" s="253">
        <f>ROUNDDOWN(SQRT($E27*$F27)*0.75,0)</f>
        <v>47</v>
      </c>
      <c r="BA27" s="166">
        <f>VLOOKUP($D27,Settings!$R$7:$U$16,(IF($C27="LF",2,IF($C27="MF",3,4))),FALSE)</f>
        <v>8</v>
      </c>
      <c r="BB27" s="166" t="str">
        <f>(IF($C27="LF","2.0X","4.0X"))</f>
        <v>2.0X</v>
      </c>
      <c r="BC27" s="571"/>
      <c r="BD27" s="571"/>
      <c r="BE27" s="572"/>
      <c r="BF27" s="496">
        <f t="shared" si="16"/>
        <v>47</v>
      </c>
      <c r="BG27" s="497">
        <f t="shared" si="16"/>
        <v>2</v>
      </c>
      <c r="BH27" s="497">
        <f>BG27*2</f>
        <v>4</v>
      </c>
      <c r="BI27" s="263">
        <f>AQ27*1.41</f>
        <v>93.750899999999987</v>
      </c>
      <c r="BJ27" s="263"/>
      <c r="BK27" s="680">
        <f>IF((BM27*1.333)&gt;IF(F27=4,110,109.5),IF(F27=4,110,109.5),(BM27*1.333))</f>
        <v>62.650999999999996</v>
      </c>
      <c r="BL27" s="681">
        <f>IF(((BK27*(10^(8/20)))+BK27)&gt;(IF(F27=4,110,109.5)*1.41),6,8)</f>
        <v>6</v>
      </c>
      <c r="BM27" s="680">
        <f>IF((ROUNDDOWN(SQRT(E27*F27)*0.75,0))&gt;IF(F27=4,110,109.5),IF(F27=4,110,109.5),(ROUNDDOWN(SQRT(E27*F27)*0.75,0)))</f>
        <v>47</v>
      </c>
      <c r="BN27" s="682">
        <f>VLOOKUP($D27,Settings!$R$7:$U$16,(IF($C27="LF",2,IF($C27="MF",3,4))),FALSE)</f>
        <v>8</v>
      </c>
      <c r="BO27" s="682" t="str">
        <f>(IF($C27="LF","2.0X","4.0X"))</f>
        <v>2.0X</v>
      </c>
      <c r="BP27" s="77"/>
      <c r="BQ27" s="707"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680">
        <f>IF((BT27*1.333)&gt;IF(F27=4,100,109.5),IF(F27=4,100,109.5),(BT27*1.333))</f>
        <v>62.650999999999996</v>
      </c>
      <c r="BS27" s="681">
        <f>IF(((BR27*(10^(8/20)))+BR27)&gt;(IF(F27=4,100,109.5)*1.41),6,8)</f>
        <v>6</v>
      </c>
      <c r="BT27" s="680">
        <f>IF((ROUNDDOWN(SQRT(E27*F27)*0.75,0))&gt;IF(F27=4,100,109.5),IF(F27=4,100,109.5),(ROUNDDOWN(SQRT(E27*F27)*0.75,0)))</f>
        <v>47</v>
      </c>
      <c r="BU27" s="682">
        <f>VLOOKUP($D27,Settings!$R$7:$U$16,(IF($C27="LF",2,IF($C27="MF",3,4))),FALSE)</f>
        <v>8</v>
      </c>
      <c r="BV27" s="682" t="str">
        <f>(IF($C27="LF","2.0X","4.0X"))</f>
        <v>2.0X</v>
      </c>
      <c r="BW27" s="77"/>
      <c r="BX27" s="709"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680">
        <f>IF((CA27*1.333)&gt;IF(F27=4,77,109.5),IF(F27=4,77,109.5),(CA27*1.333))</f>
        <v>62.650999999999996</v>
      </c>
      <c r="BZ27" s="681">
        <f>IF(((BY27*(10^(8/20)))+BY27)&gt;(IF(F27=4,77,109.5)*1.41),6,8)</f>
        <v>6</v>
      </c>
      <c r="CA27" s="680">
        <f>IF((ROUNDDOWN(SQRT(E27*F27)*0.75,0))&gt;IF(F27=4,77,109.5),IF(F27=4,77,109.5),(ROUNDDOWN(SQRT(E27*F27)*0.75,0)))</f>
        <v>47</v>
      </c>
      <c r="CB27" s="682">
        <f>VLOOKUP($D27,Settings!$R$7:$U$16,(IF($C27="LF",2,IF($C27="MF",3,4))),FALSE)</f>
        <v>8</v>
      </c>
      <c r="CC27" s="682" t="str">
        <f>(IF($C27="LF","2.0X","4.0X"))</f>
        <v>2.0X</v>
      </c>
      <c r="CD27" s="77"/>
      <c r="CE27" s="709"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680">
        <f>IF((CH27*1.333)&gt;IF(F27=4,100,109.5),IF(F27=4,100,109.5),(CH27*1.333))</f>
        <v>62.650999999999996</v>
      </c>
      <c r="CG27" s="681">
        <f>IF(((CF27*(10^(8/20)))+CF27)&gt;(IF(F27=4,100,109.5)*1.41),6,8)</f>
        <v>6</v>
      </c>
      <c r="CH27" s="680">
        <f>IF((ROUNDDOWN(SQRT(E27*F27)*0.75,0))&gt;IF(F27=4,100,109.5),IF(F27=4,100,109.5),(ROUNDDOWN(SQRT(E27*F27)*0.75,0)))</f>
        <v>47</v>
      </c>
      <c r="CI27" s="682">
        <f>VLOOKUP($D27,Settings!$R$7:$U$16,(IF($C27="LF",2,IF($C27="MF",3,4))),FALSE)</f>
        <v>8</v>
      </c>
      <c r="CJ27" s="682" t="str">
        <f>(IF($C27="LF","2.0X","4.0X"))</f>
        <v>2.0X</v>
      </c>
      <c r="CK27" s="77"/>
      <c r="CL27" s="707"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680">
        <f>IF((CO27*1.333)&gt;IF(F27=4,71,100),IF(F27=4,71,100),(CO27*1.333))</f>
        <v>62.650999999999996</v>
      </c>
      <c r="CN27" s="681">
        <f>IF(((CM27*(10^(8/20)))+CM27)&gt;(IF(F27=4,71,100)*1.41),6,8)</f>
        <v>6</v>
      </c>
      <c r="CO27" s="680">
        <f>IF((ROUNDDOWN(SQRT(E27*F27)*0.75,0))&gt;IF(F27=4,71,100),IF(F27=4,71,100),(ROUNDDOWN(SQRT(E27*F27)*0.75,0)))</f>
        <v>47</v>
      </c>
      <c r="CP27" s="682">
        <f>VLOOKUP($D27,Settings!$R$7:$U$16,(IF($C27="LF",2,IF($C27="MF",3,4))),FALSE)</f>
        <v>8</v>
      </c>
      <c r="CQ27" s="682" t="str">
        <f>(IF($C27="LF","2.0X","4.0X"))</f>
        <v>2.0X</v>
      </c>
      <c r="CR27" s="77"/>
      <c r="CS27" s="707"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680">
        <f>IF((CV27*1.333)&gt;IF(F27=4,55,77.5),IF(F27=4,55,77.5),(CV27*1.333))</f>
        <v>62.650999999999996</v>
      </c>
      <c r="CU27" s="681">
        <f>IF(((CT27*(10^(8/20)))+CT27)&gt;(IF(F27=4,55,77.5)*1.41),6,8)</f>
        <v>6</v>
      </c>
      <c r="CV27" s="680">
        <f>IF((ROUNDDOWN(SQRT(E27*F27)*0.75,0))&gt;IF(F27=4,55,77.5),IF(F27=4,55,77.5),(ROUNDDOWN(SQRT(E27*F27)*0.75,0)))</f>
        <v>47</v>
      </c>
      <c r="CW27" s="682">
        <f>VLOOKUP($D27,Settings!$R$7:$U$16,(IF($C27="LF",2,IF($C27="MF",3,4))),FALSE)</f>
        <v>8</v>
      </c>
      <c r="CX27" s="682" t="str">
        <f>(IF($C27="LF","2.0X","4.0X"))</f>
        <v>2.0X</v>
      </c>
      <c r="CY27" s="77"/>
      <c r="CZ27" s="707"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680">
        <f>IF((DC27*1.333)&gt;IF(F27=4,40,56.6),IF(F27=4,40,56.6),(DC27*1.333))</f>
        <v>56.6</v>
      </c>
      <c r="DB27" s="681">
        <f>IF(((DA27*(10^(8/20)))+DA27)&gt;(IF(F27=4,40,56.6)*1.41),6,8)</f>
        <v>6</v>
      </c>
      <c r="DC27" s="680">
        <f>IF((ROUNDDOWN(SQRT(E27*F27)*0.75,0))&gt;IF(F27=4,40,56.6),IF(F27=4,40,56.6),(ROUNDDOWN(SQRT(E27*F27)*0.75,0)))</f>
        <v>47</v>
      </c>
      <c r="DD27" s="682">
        <f>VLOOKUP($D27,Settings!$R$7:$U$16,(IF($C27="LF",2,IF($C27="MF",3,4))),FALSE)</f>
        <v>8</v>
      </c>
      <c r="DE27" s="682" t="str">
        <f>(IF($C27="LF","2.0X","4.0X"))</f>
        <v>2.0X</v>
      </c>
      <c r="DF27" s="77"/>
      <c r="DG27" s="687"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253"/>
      <c r="DI27" s="165"/>
      <c r="DJ27" s="253" t="str">
        <f>VLOOKUP(DP27,$DW$9:$DX$209,2,TRUE)</f>
        <v>Out</v>
      </c>
      <c r="DK27" s="166"/>
      <c r="DL27" s="166"/>
      <c r="DN27" s="687"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611">
        <f t="shared" si="8"/>
        <v>665</v>
      </c>
      <c r="DP27" s="615">
        <f t="shared" si="9"/>
        <v>71.938330115241882</v>
      </c>
      <c r="DQ27" s="615"/>
      <c r="DR27" s="615"/>
      <c r="DS27" s="563">
        <f>(20*LOG10(AQ27/0.775))-$L$2</f>
        <v>6.6690926089016074</v>
      </c>
      <c r="DT27" s="827">
        <v>42</v>
      </c>
      <c r="DU27" s="827">
        <v>670</v>
      </c>
      <c r="DV27" s="387">
        <v>8</v>
      </c>
      <c r="DW27" s="607">
        <v>0.8</v>
      </c>
      <c r="DX27" s="147">
        <v>-36.799999999999997</v>
      </c>
    </row>
    <row r="28" spans="1:128" s="72" customFormat="1" ht="16" thickBot="1">
      <c r="A28" s="208" t="s">
        <v>220</v>
      </c>
      <c r="B28" s="866"/>
      <c r="C28" s="344" t="s">
        <v>28</v>
      </c>
      <c r="D28" s="518">
        <v>3</v>
      </c>
      <c r="E28" s="318">
        <v>500</v>
      </c>
      <c r="F28" s="519">
        <v>8</v>
      </c>
      <c r="G28" s="121" t="s">
        <v>225</v>
      </c>
      <c r="H28" s="101" t="s">
        <v>5</v>
      </c>
      <c r="I28" s="81" t="s">
        <v>11</v>
      </c>
      <c r="J28" s="118">
        <v>25</v>
      </c>
      <c r="K28" s="81" t="s">
        <v>6</v>
      </c>
      <c r="L28" s="239" t="s">
        <v>198</v>
      </c>
      <c r="M28" s="81" t="s">
        <v>6</v>
      </c>
      <c r="N28" s="308">
        <v>54.6</v>
      </c>
      <c r="O28" s="110">
        <f>IF(Settings!K$4=1,Q28,IF(Settings!K$4=2,P28,IF(Settings!K$4=3,Q28,IF(Settings!K$4=4,W28,IF(Settings!K$4=5,Q28,IF(Settings!K$4=7,W28,IF(Settings!K$4=8,Q28,IF(Settings!K$4=9,W28,W28))))))))</f>
        <v>1.7093373129379927</v>
      </c>
      <c r="P28" s="78">
        <v>1</v>
      </c>
      <c r="Q28" s="72">
        <v>1.4</v>
      </c>
      <c r="R28" s="72">
        <f t="shared" si="2"/>
        <v>1.0097591638209771</v>
      </c>
      <c r="S28" s="72">
        <f t="shared" si="3"/>
        <v>0.83241356862307725</v>
      </c>
      <c r="T28" s="72">
        <f t="shared" si="4"/>
        <v>6</v>
      </c>
      <c r="U28" s="72">
        <f t="shared" si="5"/>
        <v>0.82463399999999998</v>
      </c>
      <c r="V28" s="72">
        <f t="shared" si="6"/>
        <v>1.1992136623061871</v>
      </c>
      <c r="W28" s="200">
        <f t="shared" si="7"/>
        <v>1.7093373129379927</v>
      </c>
      <c r="X28" s="149">
        <v>6</v>
      </c>
      <c r="Y28" s="312">
        <v>500</v>
      </c>
      <c r="Z28" s="313">
        <v>8</v>
      </c>
      <c r="AA28" s="314">
        <v>63.245553203367585</v>
      </c>
      <c r="AB28" s="439">
        <v>5</v>
      </c>
      <c r="AC28" s="699">
        <f t="shared" si="15"/>
        <v>0</v>
      </c>
      <c r="AD28" s="693">
        <f t="shared" si="15"/>
        <v>0</v>
      </c>
      <c r="AE28" s="717">
        <f t="shared" si="15"/>
        <v>6.6690926089016074</v>
      </c>
      <c r="AF28" s="690">
        <f t="shared" si="15"/>
        <v>42</v>
      </c>
      <c r="AG28" s="400">
        <f t="shared" si="15"/>
        <v>670</v>
      </c>
      <c r="AH28" s="763">
        <f t="shared" si="15"/>
        <v>8</v>
      </c>
      <c r="AI28" s="708">
        <f>IF($AM$1=1,AP28,IF($AM$1=2,AP28,IF($AM$1=3,BJ28,IF($AM$1=4,DN28,IF($AM$1=5,BD28,IF($AM$1=6,BD28,IF($AM$1=7,BD28,IF($AM$1=8,AW28,IF($AM$1=9,AW28,IF($AM$1=10,BQ28,IF($AM$1=11,BX28,IF($AM$1=12,CE28,IF($AM$1=13,CL28,IF($AM$1=14,CS28,IF($AM$1=15,CZ28,IF($AM$1=17,DY28,DG28))))))))))))))))</f>
        <v>0</v>
      </c>
      <c r="AJ28" s="253"/>
      <c r="AK28" s="165"/>
      <c r="AL28" s="573">
        <f>AB28-(L$2-32)</f>
        <v>5</v>
      </c>
      <c r="AM28" s="574">
        <v>8</v>
      </c>
      <c r="AN28" s="575">
        <f>AM28*16</f>
        <v>128</v>
      </c>
      <c r="AO28" s="566">
        <v>6</v>
      </c>
      <c r="AP28" s="571"/>
      <c r="AQ28" s="253">
        <v>66.489999999999995</v>
      </c>
      <c r="AR28" s="165">
        <v>3</v>
      </c>
      <c r="AS28" s="253">
        <f>IF((ROUNDDOWN(SQRT(E28*F28)*0.75,0))&gt;IF(F28=4,110,109.5),IF(F28=4,110,109.5),(ROUNDDOWN(SQRT(E28*F28)*0.75,0)))</f>
        <v>47</v>
      </c>
      <c r="AT28" s="166">
        <v>2</v>
      </c>
      <c r="AU28" s="166">
        <v>4</v>
      </c>
      <c r="AV28" s="387"/>
      <c r="AW28" s="77"/>
      <c r="AX28" s="387">
        <f>ROUNDDOWN((20*(LOG10(($AS28*1.333)/0.7754)))-$L$2,0)</f>
        <v>6</v>
      </c>
      <c r="AY28" s="165">
        <f>IF($C28="LF",6,8)</f>
        <v>6</v>
      </c>
      <c r="AZ28" s="253">
        <f>ROUNDDOWN(SQRT($E28*$F28)*0.75,0)</f>
        <v>47</v>
      </c>
      <c r="BA28" s="166">
        <f>VLOOKUP($D28,Settings!$R$7:$U$16,(IF($C28="LF",2,IF($C28="MF",3,4))),FALSE)</f>
        <v>8</v>
      </c>
      <c r="BB28" s="166" t="str">
        <f>(IF($C28="LF","2.0X","4.0X"))</f>
        <v>2.0X</v>
      </c>
      <c r="BC28" s="571"/>
      <c r="BD28" s="571"/>
      <c r="BE28" s="572"/>
      <c r="BF28" s="496">
        <f t="shared" si="16"/>
        <v>47</v>
      </c>
      <c r="BG28" s="497">
        <f t="shared" si="16"/>
        <v>2</v>
      </c>
      <c r="BH28" s="497">
        <f>BG28*2</f>
        <v>4</v>
      </c>
      <c r="BI28" s="263">
        <f>AQ28*1.41</f>
        <v>93.750899999999987</v>
      </c>
      <c r="BJ28" s="263"/>
      <c r="BK28" s="680">
        <f>IF((BM28*1.333)&gt;IF(F28=4,110,109.5),IF(F28=4,110,109.5),(BM28*1.333))</f>
        <v>62.650999999999996</v>
      </c>
      <c r="BL28" s="681">
        <f>IF(((BK28*(10^(8/20)))+BK28)&gt;(IF(F28=4,110,109.5)*1.41),6,8)</f>
        <v>6</v>
      </c>
      <c r="BM28" s="680">
        <f>IF((ROUNDDOWN(SQRT(E28*F28)*0.75,0))&gt;IF(F28=4,110,109.5),IF(F28=4,110,109.5),(ROUNDDOWN(SQRT(E28*F28)*0.75,0)))</f>
        <v>47</v>
      </c>
      <c r="BN28" s="682">
        <f>VLOOKUP($D28,Settings!$R$7:$U$16,(IF($C28="LF",2,IF($C28="MF",3,4))),FALSE)</f>
        <v>8</v>
      </c>
      <c r="BO28" s="682" t="str">
        <f>(IF($C28="LF","2.0X","4.0X"))</f>
        <v>2.0X</v>
      </c>
      <c r="BP28" s="77"/>
      <c r="BQ28" s="707"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62.650999999999996</v>
      </c>
      <c r="BS28" s="681">
        <f>IF(((BR28*(10^(8/20)))+BR28)&gt;(IF(F28=4,100,109.5)*1.41),6,8)</f>
        <v>6</v>
      </c>
      <c r="BT28" s="680">
        <f>IF((ROUNDDOWN(SQRT(E28*F28)*0.75,0))&gt;IF(F28=4,100,109.5),IF(F28=4,100,109.5),(ROUNDDOWN(SQRT(E28*F28)*0.75,0)))</f>
        <v>47</v>
      </c>
      <c r="BU28" s="682">
        <f>VLOOKUP($D28,Settings!$R$7:$U$16,(IF($C28="LF",2,IF($C28="MF",3,4))),FALSE)</f>
        <v>8</v>
      </c>
      <c r="BV28" s="682" t="str">
        <f>(IF($C28="LF","2.0X","4.0X"))</f>
        <v>2.0X</v>
      </c>
      <c r="BW28" s="77"/>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62.650999999999996</v>
      </c>
      <c r="BZ28" s="681">
        <f>IF(((BY28*(10^(8/20)))+BY28)&gt;(IF(F28=4,77,109.5)*1.41),6,8)</f>
        <v>6</v>
      </c>
      <c r="CA28" s="680">
        <f>IF((ROUNDDOWN(SQRT(E28*F28)*0.75,0))&gt;IF(F28=4,77,109.5),IF(F28=4,77,109.5),(ROUNDDOWN(SQRT(E28*F28)*0.75,0)))</f>
        <v>47</v>
      </c>
      <c r="CB28" s="682">
        <f>VLOOKUP($D28,Settings!$R$7:$U$16,(IF($C28="LF",2,IF($C28="MF",3,4))),FALSE)</f>
        <v>8</v>
      </c>
      <c r="CC28" s="682" t="str">
        <f>(IF($C28="LF","2.0X","4.0X"))</f>
        <v>2.0X</v>
      </c>
      <c r="CD28" s="77"/>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62.650999999999996</v>
      </c>
      <c r="CG28" s="681">
        <f>IF(((CF28*(10^(8/20)))+CF28)&gt;(IF(F28=4,100,109.5)*1.41),6,8)</f>
        <v>6</v>
      </c>
      <c r="CH28" s="680">
        <f>IF((ROUNDDOWN(SQRT(E28*F28)*0.75,0))&gt;IF(F28=4,100,109.5),IF(F28=4,100,109.5),(ROUNDDOWN(SQRT(E28*F28)*0.75,0)))</f>
        <v>47</v>
      </c>
      <c r="CI28" s="682">
        <f>VLOOKUP($D28,Settings!$R$7:$U$16,(IF($C28="LF",2,IF($C28="MF",3,4))),FALSE)</f>
        <v>8</v>
      </c>
      <c r="CJ28" s="682" t="str">
        <f>(IF($C28="LF","2.0X","4.0X"))</f>
        <v>2.0X</v>
      </c>
      <c r="CK28" s="77"/>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62.650999999999996</v>
      </c>
      <c r="CN28" s="681">
        <f>IF(((CM28*(10^(8/20)))+CM28)&gt;(IF(F28=4,71,100)*1.41),6,8)</f>
        <v>6</v>
      </c>
      <c r="CO28" s="680">
        <f>IF((ROUNDDOWN(SQRT(E28*F28)*0.75,0))&gt;IF(F28=4,71,100),IF(F28=4,71,100),(ROUNDDOWN(SQRT(E28*F28)*0.75,0)))</f>
        <v>47</v>
      </c>
      <c r="CP28" s="682">
        <f>VLOOKUP($D28,Settings!$R$7:$U$16,(IF($C28="LF",2,IF($C28="MF",3,4))),FALSE)</f>
        <v>8</v>
      </c>
      <c r="CQ28" s="682" t="str">
        <f>(IF($C28="LF","2.0X","4.0X"))</f>
        <v>2.0X</v>
      </c>
      <c r="CR28" s="77"/>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62.650999999999996</v>
      </c>
      <c r="CU28" s="681">
        <f>IF(((CT28*(10^(8/20)))+CT28)&gt;(IF(F28=4,55,77.5)*1.41),6,8)</f>
        <v>6</v>
      </c>
      <c r="CV28" s="680">
        <f>IF((ROUNDDOWN(SQRT(E28*F28)*0.75,0))&gt;IF(F28=4,55,77.5),IF(F28=4,55,77.5),(ROUNDDOWN(SQRT(E28*F28)*0.75,0)))</f>
        <v>47</v>
      </c>
      <c r="CW28" s="682">
        <f>VLOOKUP($D28,Settings!$R$7:$U$16,(IF($C28="LF",2,IF($C28="MF",3,4))),FALSE)</f>
        <v>8</v>
      </c>
      <c r="CX28" s="682" t="str">
        <f>(IF($C28="LF","2.0X","4.0X"))</f>
        <v>2.0X</v>
      </c>
      <c r="CY28" s="77"/>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80">
        <f>IF((DC28*1.333)&gt;IF(F28=4,40,56.6),IF(F28=4,40,56.6),(DC28*1.333))</f>
        <v>56.6</v>
      </c>
      <c r="DB28" s="681">
        <f>IF(((DA28*(10^(8/20)))+DA28)&gt;(IF(F28=4,40,56.6)*1.41),6,8)</f>
        <v>6</v>
      </c>
      <c r="DC28" s="680">
        <f>IF((ROUNDDOWN(SQRT(E28*F28)*0.75,0))&gt;IF(F28=4,40,56.6),IF(F28=4,40,56.6),(ROUNDDOWN(SQRT(E28*F28)*0.75,0)))</f>
        <v>47</v>
      </c>
      <c r="DD28" s="682">
        <f>VLOOKUP($D28,Settings!$R$7:$U$16,(IF($C28="LF",2,IF($C28="MF",3,4))),FALSE)</f>
        <v>8</v>
      </c>
      <c r="DE28" s="682" t="str">
        <f>(IF($C28="LF","2.0X","4.0X"))</f>
        <v>2.0X</v>
      </c>
      <c r="DF28" s="77"/>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3"/>
      <c r="DI28" s="165"/>
      <c r="DJ28" s="253" t="str">
        <f>VLOOKUP(DP28,$DW$9:$DX$209,2,TRUE)</f>
        <v>Out</v>
      </c>
      <c r="DK28" s="166"/>
      <c r="DL28" s="166"/>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611">
        <f t="shared" si="8"/>
        <v>665</v>
      </c>
      <c r="DP28" s="615">
        <f t="shared" si="9"/>
        <v>71.938330115241882</v>
      </c>
      <c r="DQ28" s="615"/>
      <c r="DR28" s="615"/>
      <c r="DS28" s="563">
        <f>(20*LOG10(AQ28/0.775))-$L$2</f>
        <v>6.6690926089016074</v>
      </c>
      <c r="DT28" s="827">
        <v>42</v>
      </c>
      <c r="DU28" s="827">
        <v>670</v>
      </c>
      <c r="DV28" s="387">
        <v>8</v>
      </c>
      <c r="DW28" s="607">
        <v>0.8</v>
      </c>
      <c r="DX28" s="147">
        <v>-37</v>
      </c>
    </row>
    <row r="29" spans="1:128" s="72" customFormat="1" ht="16" thickBot="1">
      <c r="A29" s="277"/>
      <c r="B29" s="278"/>
      <c r="C29" s="537"/>
      <c r="D29" s="538"/>
      <c r="E29" s="315"/>
      <c r="F29" s="316"/>
      <c r="G29" s="221"/>
      <c r="H29" s="176"/>
      <c r="I29" s="176"/>
      <c r="J29" s="227"/>
      <c r="K29" s="176"/>
      <c r="L29" s="176"/>
      <c r="M29" s="176"/>
      <c r="N29" s="228"/>
      <c r="O29" s="113"/>
      <c r="P29" s="228"/>
      <c r="Q29" s="228"/>
      <c r="R29" s="228"/>
      <c r="S29" s="228"/>
      <c r="T29" s="228"/>
      <c r="U29" s="228"/>
      <c r="V29" s="228"/>
      <c r="W29" s="214"/>
      <c r="X29" s="229"/>
      <c r="Y29" s="315"/>
      <c r="Z29" s="316"/>
      <c r="AA29" s="317"/>
      <c r="AB29" s="443"/>
      <c r="AC29" s="601"/>
      <c r="AD29" s="585"/>
      <c r="AE29" s="176"/>
      <c r="AF29" s="602"/>
      <c r="AG29" s="602"/>
      <c r="AH29" s="603"/>
      <c r="AI29" s="708"/>
      <c r="AJ29" s="253"/>
      <c r="AK29" s="165"/>
      <c r="AL29" s="573"/>
      <c r="AM29" s="574"/>
      <c r="AN29" s="575"/>
      <c r="AO29" s="566"/>
      <c r="AP29" s="571"/>
      <c r="AQ29" s="253"/>
      <c r="AR29" s="165"/>
      <c r="AS29" s="253"/>
      <c r="AT29" s="166"/>
      <c r="AU29" s="166"/>
      <c r="AV29" s="566"/>
      <c r="AW29" s="571"/>
      <c r="AX29" s="566"/>
      <c r="AY29" s="165"/>
      <c r="AZ29" s="253"/>
      <c r="BA29" s="166"/>
      <c r="BB29" s="166"/>
      <c r="BC29" s="571"/>
      <c r="BD29" s="571"/>
      <c r="BE29" s="572"/>
      <c r="BF29" s="496"/>
      <c r="BG29" s="497"/>
      <c r="BH29" s="497"/>
      <c r="BI29" s="263"/>
      <c r="BJ29" s="263"/>
      <c r="BK29" s="263"/>
      <c r="BL29" s="263"/>
      <c r="BM29" s="263"/>
      <c r="BN29" s="263"/>
      <c r="BO29" s="263"/>
      <c r="BQ29" s="708"/>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74" t="s">
        <v>221</v>
      </c>
      <c r="B30" s="864" t="s">
        <v>10</v>
      </c>
      <c r="C30" s="533" t="s">
        <v>28</v>
      </c>
      <c r="D30" s="534">
        <v>3</v>
      </c>
      <c r="E30" s="535">
        <v>500</v>
      </c>
      <c r="F30" s="536">
        <v>8</v>
      </c>
      <c r="G30" s="339" t="s">
        <v>21</v>
      </c>
      <c r="H30" s="100" t="s">
        <v>5</v>
      </c>
      <c r="I30" s="85" t="s">
        <v>11</v>
      </c>
      <c r="J30" s="243">
        <v>20</v>
      </c>
      <c r="K30" s="85" t="s">
        <v>6</v>
      </c>
      <c r="L30" s="241" t="s">
        <v>442</v>
      </c>
      <c r="M30" s="85" t="s">
        <v>6</v>
      </c>
      <c r="N30" s="118">
        <v>50</v>
      </c>
      <c r="O30" s="109">
        <f>IF(Settings!K$4=1,Q30,IF(Settings!K$4=2,P30,IF(Settings!K$4=3,Q30,IF(Settings!K$4=4,W30,IF(Settings!K$4=5,Q30,IF(Settings!K$4=7,W30,IF(Settings!K$4=8,Q30,IF(Settings!K$4=9,W30,W30))))))))</f>
        <v>1.7093373129379927</v>
      </c>
      <c r="P30" s="79">
        <v>1</v>
      </c>
      <c r="Q30" s="55">
        <v>1.4</v>
      </c>
      <c r="R30" s="55">
        <f t="shared" si="2"/>
        <v>1.0097591638209771</v>
      </c>
      <c r="S30" s="55">
        <f t="shared" si="3"/>
        <v>0.83241356862307725</v>
      </c>
      <c r="T30" s="55">
        <f t="shared" si="4"/>
        <v>6</v>
      </c>
      <c r="U30" s="55">
        <f t="shared" si="5"/>
        <v>0.82463399999999998</v>
      </c>
      <c r="V30" s="55">
        <f t="shared" si="6"/>
        <v>1.1992136623061871</v>
      </c>
      <c r="W30" s="340">
        <f t="shared" si="7"/>
        <v>1.7093373129379927</v>
      </c>
      <c r="X30" s="148">
        <v>6</v>
      </c>
      <c r="Y30" s="309">
        <v>500</v>
      </c>
      <c r="Z30" s="310">
        <v>8</v>
      </c>
      <c r="AA30" s="311">
        <v>63.245553203367585</v>
      </c>
      <c r="AB30" s="444">
        <v>5</v>
      </c>
      <c r="AC30" s="697">
        <f t="shared" ref="AC30:AH33" si="17">IF($AM$1=1,AJ30,IF($AM$1=2,AJ30,IF($AM$1=3,BD30,IF($AM$1=4,DH30,IF($AM$1=5,AX30,IF($AM$1=6,AX30,IF($AM$1=7,AX30,IF($AM$1=8,AQ30,IF($AM$1=9,AQ30,IF($AM$1=10,BK30,IF($AM$1=11,BR30,IF($AM$1=12,BY30,IF($AM$1=13,CF30,IF($AM$1=14,CM30,IF($AM$1=15,CT30,IF($AM$1=17,DQ30,DA30))))))))))))))))</f>
        <v>0</v>
      </c>
      <c r="AD30" s="691">
        <f t="shared" si="17"/>
        <v>0</v>
      </c>
      <c r="AE30" s="714">
        <f t="shared" si="17"/>
        <v>6.6703988559358862</v>
      </c>
      <c r="AF30" s="688">
        <f t="shared" si="17"/>
        <v>42</v>
      </c>
      <c r="AG30" s="398">
        <f t="shared" si="17"/>
        <v>670</v>
      </c>
      <c r="AH30" s="761">
        <f t="shared" si="17"/>
        <v>8</v>
      </c>
      <c r="AI30" s="708">
        <f>IF($AM$1=1,AP30,IF($AM$1=2,AP30,IF($AM$1=3,BJ30,IF($AM$1=4,DN30,IF($AM$1=5,BD30,IF($AM$1=6,BD30,IF($AM$1=7,BD30,IF($AM$1=8,AW30,IF($AM$1=9,AW30,IF($AM$1=10,BQ30,IF($AM$1=11,BX30,IF($AM$1=12,CE30,IF($AM$1=13,CL30,IF($AM$1=14,CS30,IF($AM$1=15,CZ30,IF($AM$1=17,DY30,DG30))))))))))))))))</f>
        <v>0</v>
      </c>
      <c r="AJ30" s="253"/>
      <c r="AK30" s="165"/>
      <c r="AL30" s="573">
        <f>AB30-(L$2-32)</f>
        <v>5</v>
      </c>
      <c r="AM30" s="574">
        <v>8</v>
      </c>
      <c r="AN30" s="575">
        <f>AM30*16</f>
        <v>128</v>
      </c>
      <c r="AO30" s="566">
        <v>6</v>
      </c>
      <c r="AP30" s="571"/>
      <c r="AQ30" s="253">
        <v>66.5</v>
      </c>
      <c r="AR30" s="165">
        <v>3</v>
      </c>
      <c r="AS30" s="253">
        <f>IF((ROUNDDOWN(SQRT(E30*F30)*0.75,0))&gt;IF(F30=4,110,109.5),IF(F30=4,110,109.5),(ROUNDDOWN(SQRT(E30*F30)*0.75,0)))</f>
        <v>47</v>
      </c>
      <c r="AT30" s="166">
        <f>VLOOKUP($D30,Settings!$R$7:$U$16,(IF($C30="LF",2,IF($C30="MF",3,4))),FALSE)</f>
        <v>8</v>
      </c>
      <c r="AU30" s="166" t="str">
        <f>(IF($C30="LF","2.0X","4.0X"))</f>
        <v>2.0X</v>
      </c>
      <c r="AV30" s="387"/>
      <c r="AW30" s="77"/>
      <c r="AX30" s="387">
        <f>ROUNDDOWN((20*(LOG10(($AS30*1.333)/0.7754)))-$L$2,0)</f>
        <v>6</v>
      </c>
      <c r="AY30" s="165">
        <f>IF($C30="LF",6,8)</f>
        <v>6</v>
      </c>
      <c r="AZ30" s="253">
        <f>ROUNDDOWN(SQRT($E30*$F30)*0.75,0)</f>
        <v>47</v>
      </c>
      <c r="BA30" s="166">
        <f>VLOOKUP($D30,Settings!$R$7:$U$16,(IF($C30="LF",2,IF($C30="MF",3,4))),FALSE)</f>
        <v>8</v>
      </c>
      <c r="BB30" s="166" t="str">
        <f>(IF($C30="LF","2.0X","4.0X"))</f>
        <v>2.0X</v>
      </c>
      <c r="BC30" s="571"/>
      <c r="BD30" s="571"/>
      <c r="BE30" s="572"/>
      <c r="BF30" s="496">
        <f t="shared" ref="BF30:BG33" si="18">AS30</f>
        <v>47</v>
      </c>
      <c r="BG30" s="497">
        <f t="shared" si="18"/>
        <v>8</v>
      </c>
      <c r="BH30" s="497">
        <f>BG30*2</f>
        <v>16</v>
      </c>
      <c r="BI30" s="263">
        <f>AQ30*1.41</f>
        <v>93.765000000000001</v>
      </c>
      <c r="BJ30" s="263"/>
      <c r="BK30" s="680">
        <f>IF((BM30*1.333)&gt;IF(F30=4,110,109.5),IF(F30=4,110,109.5),(BM30*1.333))</f>
        <v>62.650999999999996</v>
      </c>
      <c r="BL30" s="681">
        <f>IF(((BK30*(10^(8/20)))+BK30)&gt;(IF(F30=4,110,109.5)*1.41),6,8)</f>
        <v>6</v>
      </c>
      <c r="BM30" s="680">
        <f>IF((ROUNDDOWN(SQRT(E30*F30)*0.75,0))&gt;IF(F30=4,110,109.5),IF(F30=4,110,109.5),(ROUNDDOWN(SQRT(E30*F30)*0.75,0)))</f>
        <v>47</v>
      </c>
      <c r="BN30" s="682">
        <f>VLOOKUP($D30,Settings!$R$7:$U$16,(IF($C30="LF",2,IF($C30="MF",3,4))),FALSE)</f>
        <v>8</v>
      </c>
      <c r="BO30" s="682" t="str">
        <f>(IF($C30="LF","2.0X","4.0X"))</f>
        <v>2.0X</v>
      </c>
      <c r="BP30" s="77"/>
      <c r="BQ30" s="707"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680">
        <f>IF((BT30*1.333)&gt;IF(F30=4,100,109.5),IF(F30=4,100,109.5),(BT30*1.333))</f>
        <v>62.650999999999996</v>
      </c>
      <c r="BS30" s="681">
        <f>IF(((BR30*(10^(8/20)))+BR30)&gt;(IF(F30=4,100,109.5)*1.41),6,8)</f>
        <v>6</v>
      </c>
      <c r="BT30" s="680">
        <f>IF((ROUNDDOWN(SQRT(E30*F30)*0.75,0))&gt;IF(F30=4,100,109.5),IF(F30=4,100,109.5),(ROUNDDOWN(SQRT(E30*F30)*0.75,0)))</f>
        <v>47</v>
      </c>
      <c r="BU30" s="682">
        <f>VLOOKUP($D30,Settings!$R$7:$U$16,(IF($C30="LF",2,IF($C30="MF",3,4))),FALSE)</f>
        <v>8</v>
      </c>
      <c r="BV30" s="682" t="str">
        <f>(IF($C30="LF","2.0X","4.0X"))</f>
        <v>2.0X</v>
      </c>
      <c r="BW30" s="77"/>
      <c r="BX30" s="709"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680">
        <f>IF((CA30*1.333)&gt;IF(F30=4,77,109.5),IF(F30=4,77,109.5),(CA30*1.333))</f>
        <v>62.650999999999996</v>
      </c>
      <c r="BZ30" s="681">
        <f>IF(((BY30*(10^(8/20)))+BY30)&gt;(IF(F30=4,77,109.5)*1.41),6,8)</f>
        <v>6</v>
      </c>
      <c r="CA30" s="680">
        <f>IF((ROUNDDOWN(SQRT(E30*F30)*0.75,0))&gt;IF(F30=4,77,109.5),IF(F30=4,77,109.5),(ROUNDDOWN(SQRT(E30*F30)*0.75,0)))</f>
        <v>47</v>
      </c>
      <c r="CB30" s="682">
        <f>VLOOKUP($D30,Settings!$R$7:$U$16,(IF($C30="LF",2,IF($C30="MF",3,4))),FALSE)</f>
        <v>8</v>
      </c>
      <c r="CC30" s="682" t="str">
        <f>(IF($C30="LF","2.0X","4.0X"))</f>
        <v>2.0X</v>
      </c>
      <c r="CD30" s="77"/>
      <c r="CE30" s="709"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680">
        <f>IF((CH30*1.333)&gt;IF(F30=4,100,109.5),IF(F30=4,100,109.5),(CH30*1.333))</f>
        <v>62.650999999999996</v>
      </c>
      <c r="CG30" s="681">
        <f>IF(((CF30*(10^(8/20)))+CF30)&gt;(IF(F30=4,100,109.5)*1.41),6,8)</f>
        <v>6</v>
      </c>
      <c r="CH30" s="680">
        <f>IF((ROUNDDOWN(SQRT(E30*F30)*0.75,0))&gt;IF(F30=4,100,109.5),IF(F30=4,100,109.5),(ROUNDDOWN(SQRT(E30*F30)*0.75,0)))</f>
        <v>47</v>
      </c>
      <c r="CI30" s="682">
        <f>VLOOKUP($D30,Settings!$R$7:$U$16,(IF($C30="LF",2,IF($C30="MF",3,4))),FALSE)</f>
        <v>8</v>
      </c>
      <c r="CJ30" s="682" t="str">
        <f>(IF($C30="LF","2.0X","4.0X"))</f>
        <v>2.0X</v>
      </c>
      <c r="CK30" s="77"/>
      <c r="CL30" s="707"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680">
        <f>IF((CO30*1.333)&gt;IF(F30=4,71,100),IF(F30=4,71,100),(CO30*1.333))</f>
        <v>62.650999999999996</v>
      </c>
      <c r="CN30" s="681">
        <f>IF(((CM30*(10^(8/20)))+CM30)&gt;(IF(F30=4,71,100)*1.41),6,8)</f>
        <v>6</v>
      </c>
      <c r="CO30" s="680">
        <f>IF((ROUNDDOWN(SQRT(E30*F30)*0.75,0))&gt;IF(F30=4,71,100),IF(F30=4,71,100),(ROUNDDOWN(SQRT(E30*F30)*0.75,0)))</f>
        <v>47</v>
      </c>
      <c r="CP30" s="682">
        <f>VLOOKUP($D30,Settings!$R$7:$U$16,(IF($C30="LF",2,IF($C30="MF",3,4))),FALSE)</f>
        <v>8</v>
      </c>
      <c r="CQ30" s="682" t="str">
        <f>(IF($C30="LF","2.0X","4.0X"))</f>
        <v>2.0X</v>
      </c>
      <c r="CR30" s="77"/>
      <c r="CS30" s="707"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680">
        <f>IF((CV30*1.333)&gt;IF(F30=4,55,77.5),IF(F30=4,55,77.5),(CV30*1.333))</f>
        <v>62.650999999999996</v>
      </c>
      <c r="CU30" s="681">
        <f>IF(((CT30*(10^(8/20)))+CT30)&gt;(IF(F30=4,55,77.5)*1.41),6,8)</f>
        <v>6</v>
      </c>
      <c r="CV30" s="680">
        <f>IF((ROUNDDOWN(SQRT(E30*F30)*0.75,0))&gt;IF(F30=4,55,77.5),IF(F30=4,55,77.5),(ROUNDDOWN(SQRT(E30*F30)*0.75,0)))</f>
        <v>47</v>
      </c>
      <c r="CW30" s="682">
        <f>VLOOKUP($D30,Settings!$R$7:$U$16,(IF($C30="LF",2,IF($C30="MF",3,4))),FALSE)</f>
        <v>8</v>
      </c>
      <c r="CX30" s="682" t="str">
        <f>(IF($C30="LF","2.0X","4.0X"))</f>
        <v>2.0X</v>
      </c>
      <c r="CY30" s="77"/>
      <c r="CZ30" s="707"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680">
        <f>IF((DC30*1.333)&gt;IF(F30=4,40,56.6),IF(F30=4,40,56.6),(DC30*1.333))</f>
        <v>56.6</v>
      </c>
      <c r="DB30" s="681">
        <f>IF(((DA30*(10^(8/20)))+DA30)&gt;(IF(F30=4,40,56.6)*1.41),6,8)</f>
        <v>6</v>
      </c>
      <c r="DC30" s="680">
        <f>IF((ROUNDDOWN(SQRT(E30*F30)*0.75,0))&gt;IF(F30=4,40,56.6),IF(F30=4,40,56.6),(ROUNDDOWN(SQRT(E30*F30)*0.75,0)))</f>
        <v>47</v>
      </c>
      <c r="DD30" s="682">
        <f>VLOOKUP($D30,Settings!$R$7:$U$16,(IF($C30="LF",2,IF($C30="MF",3,4))),FALSE)</f>
        <v>8</v>
      </c>
      <c r="DE30" s="682" t="str">
        <f>(IF($C30="LF","2.0X","4.0X"))</f>
        <v>2.0X</v>
      </c>
      <c r="DF30" s="77"/>
      <c r="DG30" s="687"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253"/>
      <c r="DI30" s="165"/>
      <c r="DJ30" s="253" t="str">
        <f>VLOOKUP(DP30,$DW$9:$DX$209,2,TRUE)</f>
        <v>Out</v>
      </c>
      <c r="DK30" s="166"/>
      <c r="DL30" s="166"/>
      <c r="DN30" s="687"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611">
        <f t="shared" si="8"/>
        <v>665</v>
      </c>
      <c r="DP30" s="615">
        <f t="shared" si="9"/>
        <v>71.938330115241882</v>
      </c>
      <c r="DQ30" s="615"/>
      <c r="DR30" s="615"/>
      <c r="DS30" s="563">
        <f>(20*LOG10(AQ30/0.775))-$L$2</f>
        <v>6.6703988559358862</v>
      </c>
      <c r="DT30" s="827">
        <v>42</v>
      </c>
      <c r="DU30" s="827">
        <v>670</v>
      </c>
      <c r="DV30" s="387">
        <v>8</v>
      </c>
      <c r="DW30" s="607">
        <v>0.9</v>
      </c>
      <c r="DX30" s="147">
        <v>-35.4</v>
      </c>
    </row>
    <row r="31" spans="1:128" s="72" customFormat="1" ht="15">
      <c r="A31" s="276" t="s">
        <v>222</v>
      </c>
      <c r="B31" s="865"/>
      <c r="C31" s="344" t="s">
        <v>28</v>
      </c>
      <c r="D31" s="518">
        <v>3</v>
      </c>
      <c r="E31" s="318">
        <v>500</v>
      </c>
      <c r="F31" s="519">
        <v>8</v>
      </c>
      <c r="G31" s="98" t="s">
        <v>201</v>
      </c>
      <c r="H31" s="101" t="s">
        <v>5</v>
      </c>
      <c r="I31" s="81" t="s">
        <v>11</v>
      </c>
      <c r="J31" s="118">
        <v>20</v>
      </c>
      <c r="K31" s="81" t="s">
        <v>6</v>
      </c>
      <c r="L31" s="239" t="s">
        <v>442</v>
      </c>
      <c r="M31" s="81" t="s">
        <v>6</v>
      </c>
      <c r="N31" s="118">
        <v>50</v>
      </c>
      <c r="O31" s="110">
        <f>IF(Settings!K$4=1,Q31,IF(Settings!K$4=2,P31,IF(Settings!K$4=3,Q31,IF(Settings!K$4=4,W31,IF(Settings!K$4=5,Q31,IF(Settings!K$4=7,W31,IF(Settings!K$4=8,Q31,IF(Settings!K$4=9,W31,W31))))))))</f>
        <v>1.7093373129379927</v>
      </c>
      <c r="P31" s="78">
        <v>1</v>
      </c>
      <c r="Q31" s="72">
        <v>1.4</v>
      </c>
      <c r="R31" s="72">
        <f t="shared" si="2"/>
        <v>1.0097591638209771</v>
      </c>
      <c r="S31" s="72">
        <f t="shared" si="3"/>
        <v>0.83241356862307725</v>
      </c>
      <c r="T31" s="72">
        <f t="shared" si="4"/>
        <v>6</v>
      </c>
      <c r="U31" s="72">
        <f t="shared" si="5"/>
        <v>0.82463399999999998</v>
      </c>
      <c r="V31" s="72">
        <f t="shared" si="6"/>
        <v>1.1992136623061871</v>
      </c>
      <c r="W31" s="200">
        <f t="shared" si="7"/>
        <v>1.7093373129379927</v>
      </c>
      <c r="X31" s="149">
        <v>6</v>
      </c>
      <c r="Y31" s="312">
        <v>500</v>
      </c>
      <c r="Z31" s="313">
        <v>8</v>
      </c>
      <c r="AA31" s="314">
        <v>63.245553203367585</v>
      </c>
      <c r="AB31" s="445">
        <v>5</v>
      </c>
      <c r="AC31" s="698">
        <f t="shared" si="17"/>
        <v>0</v>
      </c>
      <c r="AD31" s="692">
        <f t="shared" si="17"/>
        <v>0</v>
      </c>
      <c r="AE31" s="715">
        <f t="shared" si="17"/>
        <v>6.6703988559358862</v>
      </c>
      <c r="AF31" s="689">
        <f t="shared" si="17"/>
        <v>42</v>
      </c>
      <c r="AG31" s="399">
        <f t="shared" si="17"/>
        <v>670</v>
      </c>
      <c r="AH31" s="762">
        <f t="shared" si="17"/>
        <v>8</v>
      </c>
      <c r="AI31" s="708">
        <f>IF($AM$1=1,AP31,IF($AM$1=2,AP31,IF($AM$1=3,BJ31,IF($AM$1=4,DN31,IF($AM$1=5,BD31,IF($AM$1=6,BD31,IF($AM$1=7,BD31,IF($AM$1=8,AW31,IF($AM$1=9,AW31,IF($AM$1=10,BQ31,IF($AM$1=11,BX31,IF($AM$1=12,CE31,IF($AM$1=13,CL31,IF($AM$1=14,CS31,IF($AM$1=15,CZ31,IF($AM$1=17,DY31,DG31))))))))))))))))</f>
        <v>0</v>
      </c>
      <c r="AJ31" s="253"/>
      <c r="AK31" s="165"/>
      <c r="AL31" s="573">
        <f>AB31-(L$2-32)</f>
        <v>5</v>
      </c>
      <c r="AM31" s="574">
        <v>8</v>
      </c>
      <c r="AN31" s="575">
        <f>AM31*16</f>
        <v>128</v>
      </c>
      <c r="AO31" s="566">
        <v>6</v>
      </c>
      <c r="AP31" s="571"/>
      <c r="AQ31" s="253">
        <v>66.5</v>
      </c>
      <c r="AR31" s="165">
        <v>3</v>
      </c>
      <c r="AS31" s="253">
        <f>IF((ROUNDDOWN(SQRT(E31*F31)*0.75,0))&gt;IF(F31=4,110,109.5),IF(F31=4,110,109.5),(ROUNDDOWN(SQRT(E31*F31)*0.75,0)))</f>
        <v>47</v>
      </c>
      <c r="AT31" s="166">
        <f>VLOOKUP($D31,Settings!$R$7:$U$16,(IF($C31="LF",2,IF($C31="MF",3,4))),FALSE)</f>
        <v>8</v>
      </c>
      <c r="AU31" s="166" t="str">
        <f>(IF($C31="LF","2.0X","4.0X"))</f>
        <v>2.0X</v>
      </c>
      <c r="AV31" s="387"/>
      <c r="AW31" s="77"/>
      <c r="AX31" s="387">
        <f>ROUNDDOWN((20*(LOG10(($AS31*1.333)/0.7754)))-$L$2,0)</f>
        <v>6</v>
      </c>
      <c r="AY31" s="165">
        <f>IF($C31="LF",6,8)</f>
        <v>6</v>
      </c>
      <c r="AZ31" s="253">
        <f>ROUNDDOWN(SQRT($E31*$F31)*0.75,0)</f>
        <v>47</v>
      </c>
      <c r="BA31" s="166">
        <f>VLOOKUP($D31,Settings!$R$7:$U$16,(IF($C31="LF",2,IF($C31="MF",3,4))),FALSE)</f>
        <v>8</v>
      </c>
      <c r="BB31" s="166" t="str">
        <f>(IF($C31="LF","2.0X","4.0X"))</f>
        <v>2.0X</v>
      </c>
      <c r="BC31" s="571"/>
      <c r="BD31" s="571"/>
      <c r="BE31" s="572"/>
      <c r="BF31" s="496">
        <f t="shared" si="18"/>
        <v>47</v>
      </c>
      <c r="BG31" s="497">
        <f t="shared" si="18"/>
        <v>8</v>
      </c>
      <c r="BH31" s="497">
        <f>BG31*2</f>
        <v>16</v>
      </c>
      <c r="BI31" s="263">
        <f>AQ31*1.41</f>
        <v>93.765000000000001</v>
      </c>
      <c r="BJ31" s="263"/>
      <c r="BK31" s="680">
        <f>IF((BM31*1.333)&gt;IF(F31=4,110,109.5),IF(F31=4,110,109.5),(BM31*1.333))</f>
        <v>62.650999999999996</v>
      </c>
      <c r="BL31" s="681">
        <f>IF(((BK31*(10^(8/20)))+BK31)&gt;(IF(F31=4,110,109.5)*1.41),6,8)</f>
        <v>6</v>
      </c>
      <c r="BM31" s="680">
        <f>IF((ROUNDDOWN(SQRT(E31*F31)*0.75,0))&gt;IF(F31=4,110,109.5),IF(F31=4,110,109.5),(ROUNDDOWN(SQRT(E31*F31)*0.75,0)))</f>
        <v>47</v>
      </c>
      <c r="BN31" s="682">
        <f>VLOOKUP($D31,Settings!$R$7:$U$16,(IF($C31="LF",2,IF($C31="MF",3,4))),FALSE)</f>
        <v>8</v>
      </c>
      <c r="BO31" s="682" t="str">
        <f>(IF($C31="LF","2.0X","4.0X"))</f>
        <v>2.0X</v>
      </c>
      <c r="BP31" s="77"/>
      <c r="BQ31" s="707"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80">
        <f>IF((BT31*1.333)&gt;IF(F31=4,100,109.5),IF(F31=4,100,109.5),(BT31*1.333))</f>
        <v>62.650999999999996</v>
      </c>
      <c r="BS31" s="681">
        <f>IF(((BR31*(10^(8/20)))+BR31)&gt;(IF(F31=4,100,109.5)*1.41),6,8)</f>
        <v>6</v>
      </c>
      <c r="BT31" s="680">
        <f>IF((ROUNDDOWN(SQRT(E31*F31)*0.75,0))&gt;IF(F31=4,100,109.5),IF(F31=4,100,109.5),(ROUNDDOWN(SQRT(E31*F31)*0.75,0)))</f>
        <v>47</v>
      </c>
      <c r="BU31" s="682">
        <f>VLOOKUP($D31,Settings!$R$7:$U$16,(IF($C31="LF",2,IF($C31="MF",3,4))),FALSE)</f>
        <v>8</v>
      </c>
      <c r="BV31" s="682" t="str">
        <f>(IF($C31="LF","2.0X","4.0X"))</f>
        <v>2.0X</v>
      </c>
      <c r="BW31" s="77"/>
      <c r="BX31" s="709"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80">
        <f>IF((CA31*1.333)&gt;IF(F31=4,77,109.5),IF(F31=4,77,109.5),(CA31*1.333))</f>
        <v>62.650999999999996</v>
      </c>
      <c r="BZ31" s="681">
        <f>IF(((BY31*(10^(8/20)))+BY31)&gt;(IF(F31=4,77,109.5)*1.41),6,8)</f>
        <v>6</v>
      </c>
      <c r="CA31" s="680">
        <f>IF((ROUNDDOWN(SQRT(E31*F31)*0.75,0))&gt;IF(F31=4,77,109.5),IF(F31=4,77,109.5),(ROUNDDOWN(SQRT(E31*F31)*0.75,0)))</f>
        <v>47</v>
      </c>
      <c r="CB31" s="682">
        <f>VLOOKUP($D31,Settings!$R$7:$U$16,(IF($C31="LF",2,IF($C31="MF",3,4))),FALSE)</f>
        <v>8</v>
      </c>
      <c r="CC31" s="682" t="str">
        <f>(IF($C31="LF","2.0X","4.0X"))</f>
        <v>2.0X</v>
      </c>
      <c r="CD31" s="77"/>
      <c r="CE31" s="709"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80">
        <f>IF((CH31*1.333)&gt;IF(F31=4,100,109.5),IF(F31=4,100,109.5),(CH31*1.333))</f>
        <v>62.650999999999996</v>
      </c>
      <c r="CG31" s="681">
        <f>IF(((CF31*(10^(8/20)))+CF31)&gt;(IF(F31=4,100,109.5)*1.41),6,8)</f>
        <v>6</v>
      </c>
      <c r="CH31" s="680">
        <f>IF((ROUNDDOWN(SQRT(E31*F31)*0.75,0))&gt;IF(F31=4,100,109.5),IF(F31=4,100,109.5),(ROUNDDOWN(SQRT(E31*F31)*0.75,0)))</f>
        <v>47</v>
      </c>
      <c r="CI31" s="682">
        <f>VLOOKUP($D31,Settings!$R$7:$U$16,(IF($C31="LF",2,IF($C31="MF",3,4))),FALSE)</f>
        <v>8</v>
      </c>
      <c r="CJ31" s="682" t="str">
        <f>(IF($C31="LF","2.0X","4.0X"))</f>
        <v>2.0X</v>
      </c>
      <c r="CK31" s="77"/>
      <c r="CL31" s="707"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80">
        <f>IF((CO31*1.333)&gt;IF(F31=4,71,100),IF(F31=4,71,100),(CO31*1.333))</f>
        <v>62.650999999999996</v>
      </c>
      <c r="CN31" s="681">
        <f>IF(((CM31*(10^(8/20)))+CM31)&gt;(IF(F31=4,71,100)*1.41),6,8)</f>
        <v>6</v>
      </c>
      <c r="CO31" s="680">
        <f>IF((ROUNDDOWN(SQRT(E31*F31)*0.75,0))&gt;IF(F31=4,71,100),IF(F31=4,71,100),(ROUNDDOWN(SQRT(E31*F31)*0.75,0)))</f>
        <v>47</v>
      </c>
      <c r="CP31" s="682">
        <f>VLOOKUP($D31,Settings!$R$7:$U$16,(IF($C31="LF",2,IF($C31="MF",3,4))),FALSE)</f>
        <v>8</v>
      </c>
      <c r="CQ31" s="682" t="str">
        <f>(IF($C31="LF","2.0X","4.0X"))</f>
        <v>2.0X</v>
      </c>
      <c r="CR31" s="77"/>
      <c r="CS31" s="707"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80">
        <f>IF((CV31*1.333)&gt;IF(F31=4,55,77.5),IF(F31=4,55,77.5),(CV31*1.333))</f>
        <v>62.650999999999996</v>
      </c>
      <c r="CU31" s="681">
        <f>IF(((CT31*(10^(8/20)))+CT31)&gt;(IF(F31=4,55,77.5)*1.41),6,8)</f>
        <v>6</v>
      </c>
      <c r="CV31" s="680">
        <f>IF((ROUNDDOWN(SQRT(E31*F31)*0.75,0))&gt;IF(F31=4,55,77.5),IF(F31=4,55,77.5),(ROUNDDOWN(SQRT(E31*F31)*0.75,0)))</f>
        <v>47</v>
      </c>
      <c r="CW31" s="682">
        <f>VLOOKUP($D31,Settings!$R$7:$U$16,(IF($C31="LF",2,IF($C31="MF",3,4))),FALSE)</f>
        <v>8</v>
      </c>
      <c r="CX31" s="682" t="str">
        <f>(IF($C31="LF","2.0X","4.0X"))</f>
        <v>2.0X</v>
      </c>
      <c r="CY31" s="77"/>
      <c r="CZ31" s="707"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680">
        <f>IF((DC31*1.333)&gt;IF(F31=4,40,56.6),IF(F31=4,40,56.6),(DC31*1.333))</f>
        <v>56.6</v>
      </c>
      <c r="DB31" s="681">
        <f>IF(((DA31*(10^(8/20)))+DA31)&gt;(IF(F31=4,40,56.6)*1.41),6,8)</f>
        <v>6</v>
      </c>
      <c r="DC31" s="680">
        <f>IF((ROUNDDOWN(SQRT(E31*F31)*0.75,0))&gt;IF(F31=4,40,56.6),IF(F31=4,40,56.6),(ROUNDDOWN(SQRT(E31*F31)*0.75,0)))</f>
        <v>47</v>
      </c>
      <c r="DD31" s="682">
        <f>VLOOKUP($D31,Settings!$R$7:$U$16,(IF($C31="LF",2,IF($C31="MF",3,4))),FALSE)</f>
        <v>8</v>
      </c>
      <c r="DE31" s="682" t="str">
        <f>(IF($C31="LF","2.0X","4.0X"))</f>
        <v>2.0X</v>
      </c>
      <c r="DF31" s="77"/>
      <c r="DG31" s="687"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253"/>
      <c r="DI31" s="165"/>
      <c r="DJ31" s="253" t="str">
        <f>VLOOKUP(DP31,$DW$9:$DX$209,2,TRUE)</f>
        <v>Out</v>
      </c>
      <c r="DK31" s="166"/>
      <c r="DL31" s="166"/>
      <c r="DN31" s="687"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611">
        <f t="shared" si="8"/>
        <v>665</v>
      </c>
      <c r="DP31" s="615">
        <f t="shared" si="9"/>
        <v>71.938330115241882</v>
      </c>
      <c r="DQ31" s="615"/>
      <c r="DR31" s="615"/>
      <c r="DS31" s="563">
        <f>(20*LOG10(AQ31/0.775))-$L$2</f>
        <v>6.6703988559358862</v>
      </c>
      <c r="DT31" s="827">
        <v>42</v>
      </c>
      <c r="DU31" s="827">
        <v>670</v>
      </c>
      <c r="DV31" s="387">
        <v>8</v>
      </c>
      <c r="DW31" s="607">
        <v>0.9</v>
      </c>
      <c r="DX31" s="147">
        <v>-35.6</v>
      </c>
    </row>
    <row r="32" spans="1:128" s="72" customFormat="1" ht="15">
      <c r="A32" s="276" t="s">
        <v>223</v>
      </c>
      <c r="B32" s="865"/>
      <c r="C32" s="344" t="s">
        <v>28</v>
      </c>
      <c r="D32" s="518">
        <v>3</v>
      </c>
      <c r="E32" s="318">
        <v>500</v>
      </c>
      <c r="F32" s="519">
        <v>8</v>
      </c>
      <c r="G32" s="121" t="s">
        <v>202</v>
      </c>
      <c r="H32" s="101" t="s">
        <v>5</v>
      </c>
      <c r="I32" s="81" t="s">
        <v>11</v>
      </c>
      <c r="J32" s="118">
        <v>20</v>
      </c>
      <c r="K32" s="81" t="s">
        <v>6</v>
      </c>
      <c r="L32" s="239" t="s">
        <v>198</v>
      </c>
      <c r="M32" s="81" t="s">
        <v>6</v>
      </c>
      <c r="N32" s="118">
        <v>50</v>
      </c>
      <c r="O32" s="110">
        <f>IF(Settings!K$4=1,Q32,IF(Settings!K$4=2,P32,IF(Settings!K$4=3,Q32,IF(Settings!K$4=4,W32,IF(Settings!K$4=5,Q32,IF(Settings!K$4=7,W32,IF(Settings!K$4=8,Q32,IF(Settings!K$4=9,W32,W32))))))))</f>
        <v>1.7093373129379927</v>
      </c>
      <c r="P32" s="78">
        <v>1</v>
      </c>
      <c r="Q32" s="72">
        <v>1.4</v>
      </c>
      <c r="R32" s="72">
        <f t="shared" si="2"/>
        <v>1.0097591638209771</v>
      </c>
      <c r="S32" s="72">
        <f t="shared" si="3"/>
        <v>0.83241356862307725</v>
      </c>
      <c r="T32" s="72">
        <f t="shared" si="4"/>
        <v>6</v>
      </c>
      <c r="U32" s="72">
        <f t="shared" si="5"/>
        <v>0.82463399999999998</v>
      </c>
      <c r="V32" s="72">
        <f t="shared" si="6"/>
        <v>1.1992136623061871</v>
      </c>
      <c r="W32" s="200">
        <f t="shared" si="7"/>
        <v>1.7093373129379927</v>
      </c>
      <c r="X32" s="149">
        <v>6</v>
      </c>
      <c r="Y32" s="312">
        <v>500</v>
      </c>
      <c r="Z32" s="313">
        <v>8</v>
      </c>
      <c r="AA32" s="314">
        <v>63.245553203367585</v>
      </c>
      <c r="AB32" s="445">
        <v>5</v>
      </c>
      <c r="AC32" s="698">
        <f t="shared" si="17"/>
        <v>0</v>
      </c>
      <c r="AD32" s="692">
        <f t="shared" si="17"/>
        <v>0</v>
      </c>
      <c r="AE32" s="715">
        <f t="shared" si="17"/>
        <v>6.6703988559358862</v>
      </c>
      <c r="AF32" s="689">
        <f t="shared" si="17"/>
        <v>42</v>
      </c>
      <c r="AG32" s="399">
        <f t="shared" si="17"/>
        <v>670</v>
      </c>
      <c r="AH32" s="762">
        <f t="shared" si="17"/>
        <v>8</v>
      </c>
      <c r="AI32" s="708">
        <f>IF($AM$1=1,AP32,IF($AM$1=2,AP32,IF($AM$1=3,BJ32,IF($AM$1=4,DN32,IF($AM$1=5,BD32,IF($AM$1=6,BD32,IF($AM$1=7,BD32,IF($AM$1=8,AW32,IF($AM$1=9,AW32,IF($AM$1=10,BQ32,IF($AM$1=11,BX32,IF($AM$1=12,CE32,IF($AM$1=13,CL32,IF($AM$1=14,CS32,IF($AM$1=15,CZ32,IF($AM$1=17,DY32,DG32))))))))))))))))</f>
        <v>0</v>
      </c>
      <c r="AJ32" s="253"/>
      <c r="AK32" s="165"/>
      <c r="AL32" s="573">
        <f>AB32-(L$2-32)</f>
        <v>5</v>
      </c>
      <c r="AM32" s="574">
        <v>8</v>
      </c>
      <c r="AN32" s="575">
        <f>AM32*16</f>
        <v>128</v>
      </c>
      <c r="AO32" s="566">
        <v>6</v>
      </c>
      <c r="AP32" s="571"/>
      <c r="AQ32" s="253">
        <v>66.5</v>
      </c>
      <c r="AR32" s="165">
        <v>3</v>
      </c>
      <c r="AS32" s="253">
        <f>IF((ROUNDDOWN(SQRT(E32*F32)*0.75,0))&gt;IF(F32=4,110,109.5),IF(F32=4,110,109.5),(ROUNDDOWN(SQRT(E32*F32)*0.75,0)))</f>
        <v>47</v>
      </c>
      <c r="AT32" s="166">
        <f>VLOOKUP($D32,Settings!$R$7:$U$16,(IF($C32="LF",2,IF($C32="MF",3,4))),FALSE)</f>
        <v>8</v>
      </c>
      <c r="AU32" s="166" t="str">
        <f>(IF($C32="LF","2.0X","4.0X"))</f>
        <v>2.0X</v>
      </c>
      <c r="AV32" s="387"/>
      <c r="AW32" s="77"/>
      <c r="AX32" s="387">
        <f>ROUNDDOWN((20*(LOG10(($AS32*1.333)/0.7754)))-$L$2,0)</f>
        <v>6</v>
      </c>
      <c r="AY32" s="165">
        <f>IF($C32="LF",6,8)</f>
        <v>6</v>
      </c>
      <c r="AZ32" s="253">
        <f>ROUNDDOWN(SQRT($E32*$F32)*0.75,0)</f>
        <v>47</v>
      </c>
      <c r="BA32" s="166">
        <f>VLOOKUP($D32,Settings!$R$7:$U$16,(IF($C32="LF",2,IF($C32="MF",3,4))),FALSE)</f>
        <v>8</v>
      </c>
      <c r="BB32" s="166" t="str">
        <f>(IF($C32="LF","2.0X","4.0X"))</f>
        <v>2.0X</v>
      </c>
      <c r="BC32" s="571"/>
      <c r="BD32" s="571"/>
      <c r="BE32" s="572"/>
      <c r="BF32" s="496">
        <f t="shared" si="18"/>
        <v>47</v>
      </c>
      <c r="BG32" s="497">
        <f t="shared" si="18"/>
        <v>8</v>
      </c>
      <c r="BH32" s="497">
        <f>BG32*2</f>
        <v>16</v>
      </c>
      <c r="BI32" s="263">
        <f>AQ32*1.41</f>
        <v>93.765000000000001</v>
      </c>
      <c r="BJ32" s="263"/>
      <c r="BK32" s="680">
        <f>IF((BM32*1.333)&gt;IF(F32=4,110,109.5),IF(F32=4,110,109.5),(BM32*1.333))</f>
        <v>62.650999999999996</v>
      </c>
      <c r="BL32" s="681">
        <f>IF(((BK32*(10^(8/20)))+BK32)&gt;(IF(F32=4,110,109.5)*1.41),6,8)</f>
        <v>6</v>
      </c>
      <c r="BM32" s="680">
        <f>IF((ROUNDDOWN(SQRT(E32*F32)*0.75,0))&gt;IF(F32=4,110,109.5),IF(F32=4,110,109.5),(ROUNDDOWN(SQRT(E32*F32)*0.75,0)))</f>
        <v>47</v>
      </c>
      <c r="BN32" s="682">
        <f>VLOOKUP($D32,Settings!$R$7:$U$16,(IF($C32="LF",2,IF($C32="MF",3,4))),FALSE)</f>
        <v>8</v>
      </c>
      <c r="BO32" s="682" t="str">
        <f>(IF($C32="LF","2.0X","4.0X"))</f>
        <v>2.0X</v>
      </c>
      <c r="BP32" s="77"/>
      <c r="BQ32" s="707"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62.650999999999996</v>
      </c>
      <c r="BS32" s="681">
        <f>IF(((BR32*(10^(8/20)))+BR32)&gt;(IF(F32=4,100,109.5)*1.41),6,8)</f>
        <v>6</v>
      </c>
      <c r="BT32" s="680">
        <f>IF((ROUNDDOWN(SQRT(E32*F32)*0.75,0))&gt;IF(F32=4,100,109.5),IF(F32=4,100,109.5),(ROUNDDOWN(SQRT(E32*F32)*0.75,0)))</f>
        <v>47</v>
      </c>
      <c r="BU32" s="682">
        <f>VLOOKUP($D32,Settings!$R$7:$U$16,(IF($C32="LF",2,IF($C32="MF",3,4))),FALSE)</f>
        <v>8</v>
      </c>
      <c r="BV32" s="682" t="str">
        <f>(IF($C32="LF","2.0X","4.0X"))</f>
        <v>2.0X</v>
      </c>
      <c r="BW32" s="77"/>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62.650999999999996</v>
      </c>
      <c r="BZ32" s="681">
        <f>IF(((BY32*(10^(8/20)))+BY32)&gt;(IF(F32=4,77,109.5)*1.41),6,8)</f>
        <v>6</v>
      </c>
      <c r="CA32" s="680">
        <f>IF((ROUNDDOWN(SQRT(E32*F32)*0.75,0))&gt;IF(F32=4,77,109.5),IF(F32=4,77,109.5),(ROUNDDOWN(SQRT(E32*F32)*0.75,0)))</f>
        <v>47</v>
      </c>
      <c r="CB32" s="682">
        <f>VLOOKUP($D32,Settings!$R$7:$U$16,(IF($C32="LF",2,IF($C32="MF",3,4))),FALSE)</f>
        <v>8</v>
      </c>
      <c r="CC32" s="682" t="str">
        <f>(IF($C32="LF","2.0X","4.0X"))</f>
        <v>2.0X</v>
      </c>
      <c r="CD32" s="77"/>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62.650999999999996</v>
      </c>
      <c r="CG32" s="681">
        <f>IF(((CF32*(10^(8/20)))+CF32)&gt;(IF(F32=4,100,109.5)*1.41),6,8)</f>
        <v>6</v>
      </c>
      <c r="CH32" s="680">
        <f>IF((ROUNDDOWN(SQRT(E32*F32)*0.75,0))&gt;IF(F32=4,100,109.5),IF(F32=4,100,109.5),(ROUNDDOWN(SQRT(E32*F32)*0.75,0)))</f>
        <v>47</v>
      </c>
      <c r="CI32" s="682">
        <f>VLOOKUP($D32,Settings!$R$7:$U$16,(IF($C32="LF",2,IF($C32="MF",3,4))),FALSE)</f>
        <v>8</v>
      </c>
      <c r="CJ32" s="682" t="str">
        <f>(IF($C32="LF","2.0X","4.0X"))</f>
        <v>2.0X</v>
      </c>
      <c r="CK32" s="77"/>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62.650999999999996</v>
      </c>
      <c r="CN32" s="681">
        <f>IF(((CM32*(10^(8/20)))+CM32)&gt;(IF(F32=4,71,100)*1.41),6,8)</f>
        <v>6</v>
      </c>
      <c r="CO32" s="680">
        <f>IF((ROUNDDOWN(SQRT(E32*F32)*0.75,0))&gt;IF(F32=4,71,100),IF(F32=4,71,100),(ROUNDDOWN(SQRT(E32*F32)*0.75,0)))</f>
        <v>47</v>
      </c>
      <c r="CP32" s="682">
        <f>VLOOKUP($D32,Settings!$R$7:$U$16,(IF($C32="LF",2,IF($C32="MF",3,4))),FALSE)</f>
        <v>8</v>
      </c>
      <c r="CQ32" s="682" t="str">
        <f>(IF($C32="LF","2.0X","4.0X"))</f>
        <v>2.0X</v>
      </c>
      <c r="CR32" s="77"/>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62.650999999999996</v>
      </c>
      <c r="CU32" s="681">
        <f>IF(((CT32*(10^(8/20)))+CT32)&gt;(IF(F32=4,55,77.5)*1.41),6,8)</f>
        <v>6</v>
      </c>
      <c r="CV32" s="680">
        <f>IF((ROUNDDOWN(SQRT(E32*F32)*0.75,0))&gt;IF(F32=4,55,77.5),IF(F32=4,55,77.5),(ROUNDDOWN(SQRT(E32*F32)*0.75,0)))</f>
        <v>47</v>
      </c>
      <c r="CW32" s="682">
        <f>VLOOKUP($D32,Settings!$R$7:$U$16,(IF($C32="LF",2,IF($C32="MF",3,4))),FALSE)</f>
        <v>8</v>
      </c>
      <c r="CX32" s="682" t="str">
        <f>(IF($C32="LF","2.0X","4.0X"))</f>
        <v>2.0X</v>
      </c>
      <c r="CY32" s="77"/>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680">
        <f>IF((DC32*1.333)&gt;IF(F32=4,40,56.6),IF(F32=4,40,56.6),(DC32*1.333))</f>
        <v>56.6</v>
      </c>
      <c r="DB32" s="681">
        <f>IF(((DA32*(10^(8/20)))+DA32)&gt;(IF(F32=4,40,56.6)*1.41),6,8)</f>
        <v>6</v>
      </c>
      <c r="DC32" s="680">
        <f>IF((ROUNDDOWN(SQRT(E32*F32)*0.75,0))&gt;IF(F32=4,40,56.6),IF(F32=4,40,56.6),(ROUNDDOWN(SQRT(E32*F32)*0.75,0)))</f>
        <v>47</v>
      </c>
      <c r="DD32" s="682">
        <f>VLOOKUP($D32,Settings!$R$7:$U$16,(IF($C32="LF",2,IF($C32="MF",3,4))),FALSE)</f>
        <v>8</v>
      </c>
      <c r="DE32" s="682" t="str">
        <f>(IF($C32="LF","2.0X","4.0X"))</f>
        <v>2.0X</v>
      </c>
      <c r="DF32" s="77"/>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253"/>
      <c r="DI32" s="165"/>
      <c r="DJ32" s="253" t="str">
        <f>VLOOKUP(DP32,$DW$9:$DX$209,2,TRUE)</f>
        <v>Out</v>
      </c>
      <c r="DK32" s="166"/>
      <c r="DL32" s="166"/>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611">
        <f t="shared" si="8"/>
        <v>665</v>
      </c>
      <c r="DP32" s="615">
        <f t="shared" si="9"/>
        <v>71.938330115241882</v>
      </c>
      <c r="DQ32" s="615"/>
      <c r="DR32" s="615"/>
      <c r="DS32" s="563">
        <f>(20*LOG10(AQ32/0.775))-$L$2</f>
        <v>6.6703988559358862</v>
      </c>
      <c r="DT32" s="827">
        <v>42</v>
      </c>
      <c r="DU32" s="827">
        <v>670</v>
      </c>
      <c r="DV32" s="387">
        <v>8</v>
      </c>
      <c r="DW32" s="607">
        <v>0.9</v>
      </c>
      <c r="DX32" s="147">
        <v>-35.799999999999997</v>
      </c>
    </row>
    <row r="33" spans="1:128" s="72" customFormat="1" ht="16" thickBot="1">
      <c r="A33" s="208" t="s">
        <v>224</v>
      </c>
      <c r="B33" s="866"/>
      <c r="C33" s="373" t="s">
        <v>28</v>
      </c>
      <c r="D33" s="616">
        <v>3</v>
      </c>
      <c r="E33" s="617">
        <v>500</v>
      </c>
      <c r="F33" s="618">
        <v>8</v>
      </c>
      <c r="G33" s="332" t="s">
        <v>226</v>
      </c>
      <c r="H33" s="333" t="s">
        <v>5</v>
      </c>
      <c r="I33" s="99" t="s">
        <v>11</v>
      </c>
      <c r="J33" s="334">
        <v>20</v>
      </c>
      <c r="K33" s="99" t="s">
        <v>6</v>
      </c>
      <c r="L33" s="240" t="s">
        <v>198</v>
      </c>
      <c r="M33" s="99" t="s">
        <v>6</v>
      </c>
      <c r="N33" s="441">
        <v>50</v>
      </c>
      <c r="O33" s="111">
        <f>IF(Settings!K$4=1,Q33,IF(Settings!K$4=2,P33,IF(Settings!K$4=3,Q33,IF(Settings!K$4=4,W33,IF(Settings!K$4=5,Q33,IF(Settings!K$4=7,W33,IF(Settings!K$4=8,Q33,IF(Settings!K$4=9,W33,W33))))))))</f>
        <v>1.7093373129379927</v>
      </c>
      <c r="P33" s="336">
        <v>1</v>
      </c>
      <c r="Q33" s="97">
        <v>1.4</v>
      </c>
      <c r="R33" s="97">
        <f t="shared" si="2"/>
        <v>1.0097591638209771</v>
      </c>
      <c r="S33" s="97">
        <f t="shared" si="3"/>
        <v>0.83241356862307725</v>
      </c>
      <c r="T33" s="97">
        <f t="shared" si="4"/>
        <v>6</v>
      </c>
      <c r="U33" s="97">
        <f t="shared" si="5"/>
        <v>0.82463399999999998</v>
      </c>
      <c r="V33" s="97">
        <f t="shared" si="6"/>
        <v>1.1992136623061871</v>
      </c>
      <c r="W33" s="337">
        <f t="shared" si="7"/>
        <v>1.7093373129379927</v>
      </c>
      <c r="X33" s="338">
        <v>6</v>
      </c>
      <c r="Y33" s="370">
        <v>500</v>
      </c>
      <c r="Z33" s="371">
        <v>8</v>
      </c>
      <c r="AA33" s="372">
        <v>63.245553203367585</v>
      </c>
      <c r="AB33" s="446">
        <v>5</v>
      </c>
      <c r="AC33" s="699">
        <f t="shared" si="17"/>
        <v>0</v>
      </c>
      <c r="AD33" s="693">
        <f t="shared" si="17"/>
        <v>0</v>
      </c>
      <c r="AE33" s="717">
        <f t="shared" si="17"/>
        <v>6.6703988559358862</v>
      </c>
      <c r="AF33" s="690">
        <f t="shared" si="17"/>
        <v>42</v>
      </c>
      <c r="AG33" s="400">
        <f t="shared" si="17"/>
        <v>670</v>
      </c>
      <c r="AH33" s="763">
        <f t="shared" si="17"/>
        <v>8</v>
      </c>
      <c r="AI33" s="708">
        <f>IF($AM$1=1,AP33,IF($AM$1=2,AP33,IF($AM$1=3,BJ33,IF($AM$1=4,DN33,IF($AM$1=5,BD33,IF($AM$1=6,BD33,IF($AM$1=7,BD33,IF($AM$1=8,AW33,IF($AM$1=9,AW33,IF($AM$1=10,BQ33,IF($AM$1=11,BX33,IF($AM$1=12,CE33,IF($AM$1=13,CL33,IF($AM$1=14,CS33,IF($AM$1=15,CZ33,IF($AM$1=17,DY33,DG33))))))))))))))))</f>
        <v>0</v>
      </c>
      <c r="AJ33" s="253"/>
      <c r="AK33" s="165"/>
      <c r="AL33" s="573">
        <f>AB33-(L$2-32)</f>
        <v>5</v>
      </c>
      <c r="AM33" s="574">
        <v>8</v>
      </c>
      <c r="AN33" s="575">
        <f>AM33*16</f>
        <v>128</v>
      </c>
      <c r="AO33" s="566">
        <v>6</v>
      </c>
      <c r="AP33" s="571"/>
      <c r="AQ33" s="253">
        <v>66.5</v>
      </c>
      <c r="AR33" s="165">
        <v>3</v>
      </c>
      <c r="AS33" s="253">
        <f>IF((ROUNDDOWN(SQRT(E33*F33)*0.75,0))&gt;IF(F33=4,110,109.5),IF(F33=4,110,109.5),(ROUNDDOWN(SQRT(E33*F33)*0.75,0)))</f>
        <v>47</v>
      </c>
      <c r="AT33" s="166">
        <f>VLOOKUP($D33,Settings!$R$7:$U$16,(IF($C33="LF",2,IF($C33="MF",3,4))),FALSE)</f>
        <v>8</v>
      </c>
      <c r="AU33" s="166" t="str">
        <f>(IF($C33="LF","2.0X","4.0X"))</f>
        <v>2.0X</v>
      </c>
      <c r="AV33" s="387"/>
      <c r="AW33" s="77"/>
      <c r="AX33" s="387">
        <f>ROUNDDOWN((20*(LOG10(($AS33*1.333)/0.7754)))-$L$2,0)</f>
        <v>6</v>
      </c>
      <c r="AY33" s="165">
        <f>IF($C33="LF",6,8)</f>
        <v>6</v>
      </c>
      <c r="AZ33" s="253">
        <f>ROUNDDOWN(SQRT($E33*$F33)*0.75,0)</f>
        <v>47</v>
      </c>
      <c r="BA33" s="166">
        <f>VLOOKUP($D33,Settings!$R$7:$U$16,(IF($C33="LF",2,IF($C33="MF",3,4))),FALSE)</f>
        <v>8</v>
      </c>
      <c r="BB33" s="166" t="str">
        <f>(IF($C33="LF","2.0X","4.0X"))</f>
        <v>2.0X</v>
      </c>
      <c r="BC33" s="571"/>
      <c r="BD33" s="571"/>
      <c r="BE33" s="572"/>
      <c r="BF33" s="496">
        <f t="shared" si="18"/>
        <v>47</v>
      </c>
      <c r="BG33" s="497">
        <f t="shared" si="18"/>
        <v>8</v>
      </c>
      <c r="BH33" s="497">
        <f>BG33*2</f>
        <v>16</v>
      </c>
      <c r="BI33" s="263">
        <f>AQ33*1.41</f>
        <v>93.765000000000001</v>
      </c>
      <c r="BJ33" s="263"/>
      <c r="BK33" s="680">
        <f>IF((BM33*1.333)&gt;IF(F33=4,110,109.5),IF(F33=4,110,109.5),(BM33*1.333))</f>
        <v>62.650999999999996</v>
      </c>
      <c r="BL33" s="681">
        <f>IF(((BK33*(10^(8/20)))+BK33)&gt;(IF(F33=4,110,109.5)*1.41),6,8)</f>
        <v>6</v>
      </c>
      <c r="BM33" s="680">
        <f>IF((ROUNDDOWN(SQRT(E33*F33)*0.75,0))&gt;IF(F33=4,110,109.5),IF(F33=4,110,109.5),(ROUNDDOWN(SQRT(E33*F33)*0.75,0)))</f>
        <v>47</v>
      </c>
      <c r="BN33" s="682">
        <f>VLOOKUP($D33,Settings!$R$7:$U$16,(IF($C33="LF",2,IF($C33="MF",3,4))),FALSE)</f>
        <v>8</v>
      </c>
      <c r="BO33" s="682" t="str">
        <f>(IF($C33="LF","2.0X","4.0X"))</f>
        <v>2.0X</v>
      </c>
      <c r="BP33" s="77"/>
      <c r="BQ33" s="707"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80">
        <f>IF((BT33*1.333)&gt;IF(F33=4,100,109.5),IF(F33=4,100,109.5),(BT33*1.333))</f>
        <v>62.650999999999996</v>
      </c>
      <c r="BS33" s="681">
        <f>IF(((BR33*(10^(8/20)))+BR33)&gt;(IF(F33=4,100,109.5)*1.41),6,8)</f>
        <v>6</v>
      </c>
      <c r="BT33" s="680">
        <f>IF((ROUNDDOWN(SQRT(E33*F33)*0.75,0))&gt;IF(F33=4,100,109.5),IF(F33=4,100,109.5),(ROUNDDOWN(SQRT(E33*F33)*0.75,0)))</f>
        <v>47</v>
      </c>
      <c r="BU33" s="682">
        <f>VLOOKUP($D33,Settings!$R$7:$U$16,(IF($C33="LF",2,IF($C33="MF",3,4))),FALSE)</f>
        <v>8</v>
      </c>
      <c r="BV33" s="682" t="str">
        <f>(IF($C33="LF","2.0X","4.0X"))</f>
        <v>2.0X</v>
      </c>
      <c r="BW33" s="77"/>
      <c r="BX33" s="709"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80">
        <f>IF((CA33*1.333)&gt;IF(F33=4,77,109.5),IF(F33=4,77,109.5),(CA33*1.333))</f>
        <v>62.650999999999996</v>
      </c>
      <c r="BZ33" s="681">
        <f>IF(((BY33*(10^(8/20)))+BY33)&gt;(IF(F33=4,77,109.5)*1.41),6,8)</f>
        <v>6</v>
      </c>
      <c r="CA33" s="680">
        <f>IF((ROUNDDOWN(SQRT(E33*F33)*0.75,0))&gt;IF(F33=4,77,109.5),IF(F33=4,77,109.5),(ROUNDDOWN(SQRT(E33*F33)*0.75,0)))</f>
        <v>47</v>
      </c>
      <c r="CB33" s="682">
        <f>VLOOKUP($D33,Settings!$R$7:$U$16,(IF($C33="LF",2,IF($C33="MF",3,4))),FALSE)</f>
        <v>8</v>
      </c>
      <c r="CC33" s="682" t="str">
        <f>(IF($C33="LF","2.0X","4.0X"))</f>
        <v>2.0X</v>
      </c>
      <c r="CD33" s="77"/>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80">
        <f>IF((CH33*1.333)&gt;IF(F33=4,100,109.5),IF(F33=4,100,109.5),(CH33*1.333))</f>
        <v>62.650999999999996</v>
      </c>
      <c r="CG33" s="681">
        <f>IF(((CF33*(10^(8/20)))+CF33)&gt;(IF(F33=4,100,109.5)*1.41),6,8)</f>
        <v>6</v>
      </c>
      <c r="CH33" s="680">
        <f>IF((ROUNDDOWN(SQRT(E33*F33)*0.75,0))&gt;IF(F33=4,100,109.5),IF(F33=4,100,109.5),(ROUNDDOWN(SQRT(E33*F33)*0.75,0)))</f>
        <v>47</v>
      </c>
      <c r="CI33" s="682">
        <f>VLOOKUP($D33,Settings!$R$7:$U$16,(IF($C33="LF",2,IF($C33="MF",3,4))),FALSE)</f>
        <v>8</v>
      </c>
      <c r="CJ33" s="682" t="str">
        <f>(IF($C33="LF","2.0X","4.0X"))</f>
        <v>2.0X</v>
      </c>
      <c r="CK33" s="77"/>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80">
        <f>IF((CO33*1.333)&gt;IF(F33=4,71,100),IF(F33=4,71,100),(CO33*1.333))</f>
        <v>62.650999999999996</v>
      </c>
      <c r="CN33" s="681">
        <f>IF(((CM33*(10^(8/20)))+CM33)&gt;(IF(F33=4,71,100)*1.41),6,8)</f>
        <v>6</v>
      </c>
      <c r="CO33" s="680">
        <f>IF((ROUNDDOWN(SQRT(E33*F33)*0.75,0))&gt;IF(F33=4,71,100),IF(F33=4,71,100),(ROUNDDOWN(SQRT(E33*F33)*0.75,0)))</f>
        <v>47</v>
      </c>
      <c r="CP33" s="682">
        <f>VLOOKUP($D33,Settings!$R$7:$U$16,(IF($C33="LF",2,IF($C33="MF",3,4))),FALSE)</f>
        <v>8</v>
      </c>
      <c r="CQ33" s="682" t="str">
        <f>(IF($C33="LF","2.0X","4.0X"))</f>
        <v>2.0X</v>
      </c>
      <c r="CR33" s="77"/>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80">
        <f>IF((CV33*1.333)&gt;IF(F33=4,55,77.5),IF(F33=4,55,77.5),(CV33*1.333))</f>
        <v>62.650999999999996</v>
      </c>
      <c r="CU33" s="681">
        <f>IF(((CT33*(10^(8/20)))+CT33)&gt;(IF(F33=4,55,77.5)*1.41),6,8)</f>
        <v>6</v>
      </c>
      <c r="CV33" s="680">
        <f>IF((ROUNDDOWN(SQRT(E33*F33)*0.75,0))&gt;IF(F33=4,55,77.5),IF(F33=4,55,77.5),(ROUNDDOWN(SQRT(E33*F33)*0.75,0)))</f>
        <v>47</v>
      </c>
      <c r="CW33" s="682">
        <f>VLOOKUP($D33,Settings!$R$7:$U$16,(IF($C33="LF",2,IF($C33="MF",3,4))),FALSE)</f>
        <v>8</v>
      </c>
      <c r="CX33" s="682" t="str">
        <f>(IF($C33="LF","2.0X","4.0X"))</f>
        <v>2.0X</v>
      </c>
      <c r="CY33" s="77"/>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680">
        <f>IF((DC33*1.333)&gt;IF(F33=4,40,56.6),IF(F33=4,40,56.6),(DC33*1.333))</f>
        <v>56.6</v>
      </c>
      <c r="DB33" s="681">
        <f>IF(((DA33*(10^(8/20)))+DA33)&gt;(IF(F33=4,40,56.6)*1.41),6,8)</f>
        <v>6</v>
      </c>
      <c r="DC33" s="680">
        <f>IF((ROUNDDOWN(SQRT(E33*F33)*0.75,0))&gt;IF(F33=4,40,56.6),IF(F33=4,40,56.6),(ROUNDDOWN(SQRT(E33*F33)*0.75,0)))</f>
        <v>47</v>
      </c>
      <c r="DD33" s="682">
        <f>VLOOKUP($D33,Settings!$R$7:$U$16,(IF($C33="LF",2,IF($C33="MF",3,4))),FALSE)</f>
        <v>8</v>
      </c>
      <c r="DE33" s="682" t="str">
        <f>(IF($C33="LF","2.0X","4.0X"))</f>
        <v>2.0X</v>
      </c>
      <c r="DF33" s="77"/>
      <c r="DG33" s="687"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3"/>
      <c r="DI33" s="165"/>
      <c r="DJ33" s="253" t="str">
        <f>VLOOKUP(DP33,$DW$9:$DX$209,2,TRUE)</f>
        <v>Out</v>
      </c>
      <c r="DK33" s="166"/>
      <c r="DL33" s="166"/>
      <c r="DN33" s="687"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611">
        <f t="shared" si="8"/>
        <v>665</v>
      </c>
      <c r="DP33" s="615">
        <f t="shared" si="9"/>
        <v>71.938330115241882</v>
      </c>
      <c r="DQ33" s="615"/>
      <c r="DR33" s="615"/>
      <c r="DS33" s="563">
        <f>(20*LOG10(AQ33/0.775))-$L$2</f>
        <v>6.6703988559358862</v>
      </c>
      <c r="DT33" s="827">
        <v>42</v>
      </c>
      <c r="DU33" s="827">
        <v>670</v>
      </c>
      <c r="DV33" s="387">
        <v>8</v>
      </c>
      <c r="DW33" s="607">
        <v>0.9</v>
      </c>
      <c r="DX33" s="147">
        <v>-36</v>
      </c>
    </row>
    <row r="34" spans="1:128" s="72" customFormat="1" ht="16" thickBot="1">
      <c r="A34" s="356"/>
      <c r="B34" s="438"/>
      <c r="C34" s="344"/>
      <c r="D34" s="518"/>
      <c r="E34" s="318"/>
      <c r="F34" s="313"/>
      <c r="G34" s="75"/>
      <c r="J34" s="102"/>
      <c r="N34" s="76"/>
      <c r="O34" s="112"/>
      <c r="P34" s="76"/>
      <c r="Q34" s="76"/>
      <c r="R34" s="76"/>
      <c r="S34" s="76"/>
      <c r="T34" s="76"/>
      <c r="U34" s="76"/>
      <c r="V34" s="76"/>
      <c r="W34" s="160"/>
      <c r="X34" s="343"/>
      <c r="Y34" s="318"/>
      <c r="Z34" s="313"/>
      <c r="AA34" s="314"/>
      <c r="AB34" s="439"/>
      <c r="AC34" s="601"/>
      <c r="AD34" s="585"/>
      <c r="AE34" s="176"/>
      <c r="AF34" s="602"/>
      <c r="AG34" s="602"/>
      <c r="AH34" s="603"/>
      <c r="AI34" s="708"/>
      <c r="AJ34" s="253"/>
      <c r="AK34" s="165"/>
      <c r="AL34" s="573"/>
      <c r="AM34" s="574"/>
      <c r="AN34" s="575"/>
      <c r="AO34" s="566"/>
      <c r="AP34" s="571"/>
      <c r="AQ34" s="253"/>
      <c r="AR34" s="165"/>
      <c r="AS34" s="253"/>
      <c r="AT34" s="166"/>
      <c r="AU34" s="166"/>
      <c r="AV34" s="566"/>
      <c r="AW34" s="571"/>
      <c r="AX34" s="566"/>
      <c r="AY34" s="165"/>
      <c r="AZ34" s="253"/>
      <c r="BA34" s="166"/>
      <c r="BB34" s="166"/>
      <c r="BC34" s="571"/>
      <c r="BD34" s="571"/>
      <c r="BE34" s="572"/>
      <c r="BF34" s="496"/>
      <c r="BG34" s="497"/>
      <c r="BH34" s="497"/>
      <c r="BI34" s="263"/>
      <c r="BJ34" s="263"/>
      <c r="BK34" s="263"/>
      <c r="BL34" s="263"/>
      <c r="BM34" s="263"/>
      <c r="BN34" s="263"/>
      <c r="BO34" s="263"/>
      <c r="BQ34" s="708"/>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74" t="s">
        <v>325</v>
      </c>
      <c r="B35" s="864" t="s">
        <v>10</v>
      </c>
      <c r="C35" s="533" t="s">
        <v>28</v>
      </c>
      <c r="D35" s="534">
        <v>4</v>
      </c>
      <c r="E35" s="535">
        <v>1600</v>
      </c>
      <c r="F35" s="536">
        <v>4</v>
      </c>
      <c r="G35" s="339" t="s">
        <v>21</v>
      </c>
      <c r="H35" s="100" t="s">
        <v>5</v>
      </c>
      <c r="I35" s="85" t="s">
        <v>11</v>
      </c>
      <c r="J35" s="243">
        <v>20</v>
      </c>
      <c r="K35" s="85" t="s">
        <v>6</v>
      </c>
      <c r="L35" s="241" t="s">
        <v>442</v>
      </c>
      <c r="M35" s="85" t="s">
        <v>6</v>
      </c>
      <c r="N35" s="243">
        <v>38</v>
      </c>
      <c r="O35" s="109">
        <f>IF(Settings!K$4=1,Q35,IF(Settings!K$4=2,P35,IF(Settings!K$4=3,Q35,IF(Settings!K$4=4,W35,IF(Settings!K$4=5,Q35,IF(Settings!K$4=7,W35,IF(Settings!K$4=8,Q35,IF(Settings!K$4=9,W35,W35))))))))</f>
        <v>1.8513654945929909</v>
      </c>
      <c r="P35" s="79">
        <v>1</v>
      </c>
      <c r="Q35" s="55">
        <v>1.4</v>
      </c>
      <c r="R35" s="55">
        <f t="shared" ref="R35:R38" si="19">2/LOG10(2)*LOG10(0.5*((1/Q35)+(SQRT((1/Q35^2) + 4))))</f>
        <v>1.0097591638209771</v>
      </c>
      <c r="S35" s="55">
        <f t="shared" ref="S35:S38" si="20">R35*U35*V35/1.1996</f>
        <v>0.77008505899553281</v>
      </c>
      <c r="T35" s="55">
        <f t="shared" ref="T35:T38" si="21">ABS(X35)</f>
        <v>4</v>
      </c>
      <c r="U35" s="55">
        <f t="shared" ref="U35:U38" si="22">T35*T35*0.001096+T35*0.019913+0.6657</f>
        <v>0.76288800000000001</v>
      </c>
      <c r="V35" s="55">
        <f t="shared" ref="V35:V38" si="23">R35*R35*R35*0.006407-R35*R35*0.05673+R35*0.0543+1.19563</f>
        <v>1.1992136623061871</v>
      </c>
      <c r="W35" s="340">
        <f t="shared" ref="W35:W38" si="24">SQRT(2^S35)/((2^S35)-1)</f>
        <v>1.8513654945929909</v>
      </c>
      <c r="X35" s="148">
        <v>4</v>
      </c>
      <c r="Y35" s="309">
        <v>2000</v>
      </c>
      <c r="Z35" s="310">
        <v>4</v>
      </c>
      <c r="AA35" s="311">
        <v>63.245553203367585</v>
      </c>
      <c r="AB35" s="444">
        <v>7</v>
      </c>
      <c r="AC35" s="697">
        <f t="shared" ref="AC35:AH38" si="25">IF($AM$1=1,AJ35,IF($AM$1=2,AJ35,IF($AM$1=3,BD35,IF($AM$1=4,DH35,IF($AM$1=5,AX35,IF($AM$1=6,AX35,IF($AM$1=7,AX35,IF($AM$1=8,AQ35,IF($AM$1=9,AQ35,IF($AM$1=10,BK35,IF($AM$1=11,BR35,IF($AM$1=12,BY35,IF($AM$1=13,CF35,IF($AM$1=14,CM35,IF($AM$1=15,CT35,IF($AM$1=17,DQ35,DA35))))))))))))))))</f>
        <v>0</v>
      </c>
      <c r="AD35" s="691">
        <f t="shared" si="25"/>
        <v>0</v>
      </c>
      <c r="AE35" s="714">
        <f t="shared" si="25"/>
        <v>7.7151912177077975</v>
      </c>
      <c r="AF35" s="688">
        <f t="shared" si="25"/>
        <v>42</v>
      </c>
      <c r="AG35" s="398">
        <f t="shared" si="25"/>
        <v>670</v>
      </c>
      <c r="AH35" s="761">
        <f t="shared" si="25"/>
        <v>8</v>
      </c>
      <c r="AI35" s="708">
        <f>IF($AM$1=1,AP35,IF($AM$1=2,AP35,IF($AM$1=3,BJ35,IF($AM$1=4,DN35,IF($AM$1=5,BD35,IF($AM$1=6,BD35,IF($AM$1=7,BD35,IF($AM$1=8,AW35,IF($AM$1=9,AW35,IF($AM$1=10,BQ35,IF($AM$1=11,BX35,IF($AM$1=12,CE35,IF($AM$1=13,CL35,IF($AM$1=14,CS35,IF($AM$1=15,CZ35,IF($AM$1=17,DY35,DG35))))))))))))))))</f>
        <v>0</v>
      </c>
      <c r="AJ35" s="253"/>
      <c r="AK35" s="165"/>
      <c r="AL35" s="573">
        <f>AB35-(L$2-32)</f>
        <v>7</v>
      </c>
      <c r="AM35" s="574">
        <v>8</v>
      </c>
      <c r="AN35" s="575">
        <f>AM35*16</f>
        <v>128</v>
      </c>
      <c r="AO35" s="566">
        <v>6</v>
      </c>
      <c r="AP35" s="571"/>
      <c r="AQ35" s="253">
        <v>75</v>
      </c>
      <c r="AR35" s="165">
        <v>8</v>
      </c>
      <c r="AS35" s="253">
        <f>IF((ROUNDDOWN(SQRT(E35*F35)*0.75,0))&gt;IF(F35=4,110,109.5),IF(F35=4,110,109.5),(ROUNDDOWN(SQRT(E35*F35)*0.75,0)))</f>
        <v>60</v>
      </c>
      <c r="AT35" s="166">
        <f>VLOOKUP($D35,Settings!$R$7:$U$16,(IF($C35="LF",2,IF($C35="MF",3,4))),FALSE)</f>
        <v>12</v>
      </c>
      <c r="AU35" s="166">
        <v>4</v>
      </c>
      <c r="AV35" s="387"/>
      <c r="AW35" s="77"/>
      <c r="AX35" s="387">
        <f>ROUNDDOWN((20*(LOG10(($AS35*1.333)/0.7754)))-$L$2,0)</f>
        <v>8</v>
      </c>
      <c r="AY35" s="165">
        <f>IF($C35="LF",6,8)</f>
        <v>6</v>
      </c>
      <c r="AZ35" s="253">
        <f>ROUNDDOWN(SQRT($E35*$F35)*0.75,0)</f>
        <v>60</v>
      </c>
      <c r="BA35" s="166">
        <f>VLOOKUP($D35,Settings!$R$7:$U$16,(IF($C35="LF",2,IF($C35="MF",3,4))),FALSE)</f>
        <v>12</v>
      </c>
      <c r="BB35" s="166" t="str">
        <f>(IF($C35="LF","2.0X","4.0X"))</f>
        <v>2.0X</v>
      </c>
      <c r="BC35" s="571"/>
      <c r="BD35" s="571"/>
      <c r="BE35" s="572"/>
      <c r="BF35" s="496">
        <f t="shared" ref="BF35:BG38" si="26">AS35</f>
        <v>60</v>
      </c>
      <c r="BG35" s="497">
        <f t="shared" si="26"/>
        <v>12</v>
      </c>
      <c r="BH35" s="497">
        <f>BG35*2</f>
        <v>24</v>
      </c>
      <c r="BI35" s="263">
        <f>AQ35*1.41</f>
        <v>105.75</v>
      </c>
      <c r="BJ35" s="263"/>
      <c r="BK35" s="680">
        <f>IF((BM35*1.333)&gt;IF(F35=4,110,109.5),IF(F35=4,110,109.5),(BM35*1.333))</f>
        <v>79.98</v>
      </c>
      <c r="BL35" s="681">
        <f>IF(((BK35*(10^(8/20)))+BK35)&gt;(IF(F35=4,110,109.5)*1.41),6,8)</f>
        <v>6</v>
      </c>
      <c r="BM35" s="680">
        <f>IF((ROUNDDOWN(SQRT(E35*F35)*0.75,0))&gt;IF(F35=4,110,109.5),IF(F35=4,110,109.5),(ROUNDDOWN(SQRT(E35*F35)*0.75,0)))</f>
        <v>60</v>
      </c>
      <c r="BN35" s="682">
        <f>VLOOKUP($D35,Settings!$R$7:$U$16,(IF($C35="LF",2,IF($C35="MF",3,4))),FALSE)</f>
        <v>12</v>
      </c>
      <c r="BO35" s="682" t="str">
        <f>(IF($C35="LF","2.0X","4.0X"))</f>
        <v>2.0X</v>
      </c>
      <c r="BP35" s="77"/>
      <c r="BQ35" s="707"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80">
        <f>IF((BT35*1.333)&gt;IF(F35=4,100,109.5),IF(F35=4,100,109.5),(BT35*1.333))</f>
        <v>79.98</v>
      </c>
      <c r="BS35" s="681">
        <f>IF(((BR35*(10^(8/20)))+BR35)&gt;(IF(F35=4,100,109.5)*1.41),6,8)</f>
        <v>6</v>
      </c>
      <c r="BT35" s="680">
        <f>IF((ROUNDDOWN(SQRT(E35*F35)*0.75,0))&gt;IF(F35=4,100,109.5),IF(F35=4,100,109.5),(ROUNDDOWN(SQRT(E35*F35)*0.75,0)))</f>
        <v>60</v>
      </c>
      <c r="BU35" s="682">
        <f>VLOOKUP($D35,Settings!$R$7:$U$16,(IF($C35="LF",2,IF($C35="MF",3,4))),FALSE)</f>
        <v>12</v>
      </c>
      <c r="BV35" s="682" t="str">
        <f>(IF($C35="LF","2.0X","4.0X"))</f>
        <v>2.0X</v>
      </c>
      <c r="BW35" s="77"/>
      <c r="BX35" s="709"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80">
        <f>IF((CA35*1.333)&gt;IF(F35=4,77,109.5),IF(F35=4,77,109.5),(CA35*1.333))</f>
        <v>77</v>
      </c>
      <c r="BZ35" s="681">
        <f>IF(((BY35*(10^(8/20)))+BY35)&gt;(IF(F35=4,77,109.5)*1.41),6,8)</f>
        <v>6</v>
      </c>
      <c r="CA35" s="680">
        <f>IF((ROUNDDOWN(SQRT(E35*F35)*0.75,0))&gt;IF(F35=4,77,109.5),IF(F35=4,77,109.5),(ROUNDDOWN(SQRT(E35*F35)*0.75,0)))</f>
        <v>60</v>
      </c>
      <c r="CB35" s="682">
        <f>VLOOKUP($D35,Settings!$R$7:$U$16,(IF($C35="LF",2,IF($C35="MF",3,4))),FALSE)</f>
        <v>12</v>
      </c>
      <c r="CC35" s="682" t="str">
        <f>(IF($C35="LF","2.0X","4.0X"))</f>
        <v>2.0X</v>
      </c>
      <c r="CD35" s="77"/>
      <c r="CE35" s="709"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80">
        <f>IF((CH35*1.333)&gt;IF(F35=4,100,109.5),IF(F35=4,100,109.5),(CH35*1.333))</f>
        <v>79.98</v>
      </c>
      <c r="CG35" s="681">
        <f>IF(((CF35*(10^(8/20)))+CF35)&gt;(IF(F35=4,100,109.5)*1.41),6,8)</f>
        <v>6</v>
      </c>
      <c r="CH35" s="680">
        <f>IF((ROUNDDOWN(SQRT(E35*F35)*0.75,0))&gt;IF(F35=4,100,109.5),IF(F35=4,100,109.5),(ROUNDDOWN(SQRT(E35*F35)*0.75,0)))</f>
        <v>60</v>
      </c>
      <c r="CI35" s="682">
        <f>VLOOKUP($D35,Settings!$R$7:$U$16,(IF($C35="LF",2,IF($C35="MF",3,4))),FALSE)</f>
        <v>12</v>
      </c>
      <c r="CJ35" s="682" t="str">
        <f>(IF($C35="LF","2.0X","4.0X"))</f>
        <v>2.0X</v>
      </c>
      <c r="CK35" s="77"/>
      <c r="CL35" s="7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80">
        <f>IF((CO35*1.333)&gt;IF(F35=4,71,100),IF(F35=4,71,100),(CO35*1.333))</f>
        <v>71</v>
      </c>
      <c r="CN35" s="681">
        <f>IF(((CM35*(10^(8/20)))+CM35)&gt;(IF(F35=4,71,100)*1.41),6,8)</f>
        <v>6</v>
      </c>
      <c r="CO35" s="680">
        <f>IF((ROUNDDOWN(SQRT(E35*F35)*0.75,0))&gt;IF(F35=4,71,100),IF(F35=4,71,100),(ROUNDDOWN(SQRT(E35*F35)*0.75,0)))</f>
        <v>60</v>
      </c>
      <c r="CP35" s="682">
        <f>VLOOKUP($D35,Settings!$R$7:$U$16,(IF($C35="LF",2,IF($C35="MF",3,4))),FALSE)</f>
        <v>12</v>
      </c>
      <c r="CQ35" s="682" t="str">
        <f>(IF($C35="LF","2.0X","4.0X"))</f>
        <v>2.0X</v>
      </c>
      <c r="CR35" s="77"/>
      <c r="CS35" s="7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80">
        <f>IF((CV35*1.333)&gt;IF(F35=4,55,77.5),IF(F35=4,55,77.5),(CV35*1.333))</f>
        <v>55</v>
      </c>
      <c r="CU35" s="681">
        <f>IF(((CT35*(10^(8/20)))+CT35)&gt;(IF(F35=4,55,77.5)*1.41),6,8)</f>
        <v>6</v>
      </c>
      <c r="CV35" s="680">
        <f>IF((ROUNDDOWN(SQRT(E35*F35)*0.75,0))&gt;IF(F35=4,55,77.5),IF(F35=4,55,77.5),(ROUNDDOWN(SQRT(E35*F35)*0.75,0)))</f>
        <v>55</v>
      </c>
      <c r="CW35" s="682">
        <f>VLOOKUP($D35,Settings!$R$7:$U$16,(IF($C35="LF",2,IF($C35="MF",3,4))),FALSE)</f>
        <v>12</v>
      </c>
      <c r="CX35" s="682" t="str">
        <f>(IF($C35="LF","2.0X","4.0X"))</f>
        <v>2.0X</v>
      </c>
      <c r="CY35" s="77"/>
      <c r="CZ35" s="7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80">
        <f>IF((DC35*1.333)&gt;IF(F35=4,40,56.6),IF(F35=4,40,56.6),(DC35*1.333))</f>
        <v>40</v>
      </c>
      <c r="DB35" s="681">
        <f>IF(((DA35*(10^(8/20)))+DA35)&gt;(IF(F35=4,40,56.6)*1.41),6,8)</f>
        <v>6</v>
      </c>
      <c r="DC35" s="680">
        <f>IF((ROUNDDOWN(SQRT(E35*F35)*0.75,0))&gt;IF(F35=4,40,56.6),IF(F35=4,40,56.6),(ROUNDDOWN(SQRT(E35*F35)*0.75,0)))</f>
        <v>40</v>
      </c>
      <c r="DD35" s="682">
        <f>VLOOKUP($D35,Settings!$R$7:$U$16,(IF($C35="LF",2,IF($C35="MF",3,4))),FALSE)</f>
        <v>12</v>
      </c>
      <c r="DE35" s="682" t="str">
        <f>(IF($C35="LF","2.0X","4.0X"))</f>
        <v>2.0X</v>
      </c>
      <c r="DF35" s="77"/>
      <c r="DG35" s="687"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3"/>
      <c r="DI35" s="165"/>
      <c r="DJ35" s="253" t="str">
        <f>VLOOKUP(DP35,$DW$9:$DX$209,2,TRUE)</f>
        <v>Out</v>
      </c>
      <c r="DK35" s="166"/>
      <c r="DL35" s="166"/>
      <c r="DN35" s="687"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611">
        <f t="shared" si="8"/>
        <v>2128</v>
      </c>
      <c r="DP35" s="615">
        <f t="shared" si="9"/>
        <v>91.260500757366373</v>
      </c>
      <c r="DQ35" s="615"/>
      <c r="DR35" s="615"/>
      <c r="DS35" s="563">
        <f>(20*LOG10(AQ35/0.775))-$L$2</f>
        <v>7.7151912177077975</v>
      </c>
      <c r="DT35" s="827">
        <v>42</v>
      </c>
      <c r="DU35" s="827">
        <v>670</v>
      </c>
      <c r="DV35" s="387">
        <v>8</v>
      </c>
      <c r="DW35" s="607">
        <v>1</v>
      </c>
      <c r="DX35" s="147">
        <v>-34.6</v>
      </c>
    </row>
    <row r="36" spans="1:128" s="72" customFormat="1" ht="15">
      <c r="A36" s="276" t="s">
        <v>326</v>
      </c>
      <c r="B36" s="865"/>
      <c r="C36" s="344" t="s">
        <v>28</v>
      </c>
      <c r="D36" s="518">
        <v>4</v>
      </c>
      <c r="E36" s="318">
        <v>1600</v>
      </c>
      <c r="F36" s="519">
        <v>4</v>
      </c>
      <c r="G36" s="98" t="s">
        <v>201</v>
      </c>
      <c r="H36" s="101" t="s">
        <v>5</v>
      </c>
      <c r="I36" s="81" t="s">
        <v>11</v>
      </c>
      <c r="J36" s="118">
        <v>20</v>
      </c>
      <c r="K36" s="81" t="s">
        <v>6</v>
      </c>
      <c r="L36" s="239" t="s">
        <v>442</v>
      </c>
      <c r="M36" s="81" t="s">
        <v>6</v>
      </c>
      <c r="N36" s="118">
        <v>38</v>
      </c>
      <c r="O36" s="110">
        <f>IF(Settings!K$4=1,Q36,IF(Settings!K$4=2,P36,IF(Settings!K$4=3,Q36,IF(Settings!K$4=4,W36,IF(Settings!K$4=5,Q36,IF(Settings!K$4=7,W36,IF(Settings!K$4=8,Q36,IF(Settings!K$4=9,W36,W36))))))))</f>
        <v>1.8513654945929909</v>
      </c>
      <c r="P36" s="78">
        <v>1</v>
      </c>
      <c r="Q36" s="72">
        <v>1.4</v>
      </c>
      <c r="R36" s="72">
        <f t="shared" si="19"/>
        <v>1.0097591638209771</v>
      </c>
      <c r="S36" s="72">
        <f t="shared" si="20"/>
        <v>0.77008505899553281</v>
      </c>
      <c r="T36" s="72">
        <f t="shared" si="21"/>
        <v>4</v>
      </c>
      <c r="U36" s="72">
        <f t="shared" si="22"/>
        <v>0.76288800000000001</v>
      </c>
      <c r="V36" s="72">
        <f t="shared" si="23"/>
        <v>1.1992136623061871</v>
      </c>
      <c r="W36" s="200">
        <f t="shared" si="24"/>
        <v>1.8513654945929909</v>
      </c>
      <c r="X36" s="149">
        <v>4</v>
      </c>
      <c r="Y36" s="312">
        <v>2000</v>
      </c>
      <c r="Z36" s="313">
        <v>4</v>
      </c>
      <c r="AA36" s="314">
        <v>63.245553203367585</v>
      </c>
      <c r="AB36" s="445">
        <v>7</v>
      </c>
      <c r="AC36" s="698">
        <f t="shared" si="25"/>
        <v>0</v>
      </c>
      <c r="AD36" s="692">
        <f t="shared" si="25"/>
        <v>0</v>
      </c>
      <c r="AE36" s="715">
        <f t="shared" si="25"/>
        <v>7.7151912177077975</v>
      </c>
      <c r="AF36" s="689">
        <f t="shared" si="25"/>
        <v>42</v>
      </c>
      <c r="AG36" s="399">
        <f t="shared" si="25"/>
        <v>670</v>
      </c>
      <c r="AH36" s="762">
        <f t="shared" si="25"/>
        <v>8</v>
      </c>
      <c r="AI36" s="708">
        <f>IF($AM$1=1,AP36,IF($AM$1=2,AP36,IF($AM$1=3,BJ36,IF($AM$1=4,DN36,IF($AM$1=5,BD36,IF($AM$1=6,BD36,IF($AM$1=7,BD36,IF($AM$1=8,AW36,IF($AM$1=9,AW36,IF($AM$1=10,BQ36,IF($AM$1=11,BX36,IF($AM$1=12,CE36,IF($AM$1=13,CL36,IF($AM$1=14,CS36,IF($AM$1=15,CZ36,IF($AM$1=17,DY36,DG36))))))))))))))))</f>
        <v>0</v>
      </c>
      <c r="AJ36" s="253"/>
      <c r="AK36" s="165"/>
      <c r="AL36" s="573">
        <f>AB36-(L$2-32)</f>
        <v>7</v>
      </c>
      <c r="AM36" s="574">
        <v>8</v>
      </c>
      <c r="AN36" s="575">
        <f>AM36*16</f>
        <v>128</v>
      </c>
      <c r="AO36" s="566">
        <v>6</v>
      </c>
      <c r="AP36" s="571"/>
      <c r="AQ36" s="253">
        <v>75</v>
      </c>
      <c r="AR36" s="165">
        <v>8</v>
      </c>
      <c r="AS36" s="253">
        <f>IF((ROUNDDOWN(SQRT(E36*F36)*0.75,0))&gt;IF(F36=4,110,109.5),IF(F36=4,110,109.5),(ROUNDDOWN(SQRT(E36*F36)*0.75,0)))</f>
        <v>60</v>
      </c>
      <c r="AT36" s="166">
        <f>VLOOKUP($D36,Settings!$R$7:$U$16,(IF($C36="LF",2,IF($C36="MF",3,4))),FALSE)</f>
        <v>12</v>
      </c>
      <c r="AU36" s="166">
        <v>4</v>
      </c>
      <c r="AV36" s="387"/>
      <c r="AW36" s="77"/>
      <c r="AX36" s="387">
        <f>ROUNDDOWN((20*(LOG10(($AS36*1.333)/0.7754)))-$L$2,0)</f>
        <v>8</v>
      </c>
      <c r="AY36" s="165">
        <f>IF($C36="LF",6,8)</f>
        <v>6</v>
      </c>
      <c r="AZ36" s="253">
        <f>ROUNDDOWN(SQRT($E36*$F36)*0.75,0)</f>
        <v>60</v>
      </c>
      <c r="BA36" s="166">
        <f>VLOOKUP($D36,Settings!$R$7:$U$16,(IF($C36="LF",2,IF($C36="MF",3,4))),FALSE)</f>
        <v>12</v>
      </c>
      <c r="BB36" s="166" t="str">
        <f>(IF($C36="LF","2.0X","4.0X"))</f>
        <v>2.0X</v>
      </c>
      <c r="BC36" s="571"/>
      <c r="BD36" s="571"/>
      <c r="BE36" s="572"/>
      <c r="BF36" s="496">
        <f t="shared" si="26"/>
        <v>60</v>
      </c>
      <c r="BG36" s="497">
        <f t="shared" si="26"/>
        <v>12</v>
      </c>
      <c r="BH36" s="497">
        <f>BG36*2</f>
        <v>24</v>
      </c>
      <c r="BI36" s="263">
        <f>AQ36*1.41</f>
        <v>105.75</v>
      </c>
      <c r="BJ36" s="263"/>
      <c r="BK36" s="680">
        <f>IF((BM36*1.333)&gt;IF(F36=4,110,109.5),IF(F36=4,110,109.5),(BM36*1.333))</f>
        <v>79.98</v>
      </c>
      <c r="BL36" s="681">
        <f>IF(((BK36*(10^(8/20)))+BK36)&gt;(IF(F36=4,110,109.5)*1.41),6,8)</f>
        <v>6</v>
      </c>
      <c r="BM36" s="680">
        <f>IF((ROUNDDOWN(SQRT(E36*F36)*0.75,0))&gt;IF(F36=4,110,109.5),IF(F36=4,110,109.5),(ROUNDDOWN(SQRT(E36*F36)*0.75,0)))</f>
        <v>60</v>
      </c>
      <c r="BN36" s="682">
        <f>VLOOKUP($D36,Settings!$R$7:$U$16,(IF($C36="LF",2,IF($C36="MF",3,4))),FALSE)</f>
        <v>12</v>
      </c>
      <c r="BO36" s="682" t="str">
        <f>(IF($C36="LF","2.0X","4.0X"))</f>
        <v>2.0X</v>
      </c>
      <c r="BP36" s="77"/>
      <c r="BQ36" s="707"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680">
        <f>IF((BT36*1.333)&gt;IF(F36=4,100,109.5),IF(F36=4,100,109.5),(BT36*1.333))</f>
        <v>79.98</v>
      </c>
      <c r="BS36" s="681">
        <f>IF(((BR36*(10^(8/20)))+BR36)&gt;(IF(F36=4,100,109.5)*1.41),6,8)</f>
        <v>6</v>
      </c>
      <c r="BT36" s="680">
        <f>IF((ROUNDDOWN(SQRT(E36*F36)*0.75,0))&gt;IF(F36=4,100,109.5),IF(F36=4,100,109.5),(ROUNDDOWN(SQRT(E36*F36)*0.75,0)))</f>
        <v>60</v>
      </c>
      <c r="BU36" s="682">
        <f>VLOOKUP($D36,Settings!$R$7:$U$16,(IF($C36="LF",2,IF($C36="MF",3,4))),FALSE)</f>
        <v>12</v>
      </c>
      <c r="BV36" s="682" t="str">
        <f>(IF($C36="LF","2.0X","4.0X"))</f>
        <v>2.0X</v>
      </c>
      <c r="BW36" s="77"/>
      <c r="BX36" s="709"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680">
        <f>IF((CA36*1.333)&gt;IF(F36=4,77,109.5),IF(F36=4,77,109.5),(CA36*1.333))</f>
        <v>77</v>
      </c>
      <c r="BZ36" s="681">
        <f>IF(((BY36*(10^(8/20)))+BY36)&gt;(IF(F36=4,77,109.5)*1.41),6,8)</f>
        <v>6</v>
      </c>
      <c r="CA36" s="680">
        <f>IF((ROUNDDOWN(SQRT(E36*F36)*0.75,0))&gt;IF(F36=4,77,109.5),IF(F36=4,77,109.5),(ROUNDDOWN(SQRT(E36*F36)*0.75,0)))</f>
        <v>60</v>
      </c>
      <c r="CB36" s="682">
        <f>VLOOKUP($D36,Settings!$R$7:$U$16,(IF($C36="LF",2,IF($C36="MF",3,4))),FALSE)</f>
        <v>12</v>
      </c>
      <c r="CC36" s="682" t="str">
        <f>(IF($C36="LF","2.0X","4.0X"))</f>
        <v>2.0X</v>
      </c>
      <c r="CD36" s="77"/>
      <c r="CE36" s="709"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680">
        <f>IF((CH36*1.333)&gt;IF(F36=4,100,109.5),IF(F36=4,100,109.5),(CH36*1.333))</f>
        <v>79.98</v>
      </c>
      <c r="CG36" s="681">
        <f>IF(((CF36*(10^(8/20)))+CF36)&gt;(IF(F36=4,100,109.5)*1.41),6,8)</f>
        <v>6</v>
      </c>
      <c r="CH36" s="680">
        <f>IF((ROUNDDOWN(SQRT(E36*F36)*0.75,0))&gt;IF(F36=4,100,109.5),IF(F36=4,100,109.5),(ROUNDDOWN(SQRT(E36*F36)*0.75,0)))</f>
        <v>60</v>
      </c>
      <c r="CI36" s="682">
        <f>VLOOKUP($D36,Settings!$R$7:$U$16,(IF($C36="LF",2,IF($C36="MF",3,4))),FALSE)</f>
        <v>12</v>
      </c>
      <c r="CJ36" s="682" t="str">
        <f>(IF($C36="LF","2.0X","4.0X"))</f>
        <v>2.0X</v>
      </c>
      <c r="CK36" s="77"/>
      <c r="CL36" s="707"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680">
        <f>IF((CO36*1.333)&gt;IF(F36=4,71,100),IF(F36=4,71,100),(CO36*1.333))</f>
        <v>71</v>
      </c>
      <c r="CN36" s="681">
        <f>IF(((CM36*(10^(8/20)))+CM36)&gt;(IF(F36=4,71,100)*1.41),6,8)</f>
        <v>6</v>
      </c>
      <c r="CO36" s="680">
        <f>IF((ROUNDDOWN(SQRT(E36*F36)*0.75,0))&gt;IF(F36=4,71,100),IF(F36=4,71,100),(ROUNDDOWN(SQRT(E36*F36)*0.75,0)))</f>
        <v>60</v>
      </c>
      <c r="CP36" s="682">
        <f>VLOOKUP($D36,Settings!$R$7:$U$16,(IF($C36="LF",2,IF($C36="MF",3,4))),FALSE)</f>
        <v>12</v>
      </c>
      <c r="CQ36" s="682" t="str">
        <f>(IF($C36="LF","2.0X","4.0X"))</f>
        <v>2.0X</v>
      </c>
      <c r="CR36" s="77"/>
      <c r="CS36" s="707"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680">
        <f>IF((CV36*1.333)&gt;IF(F36=4,55,77.5),IF(F36=4,55,77.5),(CV36*1.333))</f>
        <v>55</v>
      </c>
      <c r="CU36" s="681">
        <f>IF(((CT36*(10^(8/20)))+CT36)&gt;(IF(F36=4,55,77.5)*1.41),6,8)</f>
        <v>6</v>
      </c>
      <c r="CV36" s="680">
        <f>IF((ROUNDDOWN(SQRT(E36*F36)*0.75,0))&gt;IF(F36=4,55,77.5),IF(F36=4,55,77.5),(ROUNDDOWN(SQRT(E36*F36)*0.75,0)))</f>
        <v>55</v>
      </c>
      <c r="CW36" s="682">
        <f>VLOOKUP($D36,Settings!$R$7:$U$16,(IF($C36="LF",2,IF($C36="MF",3,4))),FALSE)</f>
        <v>12</v>
      </c>
      <c r="CX36" s="682" t="str">
        <f>(IF($C36="LF","2.0X","4.0X"))</f>
        <v>2.0X</v>
      </c>
      <c r="CY36" s="77"/>
      <c r="CZ36" s="707"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680">
        <f>IF((DC36*1.333)&gt;IF(F36=4,40,56.6),IF(F36=4,40,56.6),(DC36*1.333))</f>
        <v>40</v>
      </c>
      <c r="DB36" s="681">
        <f>IF(((DA36*(10^(8/20)))+DA36)&gt;(IF(F36=4,40,56.6)*1.41),6,8)</f>
        <v>6</v>
      </c>
      <c r="DC36" s="680">
        <f>IF((ROUNDDOWN(SQRT(E36*F36)*0.75,0))&gt;IF(F36=4,40,56.6),IF(F36=4,40,56.6),(ROUNDDOWN(SQRT(E36*F36)*0.75,0)))</f>
        <v>40</v>
      </c>
      <c r="DD36" s="682">
        <f>VLOOKUP($D36,Settings!$R$7:$U$16,(IF($C36="LF",2,IF($C36="MF",3,4))),FALSE)</f>
        <v>12</v>
      </c>
      <c r="DE36" s="682" t="str">
        <f>(IF($C36="LF","2.0X","4.0X"))</f>
        <v>2.0X</v>
      </c>
      <c r="DF36" s="77"/>
      <c r="DG36" s="687"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253"/>
      <c r="DI36" s="165"/>
      <c r="DJ36" s="253" t="str">
        <f>VLOOKUP(DP36,$DW$9:$DX$209,2,TRUE)</f>
        <v>Out</v>
      </c>
      <c r="DK36" s="166"/>
      <c r="DL36" s="166"/>
      <c r="DN36" s="687"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611">
        <f t="shared" si="8"/>
        <v>2128</v>
      </c>
      <c r="DP36" s="615">
        <f t="shared" si="9"/>
        <v>91.260500757366373</v>
      </c>
      <c r="DQ36" s="615"/>
      <c r="DR36" s="615"/>
      <c r="DS36" s="563">
        <f>(20*LOG10(AQ36/0.775))-$L$2</f>
        <v>7.7151912177077975</v>
      </c>
      <c r="DT36" s="827">
        <v>42</v>
      </c>
      <c r="DU36" s="827">
        <v>670</v>
      </c>
      <c r="DV36" s="387">
        <v>8</v>
      </c>
      <c r="DW36" s="607">
        <v>1</v>
      </c>
      <c r="DX36" s="147">
        <v>-34.799999999999997</v>
      </c>
    </row>
    <row r="37" spans="1:128" s="72" customFormat="1" ht="15">
      <c r="A37" s="276" t="s">
        <v>327</v>
      </c>
      <c r="B37" s="865"/>
      <c r="C37" s="344" t="s">
        <v>28</v>
      </c>
      <c r="D37" s="518">
        <v>4</v>
      </c>
      <c r="E37" s="318">
        <v>1600</v>
      </c>
      <c r="F37" s="519">
        <v>4</v>
      </c>
      <c r="G37" s="121" t="s">
        <v>202</v>
      </c>
      <c r="H37" s="101" t="s">
        <v>5</v>
      </c>
      <c r="I37" s="81" t="s">
        <v>11</v>
      </c>
      <c r="J37" s="118">
        <v>20</v>
      </c>
      <c r="K37" s="81" t="s">
        <v>6</v>
      </c>
      <c r="L37" s="239" t="s">
        <v>198</v>
      </c>
      <c r="M37" s="81" t="s">
        <v>6</v>
      </c>
      <c r="N37" s="118">
        <v>38</v>
      </c>
      <c r="O37" s="110">
        <f>IF(Settings!K$4=1,Q37,IF(Settings!K$4=2,P37,IF(Settings!K$4=3,Q37,IF(Settings!K$4=4,W37,IF(Settings!K$4=5,Q37,IF(Settings!K$4=7,W37,IF(Settings!K$4=8,Q37,IF(Settings!K$4=9,W37,W37))))))))</f>
        <v>1.8513654945929909</v>
      </c>
      <c r="P37" s="78">
        <v>1</v>
      </c>
      <c r="Q37" s="72">
        <v>1.4</v>
      </c>
      <c r="R37" s="72">
        <f t="shared" si="19"/>
        <v>1.0097591638209771</v>
      </c>
      <c r="S37" s="72">
        <f t="shared" si="20"/>
        <v>0.77008505899553281</v>
      </c>
      <c r="T37" s="72">
        <f t="shared" si="21"/>
        <v>4</v>
      </c>
      <c r="U37" s="72">
        <f t="shared" si="22"/>
        <v>0.76288800000000001</v>
      </c>
      <c r="V37" s="72">
        <f t="shared" si="23"/>
        <v>1.1992136623061871</v>
      </c>
      <c r="W37" s="200">
        <f t="shared" si="24"/>
        <v>1.8513654945929909</v>
      </c>
      <c r="X37" s="149">
        <v>4</v>
      </c>
      <c r="Y37" s="312">
        <v>2000</v>
      </c>
      <c r="Z37" s="313">
        <v>4</v>
      </c>
      <c r="AA37" s="314">
        <v>63.245553203367585</v>
      </c>
      <c r="AB37" s="445">
        <v>7</v>
      </c>
      <c r="AC37" s="698">
        <f t="shared" si="25"/>
        <v>0</v>
      </c>
      <c r="AD37" s="692">
        <f t="shared" si="25"/>
        <v>0</v>
      </c>
      <c r="AE37" s="715">
        <f t="shared" si="25"/>
        <v>7.7151912177077975</v>
      </c>
      <c r="AF37" s="689">
        <f t="shared" si="25"/>
        <v>42</v>
      </c>
      <c r="AG37" s="399">
        <f t="shared" si="25"/>
        <v>670</v>
      </c>
      <c r="AH37" s="762">
        <f t="shared" si="25"/>
        <v>8</v>
      </c>
      <c r="AI37" s="708">
        <f>IF($AM$1=1,AP37,IF($AM$1=2,AP37,IF($AM$1=3,BJ37,IF($AM$1=4,DN37,IF($AM$1=5,BD37,IF($AM$1=6,BD37,IF($AM$1=7,BD37,IF($AM$1=8,AW37,IF($AM$1=9,AW37,IF($AM$1=10,BQ37,IF($AM$1=11,BX37,IF($AM$1=12,CE37,IF($AM$1=13,CL37,IF($AM$1=14,CS37,IF($AM$1=15,CZ37,IF($AM$1=17,DY37,DG37))))))))))))))))</f>
        <v>0</v>
      </c>
      <c r="AJ37" s="253"/>
      <c r="AK37" s="165"/>
      <c r="AL37" s="573">
        <f>AB37-(L$2-32)</f>
        <v>7</v>
      </c>
      <c r="AM37" s="574">
        <v>8</v>
      </c>
      <c r="AN37" s="575">
        <f>AM37*16</f>
        <v>128</v>
      </c>
      <c r="AO37" s="566">
        <v>6</v>
      </c>
      <c r="AP37" s="571"/>
      <c r="AQ37" s="253">
        <v>75</v>
      </c>
      <c r="AR37" s="165">
        <v>8</v>
      </c>
      <c r="AS37" s="253">
        <f>IF((ROUNDDOWN(SQRT(E37*F37)*0.75,0))&gt;IF(F37=4,110,109.5),IF(F37=4,110,109.5),(ROUNDDOWN(SQRT(E37*F37)*0.75,0)))</f>
        <v>60</v>
      </c>
      <c r="AT37" s="166">
        <f>VLOOKUP($D37,Settings!$R$7:$U$16,(IF($C37="LF",2,IF($C37="MF",3,4))),FALSE)</f>
        <v>12</v>
      </c>
      <c r="AU37" s="166">
        <v>4</v>
      </c>
      <c r="AV37" s="387"/>
      <c r="AW37" s="77"/>
      <c r="AX37" s="387">
        <f>ROUNDDOWN((20*(LOG10(($AS37*1.333)/0.7754)))-$L$2,0)</f>
        <v>8</v>
      </c>
      <c r="AY37" s="165">
        <f>IF($C37="LF",6,8)</f>
        <v>6</v>
      </c>
      <c r="AZ37" s="253">
        <f>ROUNDDOWN(SQRT($E37*$F37)*0.75,0)</f>
        <v>60</v>
      </c>
      <c r="BA37" s="166">
        <f>VLOOKUP($D37,Settings!$R$7:$U$16,(IF($C37="LF",2,IF($C37="MF",3,4))),FALSE)</f>
        <v>12</v>
      </c>
      <c r="BB37" s="166" t="str">
        <f>(IF($C37="LF","2.0X","4.0X"))</f>
        <v>2.0X</v>
      </c>
      <c r="BC37" s="571"/>
      <c r="BD37" s="571"/>
      <c r="BE37" s="572"/>
      <c r="BF37" s="496">
        <f t="shared" si="26"/>
        <v>60</v>
      </c>
      <c r="BG37" s="497">
        <f t="shared" si="26"/>
        <v>12</v>
      </c>
      <c r="BH37" s="497">
        <f>BG37*2</f>
        <v>24</v>
      </c>
      <c r="BI37" s="263">
        <f>AQ37*1.41</f>
        <v>105.75</v>
      </c>
      <c r="BJ37" s="263"/>
      <c r="BK37" s="680">
        <f>IF((BM37*1.333)&gt;IF(F37=4,110,109.5),IF(F37=4,110,109.5),(BM37*1.333))</f>
        <v>79.98</v>
      </c>
      <c r="BL37" s="681">
        <f>IF(((BK37*(10^(8/20)))+BK37)&gt;(IF(F37=4,110,109.5)*1.41),6,8)</f>
        <v>6</v>
      </c>
      <c r="BM37" s="680">
        <f>IF((ROUNDDOWN(SQRT(E37*F37)*0.75,0))&gt;IF(F37=4,110,109.5),IF(F37=4,110,109.5),(ROUNDDOWN(SQRT(E37*F37)*0.75,0)))</f>
        <v>60</v>
      </c>
      <c r="BN37" s="682">
        <f>VLOOKUP($D37,Settings!$R$7:$U$16,(IF($C37="LF",2,IF($C37="MF",3,4))),FALSE)</f>
        <v>12</v>
      </c>
      <c r="BO37" s="682" t="str">
        <f>(IF($C37="LF","2.0X","4.0X"))</f>
        <v>2.0X</v>
      </c>
      <c r="BP37" s="77"/>
      <c r="BQ37" s="707"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680">
        <f>IF((BT37*1.333)&gt;IF(F37=4,100,109.5),IF(F37=4,100,109.5),(BT37*1.333))</f>
        <v>79.98</v>
      </c>
      <c r="BS37" s="681">
        <f>IF(((BR37*(10^(8/20)))+BR37)&gt;(IF(F37=4,100,109.5)*1.41),6,8)</f>
        <v>6</v>
      </c>
      <c r="BT37" s="680">
        <f>IF((ROUNDDOWN(SQRT(E37*F37)*0.75,0))&gt;IF(F37=4,100,109.5),IF(F37=4,100,109.5),(ROUNDDOWN(SQRT(E37*F37)*0.75,0)))</f>
        <v>60</v>
      </c>
      <c r="BU37" s="682">
        <f>VLOOKUP($D37,Settings!$R$7:$U$16,(IF($C37="LF",2,IF($C37="MF",3,4))),FALSE)</f>
        <v>12</v>
      </c>
      <c r="BV37" s="682" t="str">
        <f>(IF($C37="LF","2.0X","4.0X"))</f>
        <v>2.0X</v>
      </c>
      <c r="BW37" s="77"/>
      <c r="BX37" s="709"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680">
        <f>IF((CA37*1.333)&gt;IF(F37=4,77,109.5),IF(F37=4,77,109.5),(CA37*1.333))</f>
        <v>77</v>
      </c>
      <c r="BZ37" s="681">
        <f>IF(((BY37*(10^(8/20)))+BY37)&gt;(IF(F37=4,77,109.5)*1.41),6,8)</f>
        <v>6</v>
      </c>
      <c r="CA37" s="680">
        <f>IF((ROUNDDOWN(SQRT(E37*F37)*0.75,0))&gt;IF(F37=4,77,109.5),IF(F37=4,77,109.5),(ROUNDDOWN(SQRT(E37*F37)*0.75,0)))</f>
        <v>60</v>
      </c>
      <c r="CB37" s="682">
        <f>VLOOKUP($D37,Settings!$R$7:$U$16,(IF($C37="LF",2,IF($C37="MF",3,4))),FALSE)</f>
        <v>12</v>
      </c>
      <c r="CC37" s="682" t="str">
        <f>(IF($C37="LF","2.0X","4.0X"))</f>
        <v>2.0X</v>
      </c>
      <c r="CD37" s="77"/>
      <c r="CE37" s="709"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680">
        <f>IF((CH37*1.333)&gt;IF(F37=4,100,109.5),IF(F37=4,100,109.5),(CH37*1.333))</f>
        <v>79.98</v>
      </c>
      <c r="CG37" s="681">
        <f>IF(((CF37*(10^(8/20)))+CF37)&gt;(IF(F37=4,100,109.5)*1.41),6,8)</f>
        <v>6</v>
      </c>
      <c r="CH37" s="680">
        <f>IF((ROUNDDOWN(SQRT(E37*F37)*0.75,0))&gt;IF(F37=4,100,109.5),IF(F37=4,100,109.5),(ROUNDDOWN(SQRT(E37*F37)*0.75,0)))</f>
        <v>60</v>
      </c>
      <c r="CI37" s="682">
        <f>VLOOKUP($D37,Settings!$R$7:$U$16,(IF($C37="LF",2,IF($C37="MF",3,4))),FALSE)</f>
        <v>12</v>
      </c>
      <c r="CJ37" s="682" t="str">
        <f>(IF($C37="LF","2.0X","4.0X"))</f>
        <v>2.0X</v>
      </c>
      <c r="CK37" s="77"/>
      <c r="CL37" s="707"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680">
        <f>IF((CO37*1.333)&gt;IF(F37=4,71,100),IF(F37=4,71,100),(CO37*1.333))</f>
        <v>71</v>
      </c>
      <c r="CN37" s="681">
        <f>IF(((CM37*(10^(8/20)))+CM37)&gt;(IF(F37=4,71,100)*1.41),6,8)</f>
        <v>6</v>
      </c>
      <c r="CO37" s="680">
        <f>IF((ROUNDDOWN(SQRT(E37*F37)*0.75,0))&gt;IF(F37=4,71,100),IF(F37=4,71,100),(ROUNDDOWN(SQRT(E37*F37)*0.75,0)))</f>
        <v>60</v>
      </c>
      <c r="CP37" s="682">
        <f>VLOOKUP($D37,Settings!$R$7:$U$16,(IF($C37="LF",2,IF($C37="MF",3,4))),FALSE)</f>
        <v>12</v>
      </c>
      <c r="CQ37" s="682" t="str">
        <f>(IF($C37="LF","2.0X","4.0X"))</f>
        <v>2.0X</v>
      </c>
      <c r="CR37" s="77"/>
      <c r="CS37" s="707"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680">
        <f>IF((CV37*1.333)&gt;IF(F37=4,55,77.5),IF(F37=4,55,77.5),(CV37*1.333))</f>
        <v>55</v>
      </c>
      <c r="CU37" s="681">
        <f>IF(((CT37*(10^(8/20)))+CT37)&gt;(IF(F37=4,55,77.5)*1.41),6,8)</f>
        <v>6</v>
      </c>
      <c r="CV37" s="680">
        <f>IF((ROUNDDOWN(SQRT(E37*F37)*0.75,0))&gt;IF(F37=4,55,77.5),IF(F37=4,55,77.5),(ROUNDDOWN(SQRT(E37*F37)*0.75,0)))</f>
        <v>55</v>
      </c>
      <c r="CW37" s="682">
        <f>VLOOKUP($D37,Settings!$R$7:$U$16,(IF($C37="LF",2,IF($C37="MF",3,4))),FALSE)</f>
        <v>12</v>
      </c>
      <c r="CX37" s="682" t="str">
        <f>(IF($C37="LF","2.0X","4.0X"))</f>
        <v>2.0X</v>
      </c>
      <c r="CY37" s="77"/>
      <c r="CZ37" s="707"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680">
        <f>IF((DC37*1.333)&gt;IF(F37=4,40,56.6),IF(F37=4,40,56.6),(DC37*1.333))</f>
        <v>40</v>
      </c>
      <c r="DB37" s="681">
        <f>IF(((DA37*(10^(8/20)))+DA37)&gt;(IF(F37=4,40,56.6)*1.41),6,8)</f>
        <v>6</v>
      </c>
      <c r="DC37" s="680">
        <f>IF((ROUNDDOWN(SQRT(E37*F37)*0.75,0))&gt;IF(F37=4,40,56.6),IF(F37=4,40,56.6),(ROUNDDOWN(SQRT(E37*F37)*0.75,0)))</f>
        <v>40</v>
      </c>
      <c r="DD37" s="682">
        <f>VLOOKUP($D37,Settings!$R$7:$U$16,(IF($C37="LF",2,IF($C37="MF",3,4))),FALSE)</f>
        <v>12</v>
      </c>
      <c r="DE37" s="682" t="str">
        <f>(IF($C37="LF","2.0X","4.0X"))</f>
        <v>2.0X</v>
      </c>
      <c r="DF37" s="77"/>
      <c r="DG37" s="687"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253"/>
      <c r="DI37" s="165"/>
      <c r="DJ37" s="253" t="str">
        <f>VLOOKUP(DP37,$DW$9:$DX$209,2,TRUE)</f>
        <v>Out</v>
      </c>
      <c r="DK37" s="166"/>
      <c r="DL37" s="166"/>
      <c r="DN37" s="687"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611">
        <f t="shared" si="8"/>
        <v>2128</v>
      </c>
      <c r="DP37" s="615">
        <f t="shared" si="9"/>
        <v>91.260500757366373</v>
      </c>
      <c r="DQ37" s="615"/>
      <c r="DR37" s="615"/>
      <c r="DS37" s="563">
        <f>(20*LOG10(AQ37/0.775))-$L$2</f>
        <v>7.7151912177077975</v>
      </c>
      <c r="DT37" s="827">
        <v>42</v>
      </c>
      <c r="DU37" s="827">
        <v>670</v>
      </c>
      <c r="DV37" s="387">
        <v>8</v>
      </c>
      <c r="DW37" s="607">
        <v>1</v>
      </c>
      <c r="DX37" s="147">
        <v>-35</v>
      </c>
    </row>
    <row r="38" spans="1:128" s="72" customFormat="1" ht="16" thickBot="1">
      <c r="A38" s="208" t="s">
        <v>328</v>
      </c>
      <c r="B38" s="866"/>
      <c r="C38" s="373" t="s">
        <v>28</v>
      </c>
      <c r="D38" s="616">
        <v>4</v>
      </c>
      <c r="E38" s="617">
        <v>1600</v>
      </c>
      <c r="F38" s="618">
        <v>4</v>
      </c>
      <c r="G38" s="332" t="s">
        <v>226</v>
      </c>
      <c r="H38" s="333" t="s">
        <v>5</v>
      </c>
      <c r="I38" s="99" t="s">
        <v>11</v>
      </c>
      <c r="J38" s="334">
        <v>20</v>
      </c>
      <c r="K38" s="99" t="s">
        <v>6</v>
      </c>
      <c r="L38" s="240" t="s">
        <v>198</v>
      </c>
      <c r="M38" s="99" t="s">
        <v>6</v>
      </c>
      <c r="N38" s="441">
        <v>38</v>
      </c>
      <c r="O38" s="111">
        <f>IF(Settings!K$4=1,Q38,IF(Settings!K$4=2,P38,IF(Settings!K$4=3,Q38,IF(Settings!K$4=4,W38,IF(Settings!K$4=5,Q38,IF(Settings!K$4=7,W38,IF(Settings!K$4=8,Q38,IF(Settings!K$4=9,W38,W38))))))))</f>
        <v>1.8513654945929909</v>
      </c>
      <c r="P38" s="336">
        <v>1</v>
      </c>
      <c r="Q38" s="97">
        <v>1.4</v>
      </c>
      <c r="R38" s="97">
        <f t="shared" si="19"/>
        <v>1.0097591638209771</v>
      </c>
      <c r="S38" s="97">
        <f t="shared" si="20"/>
        <v>0.77008505899553281</v>
      </c>
      <c r="T38" s="97">
        <f t="shared" si="21"/>
        <v>4</v>
      </c>
      <c r="U38" s="97">
        <f t="shared" si="22"/>
        <v>0.76288800000000001</v>
      </c>
      <c r="V38" s="97">
        <f t="shared" si="23"/>
        <v>1.1992136623061871</v>
      </c>
      <c r="W38" s="337">
        <f t="shared" si="24"/>
        <v>1.8513654945929909</v>
      </c>
      <c r="X38" s="338">
        <v>4</v>
      </c>
      <c r="Y38" s="370">
        <v>2000</v>
      </c>
      <c r="Z38" s="371">
        <v>4</v>
      </c>
      <c r="AA38" s="372">
        <v>63.245553203367585</v>
      </c>
      <c r="AB38" s="446">
        <v>7</v>
      </c>
      <c r="AC38" s="699">
        <f t="shared" si="25"/>
        <v>0</v>
      </c>
      <c r="AD38" s="693">
        <f t="shared" si="25"/>
        <v>0</v>
      </c>
      <c r="AE38" s="717">
        <f t="shared" si="25"/>
        <v>7.7151912177077975</v>
      </c>
      <c r="AF38" s="690">
        <f t="shared" si="25"/>
        <v>42</v>
      </c>
      <c r="AG38" s="400">
        <f t="shared" si="25"/>
        <v>670</v>
      </c>
      <c r="AH38" s="763">
        <f t="shared" si="25"/>
        <v>8</v>
      </c>
      <c r="AI38" s="708">
        <f>IF($AM$1=1,AP38,IF($AM$1=2,AP38,IF($AM$1=3,BJ38,IF($AM$1=4,DN38,IF($AM$1=5,BD38,IF($AM$1=6,BD38,IF($AM$1=7,BD38,IF($AM$1=8,AW38,IF($AM$1=9,AW38,IF($AM$1=10,BQ38,IF($AM$1=11,BX38,IF($AM$1=12,CE38,IF($AM$1=13,CL38,IF($AM$1=14,CS38,IF($AM$1=15,CZ38,IF($AM$1=17,DY38,DG38))))))))))))))))</f>
        <v>0</v>
      </c>
      <c r="AJ38" s="253"/>
      <c r="AK38" s="165"/>
      <c r="AL38" s="573">
        <f>AB38-(L$2-32)</f>
        <v>7</v>
      </c>
      <c r="AM38" s="574">
        <v>8</v>
      </c>
      <c r="AN38" s="575">
        <f>AM38*16</f>
        <v>128</v>
      </c>
      <c r="AO38" s="566">
        <v>6</v>
      </c>
      <c r="AP38" s="571"/>
      <c r="AQ38" s="253">
        <v>75</v>
      </c>
      <c r="AR38" s="165">
        <v>8</v>
      </c>
      <c r="AS38" s="253">
        <f>IF((ROUNDDOWN(SQRT(E38*F38)*0.75,0))&gt;IF(F38=4,110,109.5),IF(F38=4,110,109.5),(ROUNDDOWN(SQRT(E38*F38)*0.75,0)))</f>
        <v>60</v>
      </c>
      <c r="AT38" s="166">
        <f>VLOOKUP($D38,Settings!$R$7:$U$16,(IF($C38="LF",2,IF($C38="MF",3,4))),FALSE)</f>
        <v>12</v>
      </c>
      <c r="AU38" s="166">
        <v>4</v>
      </c>
      <c r="AV38" s="387"/>
      <c r="AW38" s="77"/>
      <c r="AX38" s="387">
        <f>ROUNDDOWN((20*(LOG10(($AS38*1.333)/0.7754)))-$L$2,0)</f>
        <v>8</v>
      </c>
      <c r="AY38" s="165">
        <f>IF($C38="LF",6,8)</f>
        <v>6</v>
      </c>
      <c r="AZ38" s="253">
        <f>ROUNDDOWN(SQRT($E38*$F38)*0.75,0)</f>
        <v>60</v>
      </c>
      <c r="BA38" s="166">
        <f>VLOOKUP($D38,Settings!$R$7:$U$16,(IF($C38="LF",2,IF($C38="MF",3,4))),FALSE)</f>
        <v>12</v>
      </c>
      <c r="BB38" s="166" t="str">
        <f>(IF($C38="LF","2.0X","4.0X"))</f>
        <v>2.0X</v>
      </c>
      <c r="BC38" s="571"/>
      <c r="BD38" s="571"/>
      <c r="BE38" s="572"/>
      <c r="BF38" s="496">
        <f t="shared" si="26"/>
        <v>60</v>
      </c>
      <c r="BG38" s="497">
        <f t="shared" si="26"/>
        <v>12</v>
      </c>
      <c r="BH38" s="497">
        <f>BG38*2</f>
        <v>24</v>
      </c>
      <c r="BI38" s="263">
        <f>AQ38*1.41</f>
        <v>105.75</v>
      </c>
      <c r="BJ38" s="263"/>
      <c r="BK38" s="680">
        <f>IF((BM38*1.333)&gt;IF(F38=4,110,109.5),IF(F38=4,110,109.5),(BM38*1.333))</f>
        <v>79.98</v>
      </c>
      <c r="BL38" s="681">
        <f>IF(((BK38*(10^(8/20)))+BK38)&gt;(IF(F38=4,110,109.5)*1.41),6,8)</f>
        <v>6</v>
      </c>
      <c r="BM38" s="680">
        <f>IF((ROUNDDOWN(SQRT(E38*F38)*0.75,0))&gt;IF(F38=4,110,109.5),IF(F38=4,110,109.5),(ROUNDDOWN(SQRT(E38*F38)*0.75,0)))</f>
        <v>60</v>
      </c>
      <c r="BN38" s="682">
        <f>VLOOKUP($D38,Settings!$R$7:$U$16,(IF($C38="LF",2,IF($C38="MF",3,4))),FALSE)</f>
        <v>12</v>
      </c>
      <c r="BO38" s="682" t="str">
        <f>(IF($C38="LF","2.0X","4.0X"))</f>
        <v>2.0X</v>
      </c>
      <c r="BP38" s="77"/>
      <c r="BQ38" s="707"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680">
        <f>IF((BT38*1.333)&gt;IF(F38=4,100,109.5),IF(F38=4,100,109.5),(BT38*1.333))</f>
        <v>79.98</v>
      </c>
      <c r="BS38" s="681">
        <f>IF(((BR38*(10^(8/20)))+BR38)&gt;(IF(F38=4,100,109.5)*1.41),6,8)</f>
        <v>6</v>
      </c>
      <c r="BT38" s="680">
        <f>IF((ROUNDDOWN(SQRT(E38*F38)*0.75,0))&gt;IF(F38=4,100,109.5),IF(F38=4,100,109.5),(ROUNDDOWN(SQRT(E38*F38)*0.75,0)))</f>
        <v>60</v>
      </c>
      <c r="BU38" s="682">
        <f>VLOOKUP($D38,Settings!$R$7:$U$16,(IF($C38="LF",2,IF($C38="MF",3,4))),FALSE)</f>
        <v>12</v>
      </c>
      <c r="BV38" s="682" t="str">
        <f>(IF($C38="LF","2.0X","4.0X"))</f>
        <v>2.0X</v>
      </c>
      <c r="BW38" s="77"/>
      <c r="BX38" s="709"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680">
        <f>IF((CA38*1.333)&gt;IF(F38=4,77,109.5),IF(F38=4,77,109.5),(CA38*1.333))</f>
        <v>77</v>
      </c>
      <c r="BZ38" s="681">
        <f>IF(((BY38*(10^(8/20)))+BY38)&gt;(IF(F38=4,77,109.5)*1.41),6,8)</f>
        <v>6</v>
      </c>
      <c r="CA38" s="680">
        <f>IF((ROUNDDOWN(SQRT(E38*F38)*0.75,0))&gt;IF(F38=4,77,109.5),IF(F38=4,77,109.5),(ROUNDDOWN(SQRT(E38*F38)*0.75,0)))</f>
        <v>60</v>
      </c>
      <c r="CB38" s="682">
        <f>VLOOKUP($D38,Settings!$R$7:$U$16,(IF($C38="LF",2,IF($C38="MF",3,4))),FALSE)</f>
        <v>12</v>
      </c>
      <c r="CC38" s="682" t="str">
        <f>(IF($C38="LF","2.0X","4.0X"))</f>
        <v>2.0X</v>
      </c>
      <c r="CD38" s="77"/>
      <c r="CE38" s="709"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680">
        <f>IF((CH38*1.333)&gt;IF(F38=4,100,109.5),IF(F38=4,100,109.5),(CH38*1.333))</f>
        <v>79.98</v>
      </c>
      <c r="CG38" s="681">
        <f>IF(((CF38*(10^(8/20)))+CF38)&gt;(IF(F38=4,100,109.5)*1.41),6,8)</f>
        <v>6</v>
      </c>
      <c r="CH38" s="680">
        <f>IF((ROUNDDOWN(SQRT(E38*F38)*0.75,0))&gt;IF(F38=4,100,109.5),IF(F38=4,100,109.5),(ROUNDDOWN(SQRT(E38*F38)*0.75,0)))</f>
        <v>60</v>
      </c>
      <c r="CI38" s="682">
        <f>VLOOKUP($D38,Settings!$R$7:$U$16,(IF($C38="LF",2,IF($C38="MF",3,4))),FALSE)</f>
        <v>12</v>
      </c>
      <c r="CJ38" s="682" t="str">
        <f>(IF($C38="LF","2.0X","4.0X"))</f>
        <v>2.0X</v>
      </c>
      <c r="CK38" s="77"/>
      <c r="CL38" s="7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680">
        <f>IF((CO38*1.333)&gt;IF(F38=4,71,100),IF(F38=4,71,100),(CO38*1.333))</f>
        <v>71</v>
      </c>
      <c r="CN38" s="681">
        <f>IF(((CM38*(10^(8/20)))+CM38)&gt;(IF(F38=4,71,100)*1.41),6,8)</f>
        <v>6</v>
      </c>
      <c r="CO38" s="680">
        <f>IF((ROUNDDOWN(SQRT(E38*F38)*0.75,0))&gt;IF(F38=4,71,100),IF(F38=4,71,100),(ROUNDDOWN(SQRT(E38*F38)*0.75,0)))</f>
        <v>60</v>
      </c>
      <c r="CP38" s="682">
        <f>VLOOKUP($D38,Settings!$R$7:$U$16,(IF($C38="LF",2,IF($C38="MF",3,4))),FALSE)</f>
        <v>12</v>
      </c>
      <c r="CQ38" s="682" t="str">
        <f>(IF($C38="LF","2.0X","4.0X"))</f>
        <v>2.0X</v>
      </c>
      <c r="CR38" s="77"/>
      <c r="CS38" s="7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680">
        <f>IF((CV38*1.333)&gt;IF(F38=4,55,77.5),IF(F38=4,55,77.5),(CV38*1.333))</f>
        <v>55</v>
      </c>
      <c r="CU38" s="681">
        <f>IF(((CT38*(10^(8/20)))+CT38)&gt;(IF(F38=4,55,77.5)*1.41),6,8)</f>
        <v>6</v>
      </c>
      <c r="CV38" s="680">
        <f>IF((ROUNDDOWN(SQRT(E38*F38)*0.75,0))&gt;IF(F38=4,55,77.5),IF(F38=4,55,77.5),(ROUNDDOWN(SQRT(E38*F38)*0.75,0)))</f>
        <v>55</v>
      </c>
      <c r="CW38" s="682">
        <f>VLOOKUP($D38,Settings!$R$7:$U$16,(IF($C38="LF",2,IF($C38="MF",3,4))),FALSE)</f>
        <v>12</v>
      </c>
      <c r="CX38" s="682" t="str">
        <f>(IF($C38="LF","2.0X","4.0X"))</f>
        <v>2.0X</v>
      </c>
      <c r="CY38" s="77"/>
      <c r="CZ38" s="7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680">
        <f>IF((DC38*1.333)&gt;IF(F38=4,40,56.6),IF(F38=4,40,56.6),(DC38*1.333))</f>
        <v>40</v>
      </c>
      <c r="DB38" s="681">
        <f>IF(((DA38*(10^(8/20)))+DA38)&gt;(IF(F38=4,40,56.6)*1.41),6,8)</f>
        <v>6</v>
      </c>
      <c r="DC38" s="680">
        <f>IF((ROUNDDOWN(SQRT(E38*F38)*0.75,0))&gt;IF(F38=4,40,56.6),IF(F38=4,40,56.6),(ROUNDDOWN(SQRT(E38*F38)*0.75,0)))</f>
        <v>40</v>
      </c>
      <c r="DD38" s="682">
        <f>VLOOKUP($D38,Settings!$R$7:$U$16,(IF($C38="LF",2,IF($C38="MF",3,4))),FALSE)</f>
        <v>12</v>
      </c>
      <c r="DE38" s="682" t="str">
        <f>(IF($C38="LF","2.0X","4.0X"))</f>
        <v>2.0X</v>
      </c>
      <c r="DF38" s="77"/>
      <c r="DG38" s="687"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253"/>
      <c r="DI38" s="165"/>
      <c r="DJ38" s="253" t="str">
        <f>VLOOKUP(DP38,$DW$9:$DX$209,2,TRUE)</f>
        <v>Out</v>
      </c>
      <c r="DK38" s="166"/>
      <c r="DL38" s="166"/>
      <c r="DN38" s="687"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611">
        <f t="shared" si="8"/>
        <v>2128</v>
      </c>
      <c r="DP38" s="615">
        <f t="shared" si="9"/>
        <v>91.260500757366373</v>
      </c>
      <c r="DQ38" s="615"/>
      <c r="DR38" s="615"/>
      <c r="DS38" s="563">
        <f>(20*LOG10(AQ38/0.775))-$L$2</f>
        <v>7.7151912177077975</v>
      </c>
      <c r="DT38" s="827">
        <v>42</v>
      </c>
      <c r="DU38" s="827">
        <v>670</v>
      </c>
      <c r="DV38" s="387">
        <v>8</v>
      </c>
      <c r="DW38" s="607">
        <v>1.1000000000000001</v>
      </c>
      <c r="DX38" s="147">
        <v>-33.6</v>
      </c>
    </row>
    <row r="39" spans="1:128" s="72" customFormat="1" ht="16" thickBot="1">
      <c r="A39" s="356"/>
      <c r="B39" s="438"/>
      <c r="C39" s="344"/>
      <c r="D39" s="518"/>
      <c r="E39" s="318"/>
      <c r="F39" s="313"/>
      <c r="G39" s="75"/>
      <c r="J39" s="102"/>
      <c r="N39" s="76"/>
      <c r="O39" s="112"/>
      <c r="P39" s="76"/>
      <c r="Q39" s="76"/>
      <c r="R39" s="76"/>
      <c r="S39" s="76"/>
      <c r="T39" s="76"/>
      <c r="U39" s="76"/>
      <c r="V39" s="76"/>
      <c r="W39" s="160"/>
      <c r="X39" s="343"/>
      <c r="Y39" s="318"/>
      <c r="Z39" s="313"/>
      <c r="AA39" s="314"/>
      <c r="AB39" s="439"/>
      <c r="AC39" s="601"/>
      <c r="AD39" s="585"/>
      <c r="AE39" s="176"/>
      <c r="AF39" s="602"/>
      <c r="AG39" s="602"/>
      <c r="AH39" s="603"/>
      <c r="AI39" s="708"/>
      <c r="AJ39" s="253"/>
      <c r="AK39" s="165"/>
      <c r="AL39" s="573"/>
      <c r="AM39" s="574"/>
      <c r="AN39" s="575"/>
      <c r="AO39" s="566"/>
      <c r="AP39" s="571"/>
      <c r="AQ39" s="253"/>
      <c r="AR39" s="165"/>
      <c r="AS39" s="253"/>
      <c r="AT39" s="166"/>
      <c r="AU39" s="166"/>
      <c r="AV39" s="566"/>
      <c r="AW39" s="571"/>
      <c r="AX39" s="566"/>
      <c r="AY39" s="165"/>
      <c r="AZ39" s="253"/>
      <c r="BA39" s="166"/>
      <c r="BB39" s="166"/>
      <c r="BC39" s="571"/>
      <c r="BD39" s="571"/>
      <c r="BE39" s="572"/>
      <c r="BF39" s="496"/>
      <c r="BG39" s="497"/>
      <c r="BH39" s="497"/>
      <c r="BI39" s="263"/>
      <c r="BJ39" s="263"/>
      <c r="BK39" s="263"/>
      <c r="BL39" s="263"/>
      <c r="BM39" s="263"/>
      <c r="BN39" s="263"/>
      <c r="BO39" s="263"/>
      <c r="BQ39" s="708"/>
      <c r="BX39" s="77"/>
      <c r="CE39" s="708"/>
      <c r="CL39" s="708"/>
      <c r="CS39" s="708"/>
      <c r="CZ39" s="708"/>
      <c r="DG39" s="708"/>
      <c r="DJ39" s="253"/>
      <c r="DK39" s="166"/>
      <c r="DL39" s="166"/>
      <c r="DM39" s="387"/>
      <c r="DN39" s="780"/>
      <c r="DO39" s="611"/>
      <c r="DP39" s="615"/>
      <c r="DQ39" s="615"/>
      <c r="DR39" s="615"/>
      <c r="DS39" s="615"/>
      <c r="DT39" s="615"/>
      <c r="DU39" s="615"/>
      <c r="DV39" s="615"/>
      <c r="DW39" s="607">
        <v>1.1000000000000001</v>
      </c>
      <c r="DX39" s="147">
        <v>-33.799999999999997</v>
      </c>
    </row>
    <row r="40" spans="1:128" s="72" customFormat="1" ht="15">
      <c r="A40" s="274" t="s">
        <v>323</v>
      </c>
      <c r="B40" s="864" t="s">
        <v>215</v>
      </c>
      <c r="C40" s="533" t="s">
        <v>28</v>
      </c>
      <c r="D40" s="534">
        <v>3</v>
      </c>
      <c r="E40" s="535">
        <v>400</v>
      </c>
      <c r="F40" s="536">
        <v>8</v>
      </c>
      <c r="G40" s="339" t="s">
        <v>8</v>
      </c>
      <c r="H40" s="100" t="s">
        <v>5</v>
      </c>
      <c r="I40" s="85" t="s">
        <v>11</v>
      </c>
      <c r="J40" s="243">
        <v>25</v>
      </c>
      <c r="K40" s="85" t="s">
        <v>6</v>
      </c>
      <c r="L40" s="119" t="str">
        <f>IF($AM$1&lt;3,"&gt;32kHz",IF($AM$1=5,"25.585kHz",IF($AM$1=8,"25.585kHz","OUT")))</f>
        <v>OUT</v>
      </c>
      <c r="M40" s="85" t="s">
        <v>6</v>
      </c>
      <c r="N40" s="243">
        <v>70</v>
      </c>
      <c r="O40" s="109">
        <f>IF(Settings!K$4=1,Q40,IF(Settings!K$4=2,P40,IF(Settings!K$4=3,Q40,IF(Settings!K$4=4,W40,IF(Settings!K$4=5,Q40,IF(Settings!K$4=7,W40,IF(Settings!K$4=8,Q40,IF(Settings!K$4=9,W40,W40))))))))</f>
        <v>1.4472831361190566</v>
      </c>
      <c r="P40" s="79">
        <v>1.2</v>
      </c>
      <c r="Q40" s="55">
        <v>1.2</v>
      </c>
      <c r="R40" s="55">
        <f t="shared" ref="R40:R45" si="27">2/LOG10(2)*LOG10(0.5*((1/Q40)+(SQRT((1/Q40^2) + 4))))</f>
        <v>1.1699250014423124</v>
      </c>
      <c r="S40" s="55">
        <f t="shared" ref="S40" si="28">R40*U40*V40/1.1996</f>
        <v>0.97799575311750575</v>
      </c>
      <c r="T40" s="55">
        <f t="shared" ref="T40" si="29">ABS(X40)</f>
        <v>6.5</v>
      </c>
      <c r="U40" s="55">
        <f t="shared" ref="U40" si="30">T40*T40*0.001096+T40*0.019913+0.6657</f>
        <v>0.84144050000000004</v>
      </c>
      <c r="V40" s="55">
        <f t="shared" ref="V40" si="31">R40*R40*R40*0.006407-R40*R40*0.05673+R40*0.0543+1.19563</f>
        <v>1.191768747466182</v>
      </c>
      <c r="W40" s="340">
        <f t="shared" ref="W40" si="32">SQRT(2^S40)/((2^S40)-1)</f>
        <v>1.4472831361190566</v>
      </c>
      <c r="X40" s="148">
        <v>6.5</v>
      </c>
      <c r="Y40" s="309">
        <v>500</v>
      </c>
      <c r="Z40" s="310">
        <v>8</v>
      </c>
      <c r="AA40" s="311">
        <v>56.568542494923804</v>
      </c>
      <c r="AB40" s="444">
        <v>4</v>
      </c>
      <c r="AC40" s="697">
        <f t="shared" ref="AC40:AH40" si="33">IF($AM$1=1,AJ40,IF($AM$1=2,AJ40,IF($AM$1=3,BD40,IF($AM$1=4,DH40,IF($AM$1=5,AX40,IF($AM$1=6,AX40,IF($AM$1=7,AX40,IF($AM$1=8,AQ40,IF($AM$1=9,AQ40,IF($AM$1=10,BK40,IF($AM$1=11,BR40,IF($AM$1=12,BY40,IF($AM$1=13,CF40,IF($AM$1=14,CM40,IF($AM$1=15,CT40,IF($AM$1=17,DQ40,DA40))))))))))))))))</f>
        <v>0</v>
      </c>
      <c r="AD40" s="691">
        <f t="shared" si="33"/>
        <v>0</v>
      </c>
      <c r="AE40" s="714">
        <f t="shared" si="33"/>
        <v>5.1755547461089861</v>
      </c>
      <c r="AF40" s="688">
        <f t="shared" si="33"/>
        <v>30</v>
      </c>
      <c r="AG40" s="398">
        <f t="shared" si="33"/>
        <v>500</v>
      </c>
      <c r="AH40" s="761">
        <f t="shared" si="33"/>
        <v>8</v>
      </c>
      <c r="AI40" s="708">
        <f>IF($AM$1=1,AP40,IF($AM$1=2,AP40,IF($AM$1=3,BJ40,IF($AM$1=4,DN40,IF($AM$1=5,BD40,IF($AM$1=6,BD40,IF($AM$1=7,BD40,IF($AM$1=8,AW40,IF($AM$1=9,AW40,IF($AM$1=10,BQ40,IF($AM$1=11,BX40,IF($AM$1=12,CE40,IF($AM$1=13,CL40,IF($AM$1=14,CS40,IF($AM$1=15,CZ40,IF($AM$1=17,DY40,DG40))))))))))))))))</f>
        <v>0</v>
      </c>
      <c r="AJ40" s="253"/>
      <c r="AK40" s="165"/>
      <c r="AL40" s="573">
        <f>AB40-(L$2-32)</f>
        <v>4</v>
      </c>
      <c r="AM40" s="574">
        <v>8</v>
      </c>
      <c r="AN40" s="575">
        <f>AM40*16</f>
        <v>128</v>
      </c>
      <c r="AO40" s="566">
        <v>6</v>
      </c>
      <c r="AP40" s="571"/>
      <c r="AQ40" s="253">
        <f>IF((AS40*1.333)&gt;IF(F40=4,110,109.5),IF(F40=4,110,109.5),(AS40*1.333))</f>
        <v>55.985999999999997</v>
      </c>
      <c r="AR40" s="165">
        <f>IF(((AQ40*(10^(8/20)))+AQ40)&gt;(IF(F40=4,110,109.5)*1.41),6,8)</f>
        <v>6</v>
      </c>
      <c r="AS40" s="253">
        <f>IF((ROUNDDOWN(SQRT(E40*F40)*0.75,0))&gt;IF(F40=4,110,109.5),IF(F40=4,110,109.5),(ROUNDDOWN(SQRT(E40*F40)*0.75,0)))</f>
        <v>42</v>
      </c>
      <c r="AT40" s="166">
        <f>VLOOKUP($D40,Settings!$R$7:$U$16,(IF($C40="LF",2,IF($C40="MF",3,4))),FALSE)</f>
        <v>8</v>
      </c>
      <c r="AU40" s="166" t="str">
        <f>(IF($C40="LF","2.0X","4.0X"))</f>
        <v>2.0X</v>
      </c>
      <c r="AV40" s="387"/>
      <c r="AW40" s="77"/>
      <c r="AX40" s="387">
        <f>ROUNDDOWN((20*(LOG10(($AS40*1.333)/0.7754)))-$L$2,0)</f>
        <v>5</v>
      </c>
      <c r="AY40" s="165">
        <f>IF($C40="LF",6,8)</f>
        <v>6</v>
      </c>
      <c r="AZ40" s="253">
        <f>ROUNDDOWN(SQRT($E40*$F40)*0.75,0)</f>
        <v>42</v>
      </c>
      <c r="BA40" s="166">
        <f>VLOOKUP($D40,Settings!$R$7:$U$16,(IF($C40="LF",2,IF($C40="MF",3,4))),FALSE)</f>
        <v>8</v>
      </c>
      <c r="BB40" s="166" t="str">
        <f>(IF($C40="LF","2.0X","4.0X"))</f>
        <v>2.0X</v>
      </c>
      <c r="BC40" s="571"/>
      <c r="BD40" s="571"/>
      <c r="BE40" s="572"/>
      <c r="BF40" s="496">
        <f>AS40</f>
        <v>42</v>
      </c>
      <c r="BG40" s="497">
        <f>AT40</f>
        <v>8</v>
      </c>
      <c r="BH40" s="497">
        <f>BG40*2</f>
        <v>16</v>
      </c>
      <c r="BI40" s="263">
        <f>AQ40*1.41</f>
        <v>78.940259999999995</v>
      </c>
      <c r="BJ40" s="263"/>
      <c r="BK40" s="680">
        <f>IF((BM40*1.333)&gt;IF(F40=4,110,109.5),IF(F40=4,110,109.5),(BM40*1.333))</f>
        <v>55.985999999999997</v>
      </c>
      <c r="BL40" s="681">
        <f>IF(((BK40*(10^(8/20)))+BK40)&gt;(IF(F40=4,110,109.5)*1.41),6,8)</f>
        <v>6</v>
      </c>
      <c r="BM40" s="680">
        <f>IF((ROUNDDOWN(SQRT(E40*F40)*0.75,0))&gt;IF(F40=4,110,109.5),IF(F40=4,110,109.5),(ROUNDDOWN(SQRT(E40*F40)*0.75,0)))</f>
        <v>42</v>
      </c>
      <c r="BN40" s="682">
        <f>VLOOKUP($D40,Settings!$R$7:$U$16,(IF($C40="LF",2,IF($C40="MF",3,4))),FALSE)</f>
        <v>8</v>
      </c>
      <c r="BO40" s="682" t="str">
        <f>(IF($C40="LF","2.0X","4.0X"))</f>
        <v>2.0X</v>
      </c>
      <c r="BP40" s="77"/>
      <c r="BQ40" s="707"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55.985999999999997</v>
      </c>
      <c r="BS40" s="681">
        <f>IF(((BR40*(10^(8/20)))+BR40)&gt;(IF(F40=4,100,109.5)*1.41),6,8)</f>
        <v>6</v>
      </c>
      <c r="BT40" s="680">
        <f>IF((ROUNDDOWN(SQRT(E40*F40)*0.75,0))&gt;IF(F40=4,100,109.5),IF(F40=4,100,109.5),(ROUNDDOWN(SQRT(E40*F40)*0.75,0)))</f>
        <v>42</v>
      </c>
      <c r="BU40" s="682">
        <f>VLOOKUP($D40,Settings!$R$7:$U$16,(IF($C40="LF",2,IF($C40="MF",3,4))),FALSE)</f>
        <v>8</v>
      </c>
      <c r="BV40" s="682" t="str">
        <f>(IF($C40="LF","2.0X","4.0X"))</f>
        <v>2.0X</v>
      </c>
      <c r="BW40" s="77"/>
      <c r="BX40" s="709"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55.985999999999997</v>
      </c>
      <c r="BZ40" s="681">
        <f>IF(((BY40*(10^(8/20)))+BY40)&gt;(IF(F40=4,77,109.5)*1.41),6,8)</f>
        <v>6</v>
      </c>
      <c r="CA40" s="680">
        <f>IF((ROUNDDOWN(SQRT(E40*F40)*0.75,0))&gt;IF(F40=4,77,109.5),IF(F40=4,77,109.5),(ROUNDDOWN(SQRT(E40*F40)*0.75,0)))</f>
        <v>42</v>
      </c>
      <c r="CB40" s="682">
        <f>VLOOKUP($D40,Settings!$R$7:$U$16,(IF($C40="LF",2,IF($C40="MF",3,4))),FALSE)</f>
        <v>8</v>
      </c>
      <c r="CC40" s="682" t="str">
        <f>(IF($C40="LF","2.0X","4.0X"))</f>
        <v>2.0X</v>
      </c>
      <c r="CD40" s="77"/>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80">
        <f>IF((CH40*1.333)&gt;IF(F40=4,100,109.5),IF(F40=4,100,109.5),(CH40*1.333))</f>
        <v>55.985999999999997</v>
      </c>
      <c r="CG40" s="681">
        <f>IF(((CF40*(10^(8/20)))+CF40)&gt;(IF(F40=4,100,109.5)*1.41),6,8)</f>
        <v>6</v>
      </c>
      <c r="CH40" s="680">
        <f>IF((ROUNDDOWN(SQRT(E40*F40)*0.75,0))&gt;IF(F40=4,100,109.5),IF(F40=4,100,109.5),(ROUNDDOWN(SQRT(E40*F40)*0.75,0)))</f>
        <v>42</v>
      </c>
      <c r="CI40" s="682">
        <f>VLOOKUP($D40,Settings!$R$7:$U$16,(IF($C40="LF",2,IF($C40="MF",3,4))),FALSE)</f>
        <v>8</v>
      </c>
      <c r="CJ40" s="682" t="str">
        <f>(IF($C40="LF","2.0X","4.0X"))</f>
        <v>2.0X</v>
      </c>
      <c r="CK40" s="77"/>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55.985999999999997</v>
      </c>
      <c r="CN40" s="681">
        <f>IF(((CM40*(10^(8/20)))+CM40)&gt;(IF(F40=4,71,100)*1.41),6,8)</f>
        <v>6</v>
      </c>
      <c r="CO40" s="680">
        <f>IF((ROUNDDOWN(SQRT(E40*F40)*0.75,0))&gt;IF(F40=4,71,100),IF(F40=4,71,100),(ROUNDDOWN(SQRT(E40*F40)*0.75,0)))</f>
        <v>42</v>
      </c>
      <c r="CP40" s="682">
        <f>VLOOKUP($D40,Settings!$R$7:$U$16,(IF($C40="LF",2,IF($C40="MF",3,4))),FALSE)</f>
        <v>8</v>
      </c>
      <c r="CQ40" s="682" t="str">
        <f>(IF($C40="LF","2.0X","4.0X"))</f>
        <v>2.0X</v>
      </c>
      <c r="CR40" s="77"/>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80">
        <f>IF((CV40*1.333)&gt;IF(F40=4,55,77.5),IF(F40=4,55,77.5),(CV40*1.333))</f>
        <v>55.985999999999997</v>
      </c>
      <c r="CU40" s="681">
        <f>IF(((CT40*(10^(8/20)))+CT40)&gt;(IF(F40=4,55,77.5)*1.41),6,8)</f>
        <v>6</v>
      </c>
      <c r="CV40" s="680">
        <f>IF((ROUNDDOWN(SQRT(E40*F40)*0.75,0))&gt;IF(F40=4,55,77.5),IF(F40=4,55,77.5),(ROUNDDOWN(SQRT(E40*F40)*0.75,0)))</f>
        <v>42</v>
      </c>
      <c r="CW40" s="682">
        <f>VLOOKUP($D40,Settings!$R$7:$U$16,(IF($C40="LF",2,IF($C40="MF",3,4))),FALSE)</f>
        <v>8</v>
      </c>
      <c r="CX40" s="682" t="str">
        <f>(IF($C40="LF","2.0X","4.0X"))</f>
        <v>2.0X</v>
      </c>
      <c r="CY40" s="77"/>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680">
        <f>IF((DC40*1.333)&gt;IF(F40=4,40,56.6),IF(F40=4,40,56.6),(DC40*1.333))</f>
        <v>55.985999999999997</v>
      </c>
      <c r="DB40" s="681">
        <f>IF(((DA40*(10^(8/20)))+DA40)&gt;(IF(F40=4,40,56.6)*1.41),6,8)</f>
        <v>6</v>
      </c>
      <c r="DC40" s="680">
        <f>IF((ROUNDDOWN(SQRT(E40*F40)*0.75,0))&gt;IF(F40=4,40,56.6),IF(F40=4,40,56.6),(ROUNDDOWN(SQRT(E40*F40)*0.75,0)))</f>
        <v>42</v>
      </c>
      <c r="DD40" s="682">
        <f>VLOOKUP($D40,Settings!$R$7:$U$16,(IF($C40="LF",2,IF($C40="MF",3,4))),FALSE)</f>
        <v>8</v>
      </c>
      <c r="DE40" s="682" t="str">
        <f>(IF($C40="LF","2.0X","4.0X"))</f>
        <v>2.0X</v>
      </c>
      <c r="DF40" s="77"/>
      <c r="DG40" s="687"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3"/>
      <c r="DI40" s="165"/>
      <c r="DJ40" s="253" t="str">
        <f>VLOOKUP(DP40,$DW$9:$DX$209,2,TRUE)</f>
        <v>Out</v>
      </c>
      <c r="DK40" s="166"/>
      <c r="DL40" s="166"/>
      <c r="DN40" s="687"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611">
        <f t="shared" si="8"/>
        <v>532</v>
      </c>
      <c r="DP40" s="615">
        <f t="shared" si="9"/>
        <v>64.238025721200358</v>
      </c>
      <c r="DQ40" s="615"/>
      <c r="DR40" s="615"/>
      <c r="DS40" s="563">
        <f>(20*LOG10(AQ40/0.775))-$L$2</f>
        <v>5.1755547461089861</v>
      </c>
      <c r="DT40" s="827">
        <v>30</v>
      </c>
      <c r="DU40" s="827">
        <v>500</v>
      </c>
      <c r="DV40" s="387">
        <v>8</v>
      </c>
      <c r="DW40" s="607">
        <v>1.1000000000000001</v>
      </c>
      <c r="DX40" s="147">
        <v>-34</v>
      </c>
    </row>
    <row r="41" spans="1:128" s="72" customFormat="1" ht="15">
      <c r="A41" s="276"/>
      <c r="B41" s="865"/>
      <c r="C41" s="344"/>
      <c r="D41" s="518"/>
      <c r="E41" s="318"/>
      <c r="F41" s="519"/>
      <c r="G41" s="98"/>
      <c r="H41" s="101"/>
      <c r="I41" s="81"/>
      <c r="J41" s="118"/>
      <c r="K41" s="81"/>
      <c r="L41" s="120"/>
      <c r="M41" s="81"/>
      <c r="N41" s="732">
        <v>3.5</v>
      </c>
      <c r="O41" s="110">
        <f>IF(Settings!K$4=1,Q41,IF(Settings!K$4=2,P41,IF(Settings!K$4=3,Q41,IF(Settings!K$4=4,W41,IF(Settings!K$4=5,Q41,IF(Settings!K$4=7,W41,IF(Settings!K$4=8,Q41,IF(Settings!K$4=9,W41,W41))))))))</f>
        <v>9.8247025487076503</v>
      </c>
      <c r="P41" s="78">
        <v>0.24</v>
      </c>
      <c r="Q41" s="72">
        <v>7</v>
      </c>
      <c r="R41" s="72">
        <f t="shared" si="27"/>
        <v>0.20592443820822665</v>
      </c>
      <c r="S41" s="72">
        <f t="shared" ref="S41:S45" si="34">R41*U41*V41/1.1996</f>
        <v>0.14678032164919708</v>
      </c>
      <c r="T41" s="72">
        <f t="shared" ref="T41:T45" si="35">ABS(X41)</f>
        <v>2</v>
      </c>
      <c r="U41" s="72">
        <f t="shared" ref="U41:U45" si="36">T41*T41*0.001096+T41*0.019913+0.6657</f>
        <v>0.70990999999999993</v>
      </c>
      <c r="V41" s="72">
        <f t="shared" ref="V41:V45" si="37">R41*R41*R41*0.006407-R41*R41*0.05673+R41*0.0543+1.19563</f>
        <v>1.2044620156832335</v>
      </c>
      <c r="W41" s="200">
        <f t="shared" ref="W41:W45" si="38">SQRT(2^S41)/((2^S41)-1)</f>
        <v>9.8247025487076503</v>
      </c>
      <c r="X41" s="149">
        <v>-2</v>
      </c>
      <c r="Y41" s="312"/>
      <c r="Z41" s="313"/>
      <c r="AA41" s="314"/>
      <c r="AB41" s="445"/>
      <c r="AC41" s="553"/>
      <c r="AD41" s="393"/>
      <c r="AE41" s="78"/>
      <c r="AF41" s="385"/>
      <c r="AG41" s="399"/>
      <c r="AH41" s="409"/>
      <c r="AI41" s="708"/>
      <c r="AJ41" s="253"/>
      <c r="AK41" s="165"/>
      <c r="AL41" s="573"/>
      <c r="AM41" s="574"/>
      <c r="AN41" s="575"/>
      <c r="AO41" s="566"/>
      <c r="AP41" s="571"/>
      <c r="AQ41" s="253"/>
      <c r="AR41" s="165"/>
      <c r="AS41" s="253"/>
      <c r="AT41" s="166"/>
      <c r="AU41" s="166"/>
      <c r="AV41" s="566"/>
      <c r="AW41" s="571"/>
      <c r="AX41" s="566"/>
      <c r="AY41" s="165"/>
      <c r="AZ41" s="253"/>
      <c r="BA41" s="166"/>
      <c r="BB41" s="166"/>
      <c r="BC41" s="571"/>
      <c r="BD41" s="571"/>
      <c r="BE41" s="572"/>
      <c r="BF41" s="496"/>
      <c r="BG41" s="497"/>
      <c r="BH41" s="497"/>
      <c r="BI41" s="263"/>
      <c r="BJ41" s="263"/>
      <c r="BK41" s="263"/>
      <c r="BL41" s="263"/>
      <c r="BM41" s="263"/>
      <c r="BN41" s="263"/>
      <c r="BO41" s="263"/>
      <c r="BQ41" s="708"/>
      <c r="BX41" s="77"/>
      <c r="CE41" s="708"/>
      <c r="CL41" s="708"/>
      <c r="CS41" s="708"/>
      <c r="CZ41" s="708"/>
      <c r="DG41" s="708"/>
      <c r="DJ41" s="253"/>
      <c r="DK41" s="166"/>
      <c r="DL41" s="166"/>
      <c r="DM41" s="387"/>
      <c r="DN41" s="780"/>
      <c r="DO41" s="611"/>
      <c r="DP41" s="615"/>
      <c r="DQ41" s="615"/>
      <c r="DR41" s="615"/>
      <c r="DS41" s="615"/>
      <c r="DT41" s="615"/>
      <c r="DU41" s="615"/>
      <c r="DV41" s="615"/>
      <c r="DW41" s="607">
        <v>1.1000000000000001</v>
      </c>
      <c r="DX41" s="147">
        <v>-34.200000000000003</v>
      </c>
    </row>
    <row r="42" spans="1:128" s="72" customFormat="1" ht="15">
      <c r="A42" s="276"/>
      <c r="B42" s="865"/>
      <c r="C42" s="344"/>
      <c r="D42" s="518"/>
      <c r="E42" s="318"/>
      <c r="F42" s="519"/>
      <c r="G42" s="98"/>
      <c r="H42" s="101"/>
      <c r="I42" s="81"/>
      <c r="J42" s="118"/>
      <c r="K42" s="81"/>
      <c r="L42" s="120"/>
      <c r="M42" s="81"/>
      <c r="N42" s="732">
        <v>11</v>
      </c>
      <c r="O42" s="110">
        <f>IF(Settings!K$4=1,Q42,IF(Settings!K$4=2,P42,IF(Settings!K$4=3,Q42,IF(Settings!K$4=4,W42,IF(Settings!K$4=5,Q42,IF(Settings!K$4=7,W42,IF(Settings!K$4=8,Q42,IF(Settings!K$4=9,W42,W42))))))))</f>
        <v>8.1243040277319363</v>
      </c>
      <c r="P42" s="78">
        <v>0.2</v>
      </c>
      <c r="Q42" s="72">
        <v>6</v>
      </c>
      <c r="R42" s="72">
        <f t="shared" si="27"/>
        <v>0.24017174192916646</v>
      </c>
      <c r="S42" s="72">
        <f t="shared" si="34"/>
        <v>0.1774657683898099</v>
      </c>
      <c r="T42" s="72">
        <f t="shared" si="35"/>
        <v>3</v>
      </c>
      <c r="U42" s="72">
        <f t="shared" si="36"/>
        <v>0.73530299999999993</v>
      </c>
      <c r="V42" s="72">
        <f t="shared" si="37"/>
        <v>1.2054877599567266</v>
      </c>
      <c r="W42" s="200">
        <f t="shared" si="38"/>
        <v>8.1243040277319363</v>
      </c>
      <c r="X42" s="149">
        <v>3</v>
      </c>
      <c r="Y42" s="312"/>
      <c r="Z42" s="313"/>
      <c r="AA42" s="314"/>
      <c r="AB42" s="445"/>
      <c r="AC42" s="553"/>
      <c r="AD42" s="393"/>
      <c r="AE42" s="78"/>
      <c r="AF42" s="385"/>
      <c r="AG42" s="399"/>
      <c r="AH42" s="409"/>
      <c r="AI42" s="708"/>
      <c r="AJ42" s="253"/>
      <c r="AK42" s="165"/>
      <c r="AL42" s="573"/>
      <c r="AM42" s="574"/>
      <c r="AN42" s="575"/>
      <c r="AO42" s="566"/>
      <c r="AP42" s="571"/>
      <c r="AQ42" s="253"/>
      <c r="AR42" s="165"/>
      <c r="AS42" s="253"/>
      <c r="AT42" s="166"/>
      <c r="AU42" s="166"/>
      <c r="AV42" s="566"/>
      <c r="AW42" s="571"/>
      <c r="AX42" s="566"/>
      <c r="AY42" s="165"/>
      <c r="AZ42" s="253"/>
      <c r="BA42" s="166"/>
      <c r="BB42" s="166"/>
      <c r="BC42" s="571"/>
      <c r="BD42" s="571"/>
      <c r="BE42" s="572"/>
      <c r="BF42" s="496"/>
      <c r="BG42" s="497"/>
      <c r="BH42" s="497"/>
      <c r="BI42" s="263"/>
      <c r="BJ42" s="263"/>
      <c r="BK42" s="263"/>
      <c r="BL42" s="263"/>
      <c r="BM42" s="263"/>
      <c r="BN42" s="263"/>
      <c r="BO42" s="263"/>
      <c r="BQ42" s="708"/>
      <c r="BX42" s="77"/>
      <c r="CE42" s="708"/>
      <c r="CL42" s="708"/>
      <c r="CS42" s="708"/>
      <c r="CZ42" s="708"/>
      <c r="DG42" s="708"/>
      <c r="DJ42" s="253"/>
      <c r="DK42" s="166"/>
      <c r="DL42" s="166"/>
      <c r="DM42" s="387"/>
      <c r="DN42" s="780"/>
      <c r="DO42" s="611"/>
      <c r="DP42" s="615"/>
      <c r="DQ42" s="615"/>
      <c r="DR42" s="615"/>
      <c r="DS42" s="615"/>
      <c r="DT42" s="615"/>
      <c r="DU42" s="615"/>
      <c r="DV42" s="615"/>
      <c r="DW42" s="607">
        <v>1.2</v>
      </c>
      <c r="DX42" s="147">
        <v>-32.799999999999997</v>
      </c>
    </row>
    <row r="43" spans="1:128" s="72" customFormat="1" ht="15">
      <c r="A43" s="276" t="s">
        <v>324</v>
      </c>
      <c r="B43" s="865"/>
      <c r="C43" s="344" t="s">
        <v>28</v>
      </c>
      <c r="D43" s="518">
        <v>3</v>
      </c>
      <c r="E43" s="318">
        <v>400</v>
      </c>
      <c r="F43" s="519">
        <v>8</v>
      </c>
      <c r="G43" s="799" t="s">
        <v>8</v>
      </c>
      <c r="H43" s="798" t="s">
        <v>5</v>
      </c>
      <c r="I43" s="468" t="s">
        <v>11</v>
      </c>
      <c r="J43" s="458">
        <v>90</v>
      </c>
      <c r="K43" s="468" t="s">
        <v>6</v>
      </c>
      <c r="L43" s="800" t="str">
        <f>IF($AM$1&lt;3,"&gt;32kHz",IF($AM$1=5,"25.585kHz",IF($AM$1=8,"25.585kHz","OUT")))</f>
        <v>OUT</v>
      </c>
      <c r="M43" s="468" t="s">
        <v>6</v>
      </c>
      <c r="N43" s="458">
        <v>70</v>
      </c>
      <c r="O43" s="324">
        <f>IF(Settings!K$4=1,Q43,IF(Settings!K$4=2,P43,IF(Settings!K$4=3,Q43,IF(Settings!K$4=4,W43,IF(Settings!K$4=5,Q43,IF(Settings!K$4=7,W43,IF(Settings!K$4=8,Q43,IF(Settings!K$4=9,W43,W43))))))))</f>
        <v>1.4472831361190566</v>
      </c>
      <c r="P43" s="325">
        <v>1.2</v>
      </c>
      <c r="Q43" s="245">
        <v>1.2</v>
      </c>
      <c r="R43" s="245">
        <f t="shared" ref="R43:R44" si="39">2/LOG10(2)*LOG10(0.5*((1/Q43)+(SQRT((1/Q43^2) + 4))))</f>
        <v>1.1699250014423124</v>
      </c>
      <c r="S43" s="245">
        <f t="shared" si="34"/>
        <v>0.97799575311750575</v>
      </c>
      <c r="T43" s="245">
        <f t="shared" si="35"/>
        <v>6.5</v>
      </c>
      <c r="U43" s="245">
        <f t="shared" si="36"/>
        <v>0.84144050000000004</v>
      </c>
      <c r="V43" s="245">
        <f t="shared" si="37"/>
        <v>1.191768747466182</v>
      </c>
      <c r="W43" s="326">
        <f t="shared" si="38"/>
        <v>1.4472831361190566</v>
      </c>
      <c r="X43" s="327">
        <v>6.5</v>
      </c>
      <c r="Y43" s="811">
        <v>500</v>
      </c>
      <c r="Z43" s="812">
        <v>8</v>
      </c>
      <c r="AA43" s="813">
        <v>56.568542494923804</v>
      </c>
      <c r="AB43" s="814">
        <v>4</v>
      </c>
      <c r="AC43" s="719">
        <f t="shared" ref="AC43:AH43" si="40">IF($AM$1=1,AJ43,IF($AM$1=2,AJ43,IF($AM$1=3,BD43,IF($AM$1=4,DH43,IF($AM$1=5,AX43,IF($AM$1=6,AX43,IF($AM$1=7,AX43,IF($AM$1=8,AQ43,IF($AM$1=9,AQ43,IF($AM$1=10,BK43,IF($AM$1=11,BR43,IF($AM$1=12,BY43,IF($AM$1=13,CF43,IF($AM$1=14,CM43,IF($AM$1=15,CT43,IF($AM$1=17,DQ43,DA43))))))))))))))))</f>
        <v>0</v>
      </c>
      <c r="AD43" s="720">
        <f t="shared" si="40"/>
        <v>0</v>
      </c>
      <c r="AE43" s="721">
        <f t="shared" si="40"/>
        <v>5.1755547461089861</v>
      </c>
      <c r="AF43" s="722">
        <f t="shared" si="40"/>
        <v>30</v>
      </c>
      <c r="AG43" s="462">
        <f t="shared" si="40"/>
        <v>500</v>
      </c>
      <c r="AH43" s="764">
        <f t="shared" si="40"/>
        <v>8</v>
      </c>
      <c r="AI43" s="708">
        <f>IF($AM$1=1,AP43,IF($AM$1=2,AP43,IF($AM$1=3,BJ43,IF($AM$1=4,DN43,IF($AM$1=5,BD43,IF($AM$1=6,BD43,IF($AM$1=7,BD43,IF($AM$1=8,AW43,IF($AM$1=9,AW43,IF($AM$1=10,BQ43,IF($AM$1=11,BX43,IF($AM$1=12,CE43,IF($AM$1=13,CL43,IF($AM$1=14,CS43,IF($AM$1=15,CZ43,IF($AM$1=17,DY43,DG43))))))))))))))))</f>
        <v>0</v>
      </c>
      <c r="AJ43" s="253"/>
      <c r="AK43" s="165"/>
      <c r="AL43" s="573">
        <f>AB43-(L$2-32)</f>
        <v>4</v>
      </c>
      <c r="AM43" s="574">
        <v>8</v>
      </c>
      <c r="AN43" s="575">
        <f>AM43*16</f>
        <v>128</v>
      </c>
      <c r="AO43" s="566">
        <v>6</v>
      </c>
      <c r="AP43" s="571"/>
      <c r="AQ43" s="253">
        <f>IF((AS43*1.333)&gt;IF(F43=4,110,109.5),IF(F43=4,110,109.5),(AS43*1.333))</f>
        <v>55.985999999999997</v>
      </c>
      <c r="AR43" s="165">
        <f>IF(((AQ43*(10^(8/20)))+AQ43)&gt;(IF(F43=4,110,109.5)*1.41),6,8)</f>
        <v>6</v>
      </c>
      <c r="AS43" s="253">
        <f>IF((ROUNDDOWN(SQRT(E43*F43)*0.75,0))&gt;IF(F43=4,110,109.5),IF(F43=4,110,109.5),(ROUNDDOWN(SQRT(E43*F43)*0.75,0)))</f>
        <v>42</v>
      </c>
      <c r="AT43" s="166">
        <f>VLOOKUP($D43,Settings!$R$7:$U$16,(IF($C43="LF",2,IF($C43="MF",3,4))),FALSE)</f>
        <v>8</v>
      </c>
      <c r="AU43" s="166" t="str">
        <f>(IF($C43="LF","2.0X","4.0X"))</f>
        <v>2.0X</v>
      </c>
      <c r="AV43" s="387"/>
      <c r="AW43" s="77"/>
      <c r="AX43" s="387">
        <f>ROUNDDOWN((20*(LOG10(($AS43*1.333)/0.7754)))-$L$2,0)</f>
        <v>5</v>
      </c>
      <c r="AY43" s="165">
        <f>IF($C43="LF",6,8)</f>
        <v>6</v>
      </c>
      <c r="AZ43" s="253">
        <f>ROUNDDOWN(SQRT($E43*$F43)*0.75,0)</f>
        <v>42</v>
      </c>
      <c r="BA43" s="166">
        <f>VLOOKUP($D43,Settings!$R$7:$U$16,(IF($C43="LF",2,IF($C43="MF",3,4))),FALSE)</f>
        <v>8</v>
      </c>
      <c r="BB43" s="166" t="str">
        <f>(IF($C43="LF","2.0X","4.0X"))</f>
        <v>2.0X</v>
      </c>
      <c r="BC43" s="571"/>
      <c r="BD43" s="571"/>
      <c r="BE43" s="572"/>
      <c r="BF43" s="496">
        <f>AS43</f>
        <v>42</v>
      </c>
      <c r="BG43" s="497">
        <f>AT43</f>
        <v>8</v>
      </c>
      <c r="BH43" s="497">
        <f>BG43*2</f>
        <v>16</v>
      </c>
      <c r="BI43" s="263">
        <f>AQ43*1.41</f>
        <v>78.940259999999995</v>
      </c>
      <c r="BJ43" s="263"/>
      <c r="BK43" s="680">
        <f>IF((BM43*1.333)&gt;IF(F43=4,110,109.5),IF(F43=4,110,109.5),(BM43*1.333))</f>
        <v>55.985999999999997</v>
      </c>
      <c r="BL43" s="681">
        <f>IF(((BK43*(10^(8/20)))+BK43)&gt;(IF(F43=4,110,109.5)*1.41),6,8)</f>
        <v>6</v>
      </c>
      <c r="BM43" s="680">
        <f>IF((ROUNDDOWN(SQRT(E43*F43)*0.75,0))&gt;IF(F43=4,110,109.5),IF(F43=4,110,109.5),(ROUNDDOWN(SQRT(E43*F43)*0.75,0)))</f>
        <v>42</v>
      </c>
      <c r="BN43" s="682">
        <f>VLOOKUP($D43,Settings!$R$7:$U$16,(IF($C43="LF",2,IF($C43="MF",3,4))),FALSE)</f>
        <v>8</v>
      </c>
      <c r="BO43" s="682" t="str">
        <f>(IF($C43="LF","2.0X","4.0X"))</f>
        <v>2.0X</v>
      </c>
      <c r="BP43" s="77"/>
      <c r="BQ43" s="707"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680">
        <f>IF((BT43*1.333)&gt;IF(F43=4,100,109.5),IF(F43=4,100,109.5),(BT43*1.333))</f>
        <v>55.985999999999997</v>
      </c>
      <c r="BS43" s="681">
        <f>IF(((BR43*(10^(8/20)))+BR43)&gt;(IF(F43=4,100,109.5)*1.41),6,8)</f>
        <v>6</v>
      </c>
      <c r="BT43" s="680">
        <f>IF((ROUNDDOWN(SQRT(E43*F43)*0.75,0))&gt;IF(F43=4,100,109.5),IF(F43=4,100,109.5),(ROUNDDOWN(SQRT(E43*F43)*0.75,0)))</f>
        <v>42</v>
      </c>
      <c r="BU43" s="682">
        <f>VLOOKUP($D43,Settings!$R$7:$U$16,(IF($C43="LF",2,IF($C43="MF",3,4))),FALSE)</f>
        <v>8</v>
      </c>
      <c r="BV43" s="682" t="str">
        <f>(IF($C43="LF","2.0X","4.0X"))</f>
        <v>2.0X</v>
      </c>
      <c r="BW43" s="77"/>
      <c r="BX43" s="709"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680">
        <f>IF((CA43*1.333)&gt;IF(F43=4,77,109.5),IF(F43=4,77,109.5),(CA43*1.333))</f>
        <v>55.985999999999997</v>
      </c>
      <c r="BZ43" s="681">
        <f>IF(((BY43*(10^(8/20)))+BY43)&gt;(IF(F43=4,77,109.5)*1.41),6,8)</f>
        <v>6</v>
      </c>
      <c r="CA43" s="680">
        <f>IF((ROUNDDOWN(SQRT(E43*F43)*0.75,0))&gt;IF(F43=4,77,109.5),IF(F43=4,77,109.5),(ROUNDDOWN(SQRT(E43*F43)*0.75,0)))</f>
        <v>42</v>
      </c>
      <c r="CB43" s="682">
        <f>VLOOKUP($D43,Settings!$R$7:$U$16,(IF($C43="LF",2,IF($C43="MF",3,4))),FALSE)</f>
        <v>8</v>
      </c>
      <c r="CC43" s="682" t="str">
        <f>(IF($C43="LF","2.0X","4.0X"))</f>
        <v>2.0X</v>
      </c>
      <c r="CD43" s="77"/>
      <c r="CE43" s="709"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680">
        <f>IF((CH43*1.333)&gt;IF(F43=4,100,109.5),IF(F43=4,100,109.5),(CH43*1.333))</f>
        <v>55.985999999999997</v>
      </c>
      <c r="CG43" s="681">
        <f>IF(((CF43*(10^(8/20)))+CF43)&gt;(IF(F43=4,100,109.5)*1.41),6,8)</f>
        <v>6</v>
      </c>
      <c r="CH43" s="680">
        <f>IF((ROUNDDOWN(SQRT(E43*F43)*0.75,0))&gt;IF(F43=4,100,109.5),IF(F43=4,100,109.5),(ROUNDDOWN(SQRT(E43*F43)*0.75,0)))</f>
        <v>42</v>
      </c>
      <c r="CI43" s="682">
        <f>VLOOKUP($D43,Settings!$R$7:$U$16,(IF($C43="LF",2,IF($C43="MF",3,4))),FALSE)</f>
        <v>8</v>
      </c>
      <c r="CJ43" s="682" t="str">
        <f>(IF($C43="LF","2.0X","4.0X"))</f>
        <v>2.0X</v>
      </c>
      <c r="CK43" s="77"/>
      <c r="CL43" s="707"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680">
        <f>IF((CO43*1.333)&gt;IF(F43=4,71,100),IF(F43=4,71,100),(CO43*1.333))</f>
        <v>55.985999999999997</v>
      </c>
      <c r="CN43" s="681">
        <f>IF(((CM43*(10^(8/20)))+CM43)&gt;(IF(F43=4,71,100)*1.41),6,8)</f>
        <v>6</v>
      </c>
      <c r="CO43" s="680">
        <f>IF((ROUNDDOWN(SQRT(E43*F43)*0.75,0))&gt;IF(F43=4,71,100),IF(F43=4,71,100),(ROUNDDOWN(SQRT(E43*F43)*0.75,0)))</f>
        <v>42</v>
      </c>
      <c r="CP43" s="682">
        <f>VLOOKUP($D43,Settings!$R$7:$U$16,(IF($C43="LF",2,IF($C43="MF",3,4))),FALSE)</f>
        <v>8</v>
      </c>
      <c r="CQ43" s="682" t="str">
        <f>(IF($C43="LF","2.0X","4.0X"))</f>
        <v>2.0X</v>
      </c>
      <c r="CR43" s="77"/>
      <c r="CS43" s="707"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680">
        <f>IF((CV43*1.333)&gt;IF(F43=4,55,77.5),IF(F43=4,55,77.5),(CV43*1.333))</f>
        <v>55.985999999999997</v>
      </c>
      <c r="CU43" s="681">
        <f>IF(((CT43*(10^(8/20)))+CT43)&gt;(IF(F43=4,55,77.5)*1.41),6,8)</f>
        <v>6</v>
      </c>
      <c r="CV43" s="680">
        <f>IF((ROUNDDOWN(SQRT(E43*F43)*0.75,0))&gt;IF(F43=4,55,77.5),IF(F43=4,55,77.5),(ROUNDDOWN(SQRT(E43*F43)*0.75,0)))</f>
        <v>42</v>
      </c>
      <c r="CW43" s="682">
        <f>VLOOKUP($D43,Settings!$R$7:$U$16,(IF($C43="LF",2,IF($C43="MF",3,4))),FALSE)</f>
        <v>8</v>
      </c>
      <c r="CX43" s="682" t="str">
        <f>(IF($C43="LF","2.0X","4.0X"))</f>
        <v>2.0X</v>
      </c>
      <c r="CY43" s="77"/>
      <c r="CZ43" s="707"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680">
        <f>IF((DC43*1.333)&gt;IF(F43=4,40,56.6),IF(F43=4,40,56.6),(DC43*1.333))</f>
        <v>55.985999999999997</v>
      </c>
      <c r="DB43" s="681">
        <f>IF(((DA43*(10^(8/20)))+DA43)&gt;(IF(F43=4,40,56.6)*1.41),6,8)</f>
        <v>6</v>
      </c>
      <c r="DC43" s="680">
        <f>IF((ROUNDDOWN(SQRT(E43*F43)*0.75,0))&gt;IF(F43=4,40,56.6),IF(F43=4,40,56.6),(ROUNDDOWN(SQRT(E43*F43)*0.75,0)))</f>
        <v>42</v>
      </c>
      <c r="DD43" s="682">
        <f>VLOOKUP($D43,Settings!$R$7:$U$16,(IF($C43="LF",2,IF($C43="MF",3,4))),FALSE)</f>
        <v>8</v>
      </c>
      <c r="DE43" s="682" t="str">
        <f>(IF($C43="LF","2.0X","4.0X"))</f>
        <v>2.0X</v>
      </c>
      <c r="DF43" s="77"/>
      <c r="DG43" s="687"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253"/>
      <c r="DI43" s="165"/>
      <c r="DJ43" s="253" t="str">
        <f>VLOOKUP(DP43,$DW$9:$DX$209,2,TRUE)</f>
        <v>Out</v>
      </c>
      <c r="DK43" s="166"/>
      <c r="DL43" s="166"/>
      <c r="DN43" s="687"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611">
        <f t="shared" si="8"/>
        <v>532</v>
      </c>
      <c r="DP43" s="615">
        <f t="shared" si="9"/>
        <v>64.238025721200358</v>
      </c>
      <c r="DQ43" s="615"/>
      <c r="DR43" s="615"/>
      <c r="DS43" s="563">
        <f>(20*LOG10(AQ43/0.775))-$L$2</f>
        <v>5.1755547461089861</v>
      </c>
      <c r="DT43" s="827">
        <v>30</v>
      </c>
      <c r="DU43" s="827">
        <v>500</v>
      </c>
      <c r="DV43" s="387">
        <v>8</v>
      </c>
      <c r="DW43" s="607">
        <v>1.2</v>
      </c>
      <c r="DX43" s="147">
        <v>-33</v>
      </c>
    </row>
    <row r="44" spans="1:128" s="72" customFormat="1" ht="15">
      <c r="A44" s="276"/>
      <c r="B44" s="865"/>
      <c r="C44" s="344"/>
      <c r="D44" s="518"/>
      <c r="E44" s="318"/>
      <c r="F44" s="519"/>
      <c r="G44" s="98"/>
      <c r="H44" s="101"/>
      <c r="I44" s="81"/>
      <c r="J44" s="118"/>
      <c r="K44" s="81"/>
      <c r="L44" s="120"/>
      <c r="M44" s="81"/>
      <c r="N44" s="732">
        <v>3.5</v>
      </c>
      <c r="O44" s="110">
        <f>IF(Settings!K$4=1,Q44,IF(Settings!K$4=2,P44,IF(Settings!K$4=3,Q44,IF(Settings!K$4=4,W44,IF(Settings!K$4=5,Q44,IF(Settings!K$4=7,W44,IF(Settings!K$4=8,Q44,IF(Settings!K$4=9,W44,W44))))))))</f>
        <v>9.8247025487076503</v>
      </c>
      <c r="P44" s="78">
        <v>0.24</v>
      </c>
      <c r="Q44" s="72">
        <v>7</v>
      </c>
      <c r="R44" s="72">
        <f t="shared" si="39"/>
        <v>0.20592443820822665</v>
      </c>
      <c r="S44" s="72">
        <f t="shared" si="34"/>
        <v>0.14678032164919708</v>
      </c>
      <c r="T44" s="72">
        <f t="shared" si="35"/>
        <v>2</v>
      </c>
      <c r="U44" s="72">
        <f t="shared" si="36"/>
        <v>0.70990999999999993</v>
      </c>
      <c r="V44" s="72">
        <f t="shared" si="37"/>
        <v>1.2044620156832335</v>
      </c>
      <c r="W44" s="200">
        <f t="shared" si="38"/>
        <v>9.8247025487076503</v>
      </c>
      <c r="X44" s="149">
        <v>-2</v>
      </c>
      <c r="Y44" s="312"/>
      <c r="Z44" s="313"/>
      <c r="AA44" s="314"/>
      <c r="AB44" s="445"/>
      <c r="AC44" s="553"/>
      <c r="AD44" s="393"/>
      <c r="AE44" s="78"/>
      <c r="AF44" s="385"/>
      <c r="AG44" s="399"/>
      <c r="AH44" s="409"/>
      <c r="AI44" s="708"/>
      <c r="AJ44" s="253"/>
      <c r="AK44" s="165"/>
      <c r="AL44" s="573"/>
      <c r="AM44" s="574"/>
      <c r="AN44" s="575"/>
      <c r="AO44" s="566"/>
      <c r="AP44" s="571"/>
      <c r="AQ44" s="253"/>
      <c r="AR44" s="165"/>
      <c r="AS44" s="253"/>
      <c r="AT44" s="166"/>
      <c r="AU44" s="166"/>
      <c r="AV44" s="566"/>
      <c r="AW44" s="571"/>
      <c r="AX44" s="566"/>
      <c r="AY44" s="165"/>
      <c r="AZ44" s="253"/>
      <c r="BA44" s="166"/>
      <c r="BB44" s="166"/>
      <c r="BC44" s="571"/>
      <c r="BD44" s="571"/>
      <c r="BE44" s="572"/>
      <c r="BF44" s="496"/>
      <c r="BG44" s="497"/>
      <c r="BH44" s="497"/>
      <c r="BI44" s="263"/>
      <c r="BJ44" s="263"/>
      <c r="BK44" s="263"/>
      <c r="BL44" s="263"/>
      <c r="BM44" s="263"/>
      <c r="BN44" s="263"/>
      <c r="BO44" s="263"/>
      <c r="BQ44" s="708"/>
      <c r="BX44" s="77"/>
      <c r="CE44" s="708"/>
      <c r="CL44" s="708"/>
      <c r="CS44" s="708"/>
      <c r="CZ44" s="708"/>
      <c r="DG44" s="708"/>
      <c r="DJ44" s="253"/>
      <c r="DK44" s="166"/>
      <c r="DL44" s="166"/>
      <c r="DM44" s="387"/>
      <c r="DN44" s="780"/>
      <c r="DO44" s="611"/>
      <c r="DP44" s="615"/>
      <c r="DQ44" s="615"/>
      <c r="DR44" s="615"/>
      <c r="DS44" s="615"/>
      <c r="DT44" s="615"/>
      <c r="DU44" s="615"/>
      <c r="DV44" s="615"/>
      <c r="DW44" s="607">
        <v>1.2</v>
      </c>
      <c r="DX44" s="147">
        <v>-33.200000000000003</v>
      </c>
    </row>
    <row r="45" spans="1:128" s="72" customFormat="1" ht="16" thickBot="1">
      <c r="A45" s="275"/>
      <c r="B45" s="866"/>
      <c r="C45" s="373"/>
      <c r="D45" s="616"/>
      <c r="E45" s="617"/>
      <c r="F45" s="618"/>
      <c r="G45" s="332"/>
      <c r="H45" s="333"/>
      <c r="I45" s="99"/>
      <c r="J45" s="334"/>
      <c r="K45" s="99"/>
      <c r="L45" s="335"/>
      <c r="M45" s="99"/>
      <c r="N45" s="731">
        <v>11</v>
      </c>
      <c r="O45" s="111">
        <f>IF(Settings!K$4=1,Q45,IF(Settings!K$4=2,P45,IF(Settings!K$4=3,Q45,IF(Settings!K$4=4,W45,IF(Settings!K$4=5,Q45,IF(Settings!K$4=7,W45,IF(Settings!K$4=8,Q45,IF(Settings!K$4=9,W45,W45))))))))</f>
        <v>8.1243040277319363</v>
      </c>
      <c r="P45" s="105">
        <v>0.2</v>
      </c>
      <c r="Q45" s="74">
        <v>6</v>
      </c>
      <c r="R45" s="74">
        <f t="shared" si="27"/>
        <v>0.24017174192916646</v>
      </c>
      <c r="S45" s="74">
        <f t="shared" si="34"/>
        <v>0.1774657683898099</v>
      </c>
      <c r="T45" s="74">
        <f t="shared" si="35"/>
        <v>3</v>
      </c>
      <c r="U45" s="74">
        <f t="shared" si="36"/>
        <v>0.73530299999999993</v>
      </c>
      <c r="V45" s="74">
        <f t="shared" si="37"/>
        <v>1.2054877599567266</v>
      </c>
      <c r="W45" s="337">
        <f t="shared" si="38"/>
        <v>8.1243040277319363</v>
      </c>
      <c r="X45" s="151">
        <v>3</v>
      </c>
      <c r="Y45" s="374"/>
      <c r="Z45" s="373"/>
      <c r="AA45" s="373"/>
      <c r="AB45" s="446"/>
      <c r="AC45" s="554"/>
      <c r="AD45" s="397"/>
      <c r="AE45" s="105"/>
      <c r="AF45" s="386"/>
      <c r="AG45" s="400"/>
      <c r="AH45" s="766"/>
      <c r="AI45" s="708"/>
      <c r="AJ45" s="253"/>
      <c r="AK45" s="165"/>
      <c r="AL45" s="573"/>
      <c r="AM45" s="574"/>
      <c r="AN45" s="575"/>
      <c r="AO45" s="566"/>
      <c r="AP45" s="571"/>
      <c r="AQ45" s="253"/>
      <c r="AR45" s="165"/>
      <c r="AS45" s="253"/>
      <c r="AT45" s="166"/>
      <c r="AU45" s="166"/>
      <c r="AV45" s="566"/>
      <c r="AW45" s="571"/>
      <c r="AX45" s="566"/>
      <c r="AY45" s="165"/>
      <c r="AZ45" s="253"/>
      <c r="BA45" s="166"/>
      <c r="BB45" s="166"/>
      <c r="BC45" s="571"/>
      <c r="BD45" s="571"/>
      <c r="BE45" s="572"/>
      <c r="BF45" s="496"/>
      <c r="BG45" s="497"/>
      <c r="BH45" s="497"/>
      <c r="BI45" s="263"/>
      <c r="BJ45" s="263"/>
      <c r="BK45" s="263"/>
      <c r="BL45" s="263"/>
      <c r="BM45" s="263"/>
      <c r="BN45" s="263"/>
      <c r="BO45" s="263"/>
      <c r="BQ45" s="708"/>
      <c r="BX45" s="77"/>
      <c r="CE45" s="708"/>
      <c r="CL45" s="708"/>
      <c r="CS45" s="708"/>
      <c r="CZ45" s="708"/>
      <c r="DG45" s="708"/>
      <c r="DJ45" s="253"/>
      <c r="DK45" s="166"/>
      <c r="DL45" s="166"/>
      <c r="DM45" s="387"/>
      <c r="DN45" s="780"/>
      <c r="DO45" s="611"/>
      <c r="DP45" s="615"/>
      <c r="DQ45" s="615"/>
      <c r="DR45" s="615"/>
      <c r="DS45" s="615"/>
      <c r="DT45" s="615"/>
      <c r="DU45" s="615"/>
      <c r="DV45" s="615"/>
      <c r="DW45" s="607">
        <v>1.2</v>
      </c>
      <c r="DX45" s="147">
        <v>-33.4</v>
      </c>
    </row>
    <row r="46" spans="1:128" s="72" customFormat="1" ht="20" customHeight="1" thickBot="1">
      <c r="A46" s="279"/>
      <c r="B46" s="280"/>
      <c r="C46" s="619"/>
      <c r="D46" s="620"/>
      <c r="E46" s="321"/>
      <c r="F46" s="322"/>
      <c r="G46" s="285"/>
      <c r="H46" s="286"/>
      <c r="I46" s="286"/>
      <c r="J46" s="287"/>
      <c r="K46" s="286"/>
      <c r="L46" s="286"/>
      <c r="M46" s="286"/>
      <c r="N46" s="288"/>
      <c r="O46" s="289"/>
      <c r="P46" s="288"/>
      <c r="Q46" s="288"/>
      <c r="R46" s="288"/>
      <c r="S46" s="288"/>
      <c r="T46" s="288"/>
      <c r="U46" s="288"/>
      <c r="V46" s="288"/>
      <c r="W46" s="290"/>
      <c r="X46" s="291"/>
      <c r="Y46" s="321"/>
      <c r="Z46" s="322"/>
      <c r="AA46" s="323"/>
      <c r="AB46" s="323"/>
      <c r="AC46" s="601"/>
      <c r="AD46" s="585"/>
      <c r="AE46" s="176"/>
      <c r="AF46" s="602"/>
      <c r="AG46" s="602"/>
      <c r="AH46" s="603"/>
      <c r="AI46" s="708"/>
      <c r="AJ46" s="253"/>
      <c r="AK46" s="165"/>
      <c r="AL46" s="573"/>
      <c r="AM46" s="574"/>
      <c r="AN46" s="575"/>
      <c r="AO46" s="566"/>
      <c r="AP46" s="571"/>
      <c r="AQ46" s="253"/>
      <c r="AR46" s="165"/>
      <c r="AS46" s="253"/>
      <c r="AT46" s="166"/>
      <c r="AU46" s="166"/>
      <c r="AV46" s="566"/>
      <c r="AW46" s="571"/>
      <c r="AX46" s="566"/>
      <c r="AY46" s="165"/>
      <c r="AZ46" s="253"/>
      <c r="BA46" s="166"/>
      <c r="BB46" s="166"/>
      <c r="BC46" s="571"/>
      <c r="BD46" s="571"/>
      <c r="BE46" s="572"/>
      <c r="BF46" s="496"/>
      <c r="BG46" s="497"/>
      <c r="BH46" s="497"/>
      <c r="BI46" s="263"/>
      <c r="BJ46" s="263"/>
      <c r="BK46" s="263"/>
      <c r="BL46" s="263"/>
      <c r="BM46" s="263"/>
      <c r="BN46" s="263"/>
      <c r="BO46" s="263"/>
      <c r="BQ46" s="708"/>
      <c r="BX46" s="77"/>
      <c r="CE46" s="708"/>
      <c r="CL46" s="708"/>
      <c r="CS46" s="708"/>
      <c r="CZ46" s="708"/>
      <c r="DG46" s="708"/>
      <c r="DJ46" s="253"/>
      <c r="DK46" s="166"/>
      <c r="DL46" s="166"/>
      <c r="DM46" s="387"/>
      <c r="DN46" s="780"/>
      <c r="DO46" s="611"/>
      <c r="DP46" s="615"/>
      <c r="DQ46" s="615"/>
      <c r="DR46" s="615"/>
      <c r="DS46" s="615"/>
      <c r="DT46" s="615"/>
      <c r="DU46" s="615"/>
      <c r="DV46" s="615"/>
      <c r="DW46" s="607">
        <v>1.3</v>
      </c>
      <c r="DX46" s="147">
        <v>-32.200000000000003</v>
      </c>
    </row>
    <row r="47" spans="1:128" s="72" customFormat="1" ht="16" thickBot="1">
      <c r="A47" s="205" t="s">
        <v>332</v>
      </c>
      <c r="B47" s="440" t="s">
        <v>243</v>
      </c>
      <c r="C47" s="537" t="s">
        <v>28</v>
      </c>
      <c r="D47" s="538">
        <v>4</v>
      </c>
      <c r="E47" s="315">
        <v>1600</v>
      </c>
      <c r="F47" s="621">
        <v>4</v>
      </c>
      <c r="G47" s="351" t="s">
        <v>226</v>
      </c>
      <c r="H47" s="345" t="s">
        <v>5</v>
      </c>
      <c r="I47" s="346">
        <v>0</v>
      </c>
      <c r="J47" s="350">
        <v>20</v>
      </c>
      <c r="K47" s="346" t="s">
        <v>6</v>
      </c>
      <c r="L47" s="730" t="s">
        <v>198</v>
      </c>
      <c r="M47" s="346" t="s">
        <v>6</v>
      </c>
      <c r="N47" s="733">
        <v>38</v>
      </c>
      <c r="O47" s="347">
        <f>IF(Settings!K$4=1,Q47,IF(Settings!K$4=2,P47,IF(Settings!K$4=3,Q47,IF(Settings!K$4=4,W47,IF(Settings!K$4=5,Q47,IF(Settings!K$4=7,W47,IF(Settings!K$4=8,Q47,IF(Settings!K$4=9,W47,W47))))))))</f>
        <v>1.8513654945929909</v>
      </c>
      <c r="P47" s="348">
        <v>1</v>
      </c>
      <c r="Q47" s="228">
        <v>1.4</v>
      </c>
      <c r="R47" s="228">
        <f t="shared" ref="R47" si="41">2/LOG10(2)*LOG10(0.5*((1/Q47)+(SQRT((1/Q47^2) + 4))))</f>
        <v>1.0097591638209771</v>
      </c>
      <c r="S47" s="228">
        <f t="shared" ref="S47" si="42">R47*U47*V47/1.1996</f>
        <v>0.77008505899553281</v>
      </c>
      <c r="T47" s="228">
        <f t="shared" ref="T47" si="43">ABS(X47)</f>
        <v>4</v>
      </c>
      <c r="U47" s="228">
        <f t="shared" ref="U47" si="44">T47*T47*0.001096+T47*0.019913+0.6657</f>
        <v>0.76288800000000001</v>
      </c>
      <c r="V47" s="228">
        <f t="shared" ref="V47" si="45">R47*R47*R47*0.006407-R47*R47*0.05673+R47*0.0543+1.19563</f>
        <v>1.1992136623061871</v>
      </c>
      <c r="W47" s="349">
        <f t="shared" ref="W47" si="46">SQRT(2^S47)/((2^S47)-1)</f>
        <v>1.8513654945929909</v>
      </c>
      <c r="X47" s="352">
        <v>4</v>
      </c>
      <c r="Y47" s="375">
        <v>2000</v>
      </c>
      <c r="Z47" s="316">
        <v>4</v>
      </c>
      <c r="AA47" s="317">
        <v>63.245553203367585</v>
      </c>
      <c r="AB47" s="443">
        <v>7</v>
      </c>
      <c r="AC47" s="723">
        <f t="shared" ref="AC47:AH47" si="47">IF($AM$1=1,AJ47,IF($AM$1=2,AJ47,IF($AM$1=3,BD47,IF($AM$1=4,DH47,IF($AM$1=5,AX47,IF($AM$1=6,AX47,IF($AM$1=7,AX47,IF($AM$1=8,AQ47,IF($AM$1=9,AQ47,IF($AM$1=10,BK47,IF($AM$1=11,BR47,IF($AM$1=12,BY47,IF($AM$1=13,CF47,IF($AM$1=14,CM47,IF($AM$1=15,CT47,IF($AM$1=17,DQ47,DA47))))))))))))))))</f>
        <v>0</v>
      </c>
      <c r="AD47" s="724">
        <f t="shared" si="47"/>
        <v>0</v>
      </c>
      <c r="AE47" s="725">
        <f t="shared" si="47"/>
        <v>8.2735939458238477</v>
      </c>
      <c r="AF47" s="726">
        <f t="shared" si="47"/>
        <v>42</v>
      </c>
      <c r="AG47" s="604">
        <f t="shared" si="47"/>
        <v>670</v>
      </c>
      <c r="AH47" s="767">
        <f t="shared" si="47"/>
        <v>8</v>
      </c>
      <c r="AI47" s="708">
        <f>IF($AM$1=1,AP47,IF($AM$1=2,AP47,IF($AM$1=3,BJ47,IF($AM$1=4,DN47,IF($AM$1=5,BD47,IF($AM$1=6,BD47,IF($AM$1=7,BD47,IF($AM$1=8,AW47,IF($AM$1=9,AW47,IF($AM$1=10,BQ47,IF($AM$1=11,BX47,IF($AM$1=12,CE47,IF($AM$1=13,CL47,IF($AM$1=14,CS47,IF($AM$1=15,CZ47,IF($AM$1=17,DY47,DG47))))))))))))))))</f>
        <v>0</v>
      </c>
      <c r="AJ47" s="253"/>
      <c r="AK47" s="165"/>
      <c r="AL47" s="573">
        <f>AB47-(L$2-32)</f>
        <v>7</v>
      </c>
      <c r="AM47" s="574">
        <v>8</v>
      </c>
      <c r="AN47" s="575">
        <f>AM47*16</f>
        <v>128</v>
      </c>
      <c r="AO47" s="566">
        <v>6</v>
      </c>
      <c r="AP47" s="571"/>
      <c r="AQ47" s="253">
        <f>IF((AS47*1.333)&gt;IF(F47=4,110,109.5),IF(F47=4,110,109.5),(AS47*1.333))</f>
        <v>79.98</v>
      </c>
      <c r="AR47" s="165">
        <f>IF(((AQ47*(10^(8/20)))+AQ47)&gt;(IF(F47=4,110,109.5)*1.41),6,8)</f>
        <v>6</v>
      </c>
      <c r="AS47" s="253">
        <f>IF((ROUNDDOWN(SQRT(E47*F47)*0.75,0))&gt;IF(F47=4,110,109.5),IF(F47=4,110,109.5),(ROUNDDOWN(SQRT(E47*F47)*0.75,0)))</f>
        <v>60</v>
      </c>
      <c r="AT47" s="166">
        <f>VLOOKUP($D47,Settings!$R$7:$U$16,(IF($C47="LF",2,IF($C47="MF",3,4))),FALSE)</f>
        <v>12</v>
      </c>
      <c r="AU47" s="166" t="str">
        <f>(IF($C47="LF","2.0X","4.0X"))</f>
        <v>2.0X</v>
      </c>
      <c r="AV47" s="387"/>
      <c r="AW47" s="77"/>
      <c r="AX47" s="387">
        <f>ROUNDDOWN((20*(LOG10(($AS47*1.333)/0.7754)))-$L$2,0)</f>
        <v>8</v>
      </c>
      <c r="AY47" s="165">
        <f>IF($C47="LF",6,8)</f>
        <v>6</v>
      </c>
      <c r="AZ47" s="253">
        <f>ROUNDDOWN(SQRT($E47*$F47)*0.75,0)</f>
        <v>60</v>
      </c>
      <c r="BA47" s="166">
        <f>VLOOKUP($D47,Settings!$R$7:$U$16,(IF($C47="LF",2,IF($C47="MF",3,4))),FALSE)</f>
        <v>12</v>
      </c>
      <c r="BB47" s="166" t="str">
        <f>(IF($C47="LF","2.0X","4.0X"))</f>
        <v>2.0X</v>
      </c>
      <c r="BC47" s="571"/>
      <c r="BD47" s="571"/>
      <c r="BE47" s="572"/>
      <c r="BF47" s="496">
        <f>AS47</f>
        <v>60</v>
      </c>
      <c r="BG47" s="497">
        <f>AT47</f>
        <v>12</v>
      </c>
      <c r="BH47" s="497">
        <f>BG47*2</f>
        <v>24</v>
      </c>
      <c r="BI47" s="263">
        <f>AQ47*1.41</f>
        <v>112.7718</v>
      </c>
      <c r="BJ47" s="263"/>
      <c r="BK47" s="680">
        <f>IF((BM47*1.333)&gt;IF(F47=4,110,109.5),IF(F47=4,110,109.5),(BM47*1.333))</f>
        <v>79.98</v>
      </c>
      <c r="BL47" s="681">
        <f>IF(((BK47*(10^(8/20)))+BK47)&gt;(IF(F47=4,110,109.5)*1.41),6,8)</f>
        <v>6</v>
      </c>
      <c r="BM47" s="680">
        <f>IF((ROUNDDOWN(SQRT(E47*F47)*0.75,0))&gt;IF(F47=4,110,109.5),IF(F47=4,110,109.5),(ROUNDDOWN(SQRT(E47*F47)*0.75,0)))</f>
        <v>60</v>
      </c>
      <c r="BN47" s="682">
        <f>VLOOKUP($D47,Settings!$R$7:$U$16,(IF($C47="LF",2,IF($C47="MF",3,4))),FALSE)</f>
        <v>12</v>
      </c>
      <c r="BO47" s="682" t="str">
        <f>(IF($C47="LF","2.0X","4.0X"))</f>
        <v>2.0X</v>
      </c>
      <c r="BP47" s="77"/>
      <c r="BQ47" s="707"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80">
        <f>IF((BT47*1.333)&gt;IF(F47=4,100,109.5),IF(F47=4,100,109.5),(BT47*1.333))</f>
        <v>79.98</v>
      </c>
      <c r="BS47" s="681">
        <f>IF(((BR47*(10^(8/20)))+BR47)&gt;(IF(F47=4,100,109.5)*1.41),6,8)</f>
        <v>6</v>
      </c>
      <c r="BT47" s="680">
        <f>IF((ROUNDDOWN(SQRT(E47*F47)*0.75,0))&gt;IF(F47=4,100,109.5),IF(F47=4,100,109.5),(ROUNDDOWN(SQRT(E47*F47)*0.75,0)))</f>
        <v>60</v>
      </c>
      <c r="BU47" s="682">
        <f>VLOOKUP($D47,Settings!$R$7:$U$16,(IF($C47="LF",2,IF($C47="MF",3,4))),FALSE)</f>
        <v>12</v>
      </c>
      <c r="BV47" s="682" t="str">
        <f>(IF($C47="LF","2.0X","4.0X"))</f>
        <v>2.0X</v>
      </c>
      <c r="BW47" s="77"/>
      <c r="BX47" s="709"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80">
        <f>IF((CA47*1.333)&gt;IF(F47=4,77,109.5),IF(F47=4,77,109.5),(CA47*1.333))</f>
        <v>77</v>
      </c>
      <c r="BZ47" s="681">
        <f>IF(((BY47*(10^(8/20)))+BY47)&gt;(IF(F47=4,77,109.5)*1.41),6,8)</f>
        <v>6</v>
      </c>
      <c r="CA47" s="680">
        <f>IF((ROUNDDOWN(SQRT(E47*F47)*0.75,0))&gt;IF(F47=4,77,109.5),IF(F47=4,77,109.5),(ROUNDDOWN(SQRT(E47*F47)*0.75,0)))</f>
        <v>60</v>
      </c>
      <c r="CB47" s="682">
        <f>VLOOKUP($D47,Settings!$R$7:$U$16,(IF($C47="LF",2,IF($C47="MF",3,4))),FALSE)</f>
        <v>12</v>
      </c>
      <c r="CC47" s="682" t="str">
        <f>(IF($C47="LF","2.0X","4.0X"))</f>
        <v>2.0X</v>
      </c>
      <c r="CD47" s="77"/>
      <c r="CE47" s="709"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80">
        <f>IF((CH47*1.333)&gt;IF(F47=4,100,109.5),IF(F47=4,100,109.5),(CH47*1.333))</f>
        <v>79.98</v>
      </c>
      <c r="CG47" s="681">
        <f>IF(((CF47*(10^(8/20)))+CF47)&gt;(IF(F47=4,100,109.5)*1.41),6,8)</f>
        <v>6</v>
      </c>
      <c r="CH47" s="680">
        <f>IF((ROUNDDOWN(SQRT(E47*F47)*0.75,0))&gt;IF(F47=4,100,109.5),IF(F47=4,100,109.5),(ROUNDDOWN(SQRT(E47*F47)*0.75,0)))</f>
        <v>60</v>
      </c>
      <c r="CI47" s="682">
        <f>VLOOKUP($D47,Settings!$R$7:$U$16,(IF($C47="LF",2,IF($C47="MF",3,4))),FALSE)</f>
        <v>12</v>
      </c>
      <c r="CJ47" s="682" t="str">
        <f>(IF($C47="LF","2.0X","4.0X"))</f>
        <v>2.0X</v>
      </c>
      <c r="CK47" s="77"/>
      <c r="CL47" s="707"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80">
        <f>IF((CO47*1.333)&gt;IF(F47=4,71,100),IF(F47=4,71,100),(CO47*1.333))</f>
        <v>71</v>
      </c>
      <c r="CN47" s="681">
        <f>IF(((CM47*(10^(8/20)))+CM47)&gt;(IF(F47=4,71,100)*1.41),6,8)</f>
        <v>6</v>
      </c>
      <c r="CO47" s="680">
        <f>IF((ROUNDDOWN(SQRT(E47*F47)*0.75,0))&gt;IF(F47=4,71,100),IF(F47=4,71,100),(ROUNDDOWN(SQRT(E47*F47)*0.75,0)))</f>
        <v>60</v>
      </c>
      <c r="CP47" s="682">
        <f>VLOOKUP($D47,Settings!$R$7:$U$16,(IF($C47="LF",2,IF($C47="MF",3,4))),FALSE)</f>
        <v>12</v>
      </c>
      <c r="CQ47" s="682" t="str">
        <f>(IF($C47="LF","2.0X","4.0X"))</f>
        <v>2.0X</v>
      </c>
      <c r="CR47" s="77"/>
      <c r="CS47" s="707"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80">
        <f>IF((CV47*1.333)&gt;IF(F47=4,55,77.5),IF(F47=4,55,77.5),(CV47*1.333))</f>
        <v>55</v>
      </c>
      <c r="CU47" s="681">
        <f>IF(((CT47*(10^(8/20)))+CT47)&gt;(IF(F47=4,55,77.5)*1.41),6,8)</f>
        <v>6</v>
      </c>
      <c r="CV47" s="680">
        <f>IF((ROUNDDOWN(SQRT(E47*F47)*0.75,0))&gt;IF(F47=4,55,77.5),IF(F47=4,55,77.5),(ROUNDDOWN(SQRT(E47*F47)*0.75,0)))</f>
        <v>55</v>
      </c>
      <c r="CW47" s="682">
        <f>VLOOKUP($D47,Settings!$R$7:$U$16,(IF($C47="LF",2,IF($C47="MF",3,4))),FALSE)</f>
        <v>12</v>
      </c>
      <c r="CX47" s="682" t="str">
        <f>(IF($C47="LF","2.0X","4.0X"))</f>
        <v>2.0X</v>
      </c>
      <c r="CY47" s="77"/>
      <c r="CZ47" s="707"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80">
        <f>IF((DC47*1.333)&gt;IF(F47=4,40,56.6),IF(F47=4,40,56.6),(DC47*1.333))</f>
        <v>40</v>
      </c>
      <c r="DB47" s="681">
        <f>IF(((DA47*(10^(8/20)))+DA47)&gt;(IF(F47=4,40,56.6)*1.41),6,8)</f>
        <v>6</v>
      </c>
      <c r="DC47" s="680">
        <f>IF((ROUNDDOWN(SQRT(E47*F47)*0.75,0))&gt;IF(F47=4,40,56.6),IF(F47=4,40,56.6),(ROUNDDOWN(SQRT(E47*F47)*0.75,0)))</f>
        <v>40</v>
      </c>
      <c r="DD47" s="682">
        <f>VLOOKUP($D47,Settings!$R$7:$U$16,(IF($C47="LF",2,IF($C47="MF",3,4))),FALSE)</f>
        <v>12</v>
      </c>
      <c r="DE47" s="682" t="str">
        <f>(IF($C47="LF","2.0X","4.0X"))</f>
        <v>2.0X</v>
      </c>
      <c r="DF47" s="77"/>
      <c r="DG47" s="687"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3"/>
      <c r="DI47" s="165"/>
      <c r="DJ47" s="253" t="str">
        <f>VLOOKUP(DP47,$DW$9:$DX$209,2,TRUE)</f>
        <v>Out</v>
      </c>
      <c r="DK47" s="166"/>
      <c r="DL47" s="166"/>
      <c r="DN47" s="687"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611">
        <f t="shared" si="8"/>
        <v>2128</v>
      </c>
      <c r="DP47" s="615">
        <f t="shared" si="9"/>
        <v>91.260500757366373</v>
      </c>
      <c r="DQ47" s="615"/>
      <c r="DR47" s="615"/>
      <c r="DS47" s="563">
        <f>(20*LOG10(AQ47/0.775))-$L$2</f>
        <v>8.2735939458238477</v>
      </c>
      <c r="DT47" s="827">
        <v>42</v>
      </c>
      <c r="DU47" s="827">
        <v>670</v>
      </c>
      <c r="DV47" s="387">
        <v>8</v>
      </c>
      <c r="DW47" s="607">
        <v>1.3</v>
      </c>
      <c r="DX47" s="147">
        <v>-32.4</v>
      </c>
    </row>
    <row r="48" spans="1:128" s="72" customFormat="1" ht="49" customHeight="1">
      <c r="A48" s="293"/>
      <c r="B48" s="294"/>
      <c r="C48" s="256"/>
      <c r="D48" s="257"/>
      <c r="E48" s="258"/>
      <c r="F48" s="259"/>
      <c r="G48" s="260"/>
      <c r="H48" s="255"/>
      <c r="I48" s="255"/>
      <c r="J48" s="261"/>
      <c r="K48" s="255"/>
      <c r="L48" s="255"/>
      <c r="M48" s="255"/>
      <c r="N48" s="268"/>
      <c r="O48" s="262"/>
      <c r="P48" s="268"/>
      <c r="Q48" s="268"/>
      <c r="R48" s="268"/>
      <c r="S48" s="268"/>
      <c r="T48" s="268"/>
      <c r="U48" s="268"/>
      <c r="V48" s="268"/>
      <c r="W48" s="263"/>
      <c r="X48" s="269"/>
      <c r="Y48" s="258"/>
      <c r="Z48" s="259"/>
      <c r="AA48" s="265"/>
      <c r="AB48" s="265"/>
      <c r="AC48" s="846" t="s">
        <v>299</v>
      </c>
      <c r="AD48" s="846"/>
      <c r="AE48" s="846"/>
      <c r="AF48" s="846"/>
      <c r="AG48" s="846"/>
      <c r="AH48" s="846"/>
      <c r="AI48" s="708"/>
      <c r="AJ48" s="253"/>
      <c r="AK48" s="165"/>
      <c r="AL48" s="573"/>
      <c r="AM48" s="574"/>
      <c r="AN48" s="575"/>
      <c r="AO48" s="566"/>
      <c r="AP48" s="571"/>
      <c r="AQ48" s="253"/>
      <c r="AR48" s="165"/>
      <c r="AS48" s="253"/>
      <c r="AT48" s="166"/>
      <c r="AU48" s="166"/>
      <c r="AV48" s="566"/>
      <c r="AW48" s="571"/>
      <c r="AX48" s="566"/>
      <c r="AY48" s="165"/>
      <c r="AZ48" s="253"/>
      <c r="BA48" s="166"/>
      <c r="BB48" s="166"/>
      <c r="BC48" s="571"/>
      <c r="BD48" s="571"/>
      <c r="BE48" s="572"/>
      <c r="BF48" s="496"/>
      <c r="BG48" s="497"/>
      <c r="BH48" s="497"/>
      <c r="BI48" s="263"/>
      <c r="BJ48" s="263"/>
      <c r="BK48" s="263"/>
      <c r="BL48" s="263"/>
      <c r="BM48" s="263"/>
      <c r="BN48" s="263"/>
      <c r="BO48" s="263"/>
      <c r="BQ48" s="708"/>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93"/>
      <c r="B49" s="294"/>
      <c r="C49" s="256"/>
      <c r="D49" s="257"/>
      <c r="E49" s="258"/>
      <c r="F49" s="259"/>
      <c r="G49" s="260"/>
      <c r="H49" s="255"/>
      <c r="I49" s="255"/>
      <c r="J49" s="261"/>
      <c r="K49" s="255"/>
      <c r="L49" s="255"/>
      <c r="M49" s="255"/>
      <c r="N49" s="268"/>
      <c r="O49" s="262"/>
      <c r="P49" s="268"/>
      <c r="Q49" s="268"/>
      <c r="R49" s="268"/>
      <c r="S49" s="268"/>
      <c r="T49" s="268"/>
      <c r="U49" s="268"/>
      <c r="V49" s="268"/>
      <c r="W49" s="263"/>
      <c r="X49" s="269"/>
      <c r="Y49" s="258"/>
      <c r="Z49" s="259"/>
      <c r="AA49" s="265"/>
      <c r="AB49" s="265"/>
      <c r="AC49" s="268"/>
      <c r="AD49" s="586"/>
      <c r="AE49" s="268"/>
      <c r="AF49" s="587"/>
      <c r="AG49" s="587"/>
      <c r="AH49" s="587"/>
      <c r="AI49" s="708"/>
      <c r="AJ49" s="570"/>
      <c r="AK49" s="570"/>
      <c r="AL49" s="570"/>
      <c r="AM49" s="570"/>
      <c r="AN49" s="570"/>
      <c r="AO49" s="570"/>
      <c r="AP49" s="570"/>
      <c r="AQ49" s="570"/>
      <c r="AR49" s="570"/>
      <c r="AS49" s="570"/>
      <c r="AT49" s="570"/>
      <c r="AU49" s="570"/>
      <c r="AV49" s="570"/>
      <c r="AW49" s="570"/>
      <c r="AX49" s="570"/>
      <c r="AY49" s="570"/>
      <c r="AZ49" s="570"/>
      <c r="BA49" s="570"/>
      <c r="BB49" s="570"/>
      <c r="BC49" s="571"/>
      <c r="BD49" s="571"/>
      <c r="BE49" s="571"/>
      <c r="BF49" s="571"/>
      <c r="BG49" s="571"/>
      <c r="BH49" s="571"/>
      <c r="BI49" s="570"/>
      <c r="BJ49" s="570"/>
      <c r="BK49" s="570"/>
      <c r="BL49" s="570"/>
      <c r="BM49" s="570"/>
      <c r="BN49" s="570"/>
      <c r="BO49" s="570"/>
      <c r="BQ49" s="708"/>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93"/>
      <c r="B50" s="294"/>
      <c r="C50" s="256"/>
      <c r="D50" s="257"/>
      <c r="E50" s="258"/>
      <c r="F50" s="259"/>
      <c r="G50" s="260"/>
      <c r="H50" s="255"/>
      <c r="I50" s="255"/>
      <c r="J50" s="261"/>
      <c r="K50" s="255"/>
      <c r="L50" s="255"/>
      <c r="M50" s="255"/>
      <c r="N50" s="268"/>
      <c r="O50" s="262"/>
      <c r="P50" s="268"/>
      <c r="Q50" s="268"/>
      <c r="R50" s="268"/>
      <c r="S50" s="268"/>
      <c r="T50" s="268"/>
      <c r="U50" s="268"/>
      <c r="V50" s="268"/>
      <c r="W50" s="263"/>
      <c r="X50" s="269"/>
      <c r="Y50" s="258"/>
      <c r="Z50" s="259"/>
      <c r="AA50" s="265"/>
      <c r="AB50" s="265"/>
      <c r="AI50" s="708"/>
      <c r="AJ50" s="570"/>
      <c r="AK50" s="570"/>
      <c r="AL50" s="570"/>
      <c r="AM50" s="570"/>
      <c r="AN50" s="570"/>
      <c r="AO50" s="570"/>
      <c r="AP50" s="570"/>
      <c r="AQ50" s="570"/>
      <c r="AR50" s="570"/>
      <c r="AS50" s="570"/>
      <c r="AT50" s="570"/>
      <c r="AU50" s="570"/>
      <c r="AV50" s="570"/>
      <c r="AW50" s="570"/>
      <c r="AX50" s="570"/>
      <c r="AY50" s="570"/>
      <c r="AZ50" s="570"/>
      <c r="BA50" s="570"/>
      <c r="BB50" s="570"/>
      <c r="BC50" s="571"/>
      <c r="BD50" s="571"/>
      <c r="BE50" s="571"/>
      <c r="BF50" s="571"/>
      <c r="BG50" s="571"/>
      <c r="BH50" s="571"/>
      <c r="BI50" s="570"/>
      <c r="BJ50" s="570"/>
      <c r="BK50" s="570"/>
      <c r="BL50" s="570"/>
      <c r="BM50" s="570"/>
      <c r="BN50" s="570"/>
      <c r="BO50" s="570"/>
      <c r="BQ50" s="708"/>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93"/>
      <c r="B51" s="294"/>
      <c r="C51" s="256"/>
      <c r="D51" s="257"/>
      <c r="E51" s="258"/>
      <c r="F51" s="259"/>
      <c r="G51" s="260"/>
      <c r="H51" s="255"/>
      <c r="I51" s="255"/>
      <c r="J51" s="261"/>
      <c r="K51" s="255"/>
      <c r="L51" s="255"/>
      <c r="M51" s="255"/>
      <c r="N51" s="268"/>
      <c r="O51" s="262"/>
      <c r="P51" s="268"/>
      <c r="Q51" s="268"/>
      <c r="R51" s="268"/>
      <c r="S51" s="268"/>
      <c r="T51" s="268"/>
      <c r="U51" s="268"/>
      <c r="V51" s="268"/>
      <c r="W51" s="263"/>
      <c r="X51" s="269"/>
      <c r="Y51" s="258"/>
      <c r="Z51" s="259"/>
      <c r="AA51" s="265"/>
      <c r="AB51" s="265"/>
      <c r="AI51" s="708"/>
      <c r="AJ51" s="570"/>
      <c r="AK51" s="570"/>
      <c r="AL51" s="570"/>
      <c r="AM51" s="570"/>
      <c r="AN51" s="570"/>
      <c r="AO51" s="570"/>
      <c r="AP51" s="570"/>
      <c r="AQ51" s="570"/>
      <c r="AR51" s="570"/>
      <c r="AS51" s="570"/>
      <c r="AT51" s="570"/>
      <c r="AU51" s="570"/>
      <c r="AV51" s="570"/>
      <c r="AW51" s="570"/>
      <c r="AX51" s="570"/>
      <c r="AY51" s="570"/>
      <c r="AZ51" s="570"/>
      <c r="BA51" s="570"/>
      <c r="BB51" s="570"/>
      <c r="BC51" s="571"/>
      <c r="BD51" s="571"/>
      <c r="BE51" s="571"/>
      <c r="BF51" s="571"/>
      <c r="BG51" s="571"/>
      <c r="BH51" s="571"/>
      <c r="BI51" s="570"/>
      <c r="BJ51" s="570"/>
      <c r="BK51" s="570"/>
      <c r="BL51" s="570"/>
      <c r="BM51" s="570"/>
      <c r="BN51" s="570"/>
      <c r="BO51" s="570"/>
      <c r="BQ51" s="708"/>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93"/>
      <c r="B52" s="294"/>
      <c r="C52" s="256"/>
      <c r="D52" s="257"/>
      <c r="E52" s="258"/>
      <c r="F52" s="259"/>
      <c r="G52" s="260"/>
      <c r="H52" s="255"/>
      <c r="I52" s="255"/>
      <c r="J52" s="261"/>
      <c r="K52" s="255"/>
      <c r="L52" s="255"/>
      <c r="M52" s="255"/>
      <c r="N52" s="268"/>
      <c r="O52" s="262"/>
      <c r="P52" s="268"/>
      <c r="Q52" s="268"/>
      <c r="R52" s="268"/>
      <c r="S52" s="268"/>
      <c r="T52" s="268"/>
      <c r="U52" s="268"/>
      <c r="V52" s="268"/>
      <c r="W52" s="263"/>
      <c r="X52" s="269"/>
      <c r="Y52" s="258"/>
      <c r="Z52" s="259"/>
      <c r="AA52" s="265"/>
      <c r="AB52" s="265"/>
      <c r="AI52" s="708"/>
      <c r="AJ52" s="570"/>
      <c r="AK52" s="570"/>
      <c r="AL52" s="570"/>
      <c r="AM52" s="570"/>
      <c r="AN52" s="570"/>
      <c r="AO52" s="570"/>
      <c r="AP52" s="570"/>
      <c r="AQ52" s="570"/>
      <c r="AR52" s="570"/>
      <c r="AS52" s="570"/>
      <c r="AT52" s="570"/>
      <c r="AU52" s="570"/>
      <c r="AV52" s="570"/>
      <c r="AW52" s="570"/>
      <c r="AX52" s="570"/>
      <c r="AY52" s="570"/>
      <c r="AZ52" s="570"/>
      <c r="BA52" s="570"/>
      <c r="BB52" s="570"/>
      <c r="BC52" s="571"/>
      <c r="BD52" s="571"/>
      <c r="BE52" s="571"/>
      <c r="BF52" s="571"/>
      <c r="BG52" s="571"/>
      <c r="BH52" s="571"/>
      <c r="BI52" s="570"/>
      <c r="BJ52" s="570"/>
      <c r="BK52" s="570"/>
      <c r="BL52" s="570"/>
      <c r="BM52" s="570"/>
      <c r="BN52" s="570"/>
      <c r="BO52" s="570"/>
      <c r="BQ52" s="708"/>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93"/>
      <c r="B53" s="294"/>
      <c r="C53" s="256"/>
      <c r="D53" s="257"/>
      <c r="E53" s="258"/>
      <c r="F53" s="259"/>
      <c r="G53" s="260"/>
      <c r="H53" s="255"/>
      <c r="I53" s="255"/>
      <c r="J53" s="261"/>
      <c r="K53" s="255"/>
      <c r="L53" s="255"/>
      <c r="M53" s="255"/>
      <c r="N53" s="268"/>
      <c r="O53" s="262"/>
      <c r="P53" s="268"/>
      <c r="Q53" s="268"/>
      <c r="R53" s="268"/>
      <c r="S53" s="268"/>
      <c r="T53" s="268"/>
      <c r="U53" s="268"/>
      <c r="V53" s="268"/>
      <c r="W53" s="263"/>
      <c r="X53" s="269"/>
      <c r="Y53" s="258"/>
      <c r="Z53" s="259"/>
      <c r="AA53" s="265"/>
      <c r="AB53" s="265"/>
      <c r="AI53" s="708"/>
      <c r="AJ53" s="570"/>
      <c r="AK53" s="570"/>
      <c r="AL53" s="570"/>
      <c r="AM53" s="570"/>
      <c r="AN53" s="570"/>
      <c r="AO53" s="570"/>
      <c r="AP53" s="570"/>
      <c r="AQ53" s="570"/>
      <c r="AR53" s="570"/>
      <c r="AS53" s="570"/>
      <c r="AT53" s="570"/>
      <c r="AU53" s="570"/>
      <c r="AV53" s="570"/>
      <c r="AW53" s="570"/>
      <c r="AX53" s="570"/>
      <c r="AY53" s="570"/>
      <c r="AZ53" s="570"/>
      <c r="BA53" s="570"/>
      <c r="BB53" s="570"/>
      <c r="BC53" s="571"/>
      <c r="BD53" s="571"/>
      <c r="BE53" s="571"/>
      <c r="BF53" s="571"/>
      <c r="BG53" s="571"/>
      <c r="BH53" s="571"/>
      <c r="BI53" s="570"/>
      <c r="BJ53" s="570"/>
      <c r="BK53" s="570"/>
      <c r="BL53" s="570"/>
      <c r="BM53" s="570"/>
      <c r="BN53" s="570"/>
      <c r="BO53" s="570"/>
      <c r="BQ53" s="708"/>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93"/>
      <c r="B54" s="294"/>
      <c r="C54" s="256"/>
      <c r="D54" s="257"/>
      <c r="E54" s="258"/>
      <c r="F54" s="259"/>
      <c r="G54" s="260"/>
      <c r="H54" s="255"/>
      <c r="I54" s="255"/>
      <c r="J54" s="261"/>
      <c r="K54" s="255"/>
      <c r="L54" s="255"/>
      <c r="M54" s="255"/>
      <c r="N54" s="268"/>
      <c r="O54" s="262"/>
      <c r="P54" s="268"/>
      <c r="Q54" s="268"/>
      <c r="R54" s="268"/>
      <c r="S54" s="268"/>
      <c r="T54" s="268"/>
      <c r="U54" s="268"/>
      <c r="V54" s="268"/>
      <c r="W54" s="263"/>
      <c r="X54" s="269"/>
      <c r="Y54" s="258"/>
      <c r="Z54" s="259"/>
      <c r="AA54" s="265"/>
      <c r="AB54" s="265"/>
      <c r="AI54" s="708"/>
      <c r="AJ54" s="570"/>
      <c r="AK54" s="570"/>
      <c r="AL54" s="570"/>
      <c r="AM54" s="570"/>
      <c r="AN54" s="570"/>
      <c r="AO54" s="570"/>
      <c r="AP54" s="570"/>
      <c r="AQ54" s="570"/>
      <c r="AR54" s="570"/>
      <c r="AS54" s="570"/>
      <c r="AT54" s="570"/>
      <c r="AU54" s="570"/>
      <c r="AV54" s="570"/>
      <c r="AW54" s="570"/>
      <c r="AX54" s="570"/>
      <c r="AY54" s="570"/>
      <c r="AZ54" s="570"/>
      <c r="BA54" s="570"/>
      <c r="BB54" s="570"/>
      <c r="BC54" s="571"/>
      <c r="BD54" s="571"/>
      <c r="BE54" s="571"/>
      <c r="BF54" s="571"/>
      <c r="BG54" s="571"/>
      <c r="BH54" s="571"/>
      <c r="BI54" s="570"/>
      <c r="BJ54" s="570"/>
      <c r="BK54" s="570"/>
      <c r="BL54" s="570"/>
      <c r="BM54" s="570"/>
      <c r="BN54" s="570"/>
      <c r="BO54" s="570"/>
      <c r="BQ54" s="708"/>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93"/>
      <c r="B55" s="294"/>
      <c r="C55" s="256"/>
      <c r="D55" s="257"/>
      <c r="E55" s="258"/>
      <c r="F55" s="259"/>
      <c r="G55" s="260"/>
      <c r="H55" s="255"/>
      <c r="I55" s="255"/>
      <c r="J55" s="261"/>
      <c r="K55" s="255"/>
      <c r="L55" s="255"/>
      <c r="M55" s="255"/>
      <c r="N55" s="268"/>
      <c r="O55" s="262"/>
      <c r="P55" s="268"/>
      <c r="Q55" s="268"/>
      <c r="R55" s="268"/>
      <c r="S55" s="268"/>
      <c r="T55" s="268"/>
      <c r="U55" s="268"/>
      <c r="V55" s="268"/>
      <c r="W55" s="263"/>
      <c r="X55" s="269"/>
      <c r="Y55" s="258"/>
      <c r="Z55" s="259"/>
      <c r="AA55" s="265"/>
      <c r="AB55" s="265"/>
      <c r="AI55" s="708"/>
      <c r="AJ55" s="570"/>
      <c r="AK55" s="570"/>
      <c r="AL55" s="570"/>
      <c r="AM55" s="570"/>
      <c r="AN55" s="570"/>
      <c r="AO55" s="570"/>
      <c r="AP55" s="570"/>
      <c r="AQ55" s="570"/>
      <c r="AR55" s="570"/>
      <c r="AS55" s="570"/>
      <c r="AT55" s="570"/>
      <c r="AU55" s="570"/>
      <c r="AV55" s="570"/>
      <c r="AW55" s="570"/>
      <c r="AX55" s="570"/>
      <c r="AY55" s="570"/>
      <c r="AZ55" s="570"/>
      <c r="BA55" s="570"/>
      <c r="BB55" s="570"/>
      <c r="BC55" s="571"/>
      <c r="BD55" s="571"/>
      <c r="BE55" s="571"/>
      <c r="BF55" s="571"/>
      <c r="BG55" s="571"/>
      <c r="BH55" s="571"/>
      <c r="BI55" s="570"/>
      <c r="BJ55" s="570"/>
      <c r="BK55" s="570"/>
      <c r="BL55" s="570"/>
      <c r="BM55" s="570"/>
      <c r="BN55" s="570"/>
      <c r="BO55" s="570"/>
      <c r="BQ55" s="708"/>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66"/>
      <c r="H56" s="255"/>
      <c r="I56" s="255"/>
      <c r="J56" s="261"/>
      <c r="K56" s="255"/>
      <c r="L56" s="255"/>
      <c r="M56" s="255"/>
      <c r="N56" s="255"/>
      <c r="O56" s="262"/>
      <c r="P56" s="255"/>
      <c r="Q56" s="255"/>
      <c r="R56" s="255"/>
      <c r="S56" s="255"/>
      <c r="T56" s="255"/>
      <c r="U56" s="255"/>
      <c r="V56" s="255"/>
      <c r="W56" s="263"/>
      <c r="X56" s="264"/>
      <c r="Y56" s="258"/>
      <c r="Z56" s="259"/>
      <c r="AA56" s="265"/>
      <c r="AB56" s="265"/>
      <c r="AI56" s="708"/>
      <c r="AJ56" s="570"/>
      <c r="AK56" s="570"/>
      <c r="AL56" s="570"/>
      <c r="AM56" s="570"/>
      <c r="AN56" s="570"/>
      <c r="AO56" s="570"/>
      <c r="AP56" s="570"/>
      <c r="AQ56" s="570"/>
      <c r="AR56" s="570"/>
      <c r="AS56" s="570"/>
      <c r="AT56" s="570"/>
      <c r="AU56" s="570"/>
      <c r="AV56" s="570"/>
      <c r="AW56" s="570"/>
      <c r="AX56" s="570"/>
      <c r="AY56" s="570"/>
      <c r="AZ56" s="570"/>
      <c r="BA56" s="570"/>
      <c r="BB56" s="570"/>
      <c r="BC56" s="571"/>
      <c r="BD56" s="571"/>
      <c r="BE56" s="571"/>
      <c r="BF56" s="571"/>
      <c r="BG56" s="571"/>
      <c r="BH56" s="571"/>
      <c r="BI56" s="570"/>
      <c r="BJ56" s="570"/>
      <c r="BK56" s="570"/>
      <c r="BL56" s="570"/>
      <c r="BM56" s="570"/>
      <c r="BN56" s="570"/>
      <c r="BO56" s="570"/>
      <c r="BQ56" s="708"/>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60"/>
      <c r="H57" s="255"/>
      <c r="I57" s="255"/>
      <c r="J57" s="261"/>
      <c r="K57" s="255"/>
      <c r="L57" s="255"/>
      <c r="M57" s="255"/>
      <c r="N57" s="268"/>
      <c r="O57" s="262"/>
      <c r="P57" s="268"/>
      <c r="Q57" s="268"/>
      <c r="R57" s="268"/>
      <c r="S57" s="268"/>
      <c r="T57" s="268"/>
      <c r="U57" s="268"/>
      <c r="V57" s="268"/>
      <c r="W57" s="263"/>
      <c r="X57" s="269"/>
      <c r="Y57" s="258"/>
      <c r="Z57" s="259"/>
      <c r="AA57" s="265"/>
      <c r="AB57" s="265"/>
      <c r="AI57" s="708"/>
      <c r="AJ57" s="570"/>
      <c r="AK57" s="570"/>
      <c r="AL57" s="570"/>
      <c r="AM57" s="570"/>
      <c r="AN57" s="570"/>
      <c r="AO57" s="570"/>
      <c r="AP57" s="570"/>
      <c r="AQ57" s="570"/>
      <c r="AR57" s="570"/>
      <c r="AS57" s="570"/>
      <c r="AT57" s="570"/>
      <c r="AU57" s="570"/>
      <c r="AV57" s="570"/>
      <c r="AW57" s="570"/>
      <c r="AX57" s="570"/>
      <c r="AY57" s="570"/>
      <c r="AZ57" s="570"/>
      <c r="BA57" s="570"/>
      <c r="BB57" s="570"/>
      <c r="BC57" s="571"/>
      <c r="BD57" s="571"/>
      <c r="BE57" s="571"/>
      <c r="BF57" s="571"/>
      <c r="BG57" s="571"/>
      <c r="BH57" s="571"/>
      <c r="BI57" s="570"/>
      <c r="BJ57" s="570"/>
      <c r="BK57" s="570"/>
      <c r="BL57" s="570"/>
      <c r="BM57" s="570"/>
      <c r="BN57" s="570"/>
      <c r="BO57" s="570"/>
      <c r="BQ57" s="708"/>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60"/>
      <c r="H58" s="255"/>
      <c r="I58" s="255"/>
      <c r="J58" s="261"/>
      <c r="K58" s="255"/>
      <c r="L58" s="255"/>
      <c r="M58" s="255"/>
      <c r="N58" s="255"/>
      <c r="O58" s="262"/>
      <c r="P58" s="255"/>
      <c r="Q58" s="255"/>
      <c r="R58" s="255"/>
      <c r="S58" s="255"/>
      <c r="T58" s="255"/>
      <c r="U58" s="255"/>
      <c r="V58" s="255"/>
      <c r="W58" s="263"/>
      <c r="X58" s="264"/>
      <c r="Y58" s="258"/>
      <c r="Z58" s="259"/>
      <c r="AA58" s="265"/>
      <c r="AB58" s="265"/>
      <c r="AI58" s="708"/>
      <c r="AL58" s="131"/>
      <c r="AM58" s="131"/>
      <c r="AN58" s="131"/>
      <c r="AO58" s="131"/>
      <c r="BC58" s="77"/>
      <c r="BD58" s="77"/>
      <c r="BE58" s="194"/>
      <c r="BF58" s="194"/>
      <c r="BG58" s="194"/>
      <c r="BH58" s="194"/>
      <c r="BQ58" s="708"/>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60"/>
      <c r="H59" s="255"/>
      <c r="I59" s="255"/>
      <c r="J59" s="261"/>
      <c r="K59" s="255"/>
      <c r="L59" s="255"/>
      <c r="M59" s="255"/>
      <c r="N59" s="255"/>
      <c r="O59" s="262"/>
      <c r="P59" s="255"/>
      <c r="Q59" s="255"/>
      <c r="R59" s="255"/>
      <c r="S59" s="255"/>
      <c r="T59" s="255"/>
      <c r="U59" s="255"/>
      <c r="V59" s="255"/>
      <c r="W59" s="263"/>
      <c r="X59" s="264"/>
      <c r="Y59" s="258"/>
      <c r="Z59" s="259"/>
      <c r="AA59" s="265"/>
      <c r="AB59" s="265"/>
      <c r="AI59" s="708"/>
      <c r="AL59" s="131"/>
      <c r="AM59" s="131"/>
      <c r="AN59" s="131"/>
      <c r="AO59" s="131"/>
      <c r="BC59" s="77"/>
      <c r="BD59" s="77"/>
      <c r="BE59" s="194"/>
      <c r="BF59" s="194"/>
      <c r="BG59" s="194"/>
      <c r="BH59" s="194"/>
      <c r="BQ59" s="708"/>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60"/>
      <c r="H60" s="255"/>
      <c r="I60" s="255"/>
      <c r="J60" s="255"/>
      <c r="K60" s="255"/>
      <c r="L60" s="255"/>
      <c r="M60" s="255"/>
      <c r="N60" s="255"/>
      <c r="O60" s="262"/>
      <c r="P60" s="255"/>
      <c r="Q60" s="255"/>
      <c r="R60" s="255"/>
      <c r="S60" s="255"/>
      <c r="T60" s="255"/>
      <c r="U60" s="255"/>
      <c r="V60" s="255"/>
      <c r="W60" s="263"/>
      <c r="X60" s="264"/>
      <c r="Y60" s="256"/>
      <c r="Z60" s="256"/>
      <c r="AA60" s="256"/>
      <c r="AB60" s="256"/>
      <c r="AI60" s="708"/>
      <c r="AL60" s="131"/>
      <c r="AM60" s="131"/>
      <c r="AN60" s="131"/>
      <c r="AO60" s="131"/>
      <c r="BC60" s="77"/>
      <c r="BD60" s="77"/>
      <c r="BE60" s="194"/>
      <c r="BF60" s="194"/>
      <c r="BG60" s="194"/>
      <c r="BH60" s="194"/>
      <c r="BQ60" s="708"/>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66"/>
      <c r="H61" s="255"/>
      <c r="I61" s="255"/>
      <c r="J61" s="267"/>
      <c r="K61" s="255"/>
      <c r="L61" s="255"/>
      <c r="M61" s="255"/>
      <c r="N61" s="255"/>
      <c r="O61" s="262"/>
      <c r="P61" s="255"/>
      <c r="Q61" s="260"/>
      <c r="R61" s="255"/>
      <c r="S61" s="255"/>
      <c r="T61" s="255"/>
      <c r="U61" s="255"/>
      <c r="V61" s="255"/>
      <c r="W61" s="263"/>
      <c r="X61" s="264"/>
      <c r="Y61" s="258"/>
      <c r="Z61" s="259"/>
      <c r="AA61" s="265"/>
      <c r="AB61" s="265"/>
      <c r="AI61" s="708"/>
      <c r="AL61" s="131"/>
      <c r="AM61" s="131"/>
      <c r="AN61" s="131"/>
      <c r="AO61" s="131"/>
      <c r="BC61" s="77"/>
      <c r="BD61" s="77"/>
      <c r="BE61" s="194"/>
      <c r="BF61" s="194"/>
      <c r="BG61" s="194"/>
      <c r="BH61" s="194"/>
      <c r="BQ61" s="708"/>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66"/>
      <c r="H62" s="255"/>
      <c r="I62" s="255"/>
      <c r="J62" s="261"/>
      <c r="K62" s="255"/>
      <c r="L62" s="255"/>
      <c r="M62" s="255"/>
      <c r="N62" s="255"/>
      <c r="O62" s="262"/>
      <c r="P62" s="255"/>
      <c r="Q62" s="255"/>
      <c r="R62" s="255"/>
      <c r="S62" s="255"/>
      <c r="T62" s="255"/>
      <c r="U62" s="255"/>
      <c r="V62" s="255"/>
      <c r="W62" s="263"/>
      <c r="X62" s="264"/>
      <c r="Y62" s="258"/>
      <c r="Z62" s="259"/>
      <c r="AA62" s="265"/>
      <c r="AB62" s="265"/>
      <c r="AI62" s="708"/>
      <c r="AL62" s="131"/>
      <c r="AM62" s="131"/>
      <c r="AN62" s="131"/>
      <c r="AO62" s="131"/>
      <c r="BC62" s="77"/>
      <c r="BD62" s="77"/>
      <c r="BE62" s="194"/>
      <c r="BF62" s="194"/>
      <c r="BG62" s="194"/>
      <c r="BH62" s="194"/>
      <c r="BQ62" s="708"/>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60"/>
      <c r="H63" s="255"/>
      <c r="I63" s="255"/>
      <c r="J63" s="261"/>
      <c r="K63" s="255"/>
      <c r="L63" s="255"/>
      <c r="M63" s="255"/>
      <c r="N63" s="268"/>
      <c r="O63" s="262"/>
      <c r="P63" s="268"/>
      <c r="Q63" s="268"/>
      <c r="R63" s="268"/>
      <c r="S63" s="268"/>
      <c r="T63" s="268"/>
      <c r="U63" s="268"/>
      <c r="V63" s="268"/>
      <c r="W63" s="263"/>
      <c r="X63" s="269"/>
      <c r="Y63" s="258"/>
      <c r="Z63" s="259"/>
      <c r="AA63" s="265"/>
      <c r="AB63" s="265"/>
      <c r="AI63" s="708"/>
      <c r="AL63" s="131"/>
      <c r="AM63" s="131"/>
      <c r="AN63" s="131"/>
      <c r="AO63" s="131"/>
      <c r="BC63" s="77"/>
      <c r="BD63" s="77"/>
      <c r="BE63" s="194"/>
      <c r="BF63" s="194"/>
      <c r="BG63" s="194"/>
      <c r="BH63" s="194"/>
      <c r="BQ63" s="708"/>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60"/>
      <c r="H64" s="255"/>
      <c r="I64" s="255"/>
      <c r="J64" s="261"/>
      <c r="K64" s="255"/>
      <c r="L64" s="255"/>
      <c r="M64" s="255"/>
      <c r="N64" s="255"/>
      <c r="O64" s="262"/>
      <c r="P64" s="255"/>
      <c r="Q64" s="255"/>
      <c r="R64" s="255"/>
      <c r="S64" s="255"/>
      <c r="T64" s="255"/>
      <c r="U64" s="255"/>
      <c r="V64" s="255"/>
      <c r="W64" s="263"/>
      <c r="X64" s="264"/>
      <c r="Y64" s="258"/>
      <c r="Z64" s="259"/>
      <c r="AA64" s="265"/>
      <c r="AB64" s="265"/>
      <c r="AI64" s="708"/>
      <c r="AL64" s="131"/>
      <c r="AM64" s="131"/>
      <c r="AN64" s="131"/>
      <c r="AO64" s="131"/>
      <c r="BC64" s="77"/>
      <c r="BD64" s="77"/>
      <c r="BE64" s="194"/>
      <c r="BF64" s="194"/>
      <c r="BG64" s="194"/>
      <c r="BH64" s="194"/>
      <c r="BQ64" s="708"/>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60"/>
      <c r="H65" s="255"/>
      <c r="I65" s="255"/>
      <c r="J65" s="261"/>
      <c r="K65" s="255"/>
      <c r="L65" s="255"/>
      <c r="M65" s="255"/>
      <c r="N65" s="255"/>
      <c r="O65" s="262"/>
      <c r="P65" s="255"/>
      <c r="Q65" s="255"/>
      <c r="R65" s="255"/>
      <c r="S65" s="255"/>
      <c r="T65" s="255"/>
      <c r="U65" s="255"/>
      <c r="V65" s="255"/>
      <c r="W65" s="263"/>
      <c r="X65" s="264"/>
      <c r="Y65" s="258"/>
      <c r="Z65" s="259"/>
      <c r="AA65" s="265"/>
      <c r="AB65" s="265"/>
      <c r="AI65" s="708"/>
      <c r="AL65" s="131"/>
      <c r="AM65" s="131"/>
      <c r="AN65" s="131"/>
      <c r="AO65" s="131"/>
      <c r="BC65" s="77"/>
      <c r="BD65" s="77"/>
      <c r="BE65" s="194"/>
      <c r="BF65" s="194"/>
      <c r="BG65" s="194"/>
      <c r="BH65" s="194"/>
      <c r="BQ65" s="708"/>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60"/>
      <c r="H66" s="255"/>
      <c r="I66" s="255"/>
      <c r="J66" s="255"/>
      <c r="K66" s="255"/>
      <c r="L66" s="255"/>
      <c r="M66" s="255"/>
      <c r="N66" s="255"/>
      <c r="O66" s="262"/>
      <c r="P66" s="255"/>
      <c r="Q66" s="255"/>
      <c r="R66" s="255"/>
      <c r="S66" s="255"/>
      <c r="T66" s="255"/>
      <c r="U66" s="255"/>
      <c r="V66" s="255"/>
      <c r="W66" s="263"/>
      <c r="X66" s="264"/>
      <c r="Y66" s="256"/>
      <c r="Z66" s="256"/>
      <c r="AA66" s="256"/>
      <c r="AB66" s="256"/>
      <c r="AI66" s="708"/>
      <c r="AL66" s="131"/>
      <c r="AM66" s="131"/>
      <c r="AN66" s="131"/>
      <c r="AO66" s="131"/>
      <c r="BC66" s="77"/>
      <c r="BD66" s="77"/>
      <c r="BE66" s="194"/>
      <c r="BF66" s="194"/>
      <c r="BG66" s="194"/>
      <c r="BH66" s="194"/>
      <c r="BQ66" s="708"/>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66"/>
      <c r="H67" s="255"/>
      <c r="I67" s="255"/>
      <c r="J67" s="267"/>
      <c r="K67" s="255"/>
      <c r="L67" s="255"/>
      <c r="M67" s="255"/>
      <c r="N67" s="255"/>
      <c r="O67" s="262"/>
      <c r="P67" s="255"/>
      <c r="Q67" s="260"/>
      <c r="R67" s="255"/>
      <c r="S67" s="255"/>
      <c r="T67" s="255"/>
      <c r="U67" s="255"/>
      <c r="V67" s="255"/>
      <c r="W67" s="263"/>
      <c r="X67" s="264"/>
      <c r="Y67" s="258"/>
      <c r="Z67" s="259"/>
      <c r="AA67" s="265"/>
      <c r="AB67" s="265"/>
      <c r="AI67" s="708"/>
      <c r="AL67" s="131"/>
      <c r="AM67" s="131"/>
      <c r="AN67" s="131"/>
      <c r="AO67" s="131"/>
      <c r="BC67" s="77"/>
      <c r="BD67" s="77"/>
      <c r="BE67" s="194"/>
      <c r="BF67" s="194"/>
      <c r="BG67" s="194"/>
      <c r="BH67" s="194"/>
      <c r="BQ67" s="708"/>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66"/>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BC68" s="77"/>
      <c r="BD68" s="77"/>
      <c r="BE68" s="194"/>
      <c r="BF68" s="194"/>
      <c r="BG68" s="194"/>
      <c r="BH68" s="194"/>
      <c r="BQ68" s="708"/>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60"/>
      <c r="H69" s="255"/>
      <c r="I69" s="255"/>
      <c r="J69" s="261"/>
      <c r="K69" s="255"/>
      <c r="L69" s="255"/>
      <c r="M69" s="255"/>
      <c r="N69" s="268"/>
      <c r="O69" s="262"/>
      <c r="P69" s="268"/>
      <c r="Q69" s="268"/>
      <c r="R69" s="268"/>
      <c r="S69" s="268"/>
      <c r="T69" s="268"/>
      <c r="U69" s="268"/>
      <c r="V69" s="268"/>
      <c r="W69" s="263"/>
      <c r="X69" s="269"/>
      <c r="Y69" s="258"/>
      <c r="Z69" s="259"/>
      <c r="AA69" s="265"/>
      <c r="AB69" s="265"/>
      <c r="AI69" s="708"/>
      <c r="AL69" s="131"/>
      <c r="AM69" s="131"/>
      <c r="AN69" s="131"/>
      <c r="AO69" s="131"/>
      <c r="BC69" s="77"/>
      <c r="BD69" s="77"/>
      <c r="BE69" s="194"/>
      <c r="BF69" s="194"/>
      <c r="BG69" s="194"/>
      <c r="BH69" s="194"/>
      <c r="BQ69" s="708"/>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60"/>
      <c r="H70" s="255"/>
      <c r="I70" s="255"/>
      <c r="J70" s="261"/>
      <c r="K70" s="255"/>
      <c r="L70" s="255"/>
      <c r="M70" s="255"/>
      <c r="N70" s="255"/>
      <c r="O70" s="262"/>
      <c r="P70" s="255"/>
      <c r="Q70" s="255"/>
      <c r="R70" s="255"/>
      <c r="S70" s="255"/>
      <c r="T70" s="255"/>
      <c r="U70" s="255"/>
      <c r="V70" s="255"/>
      <c r="W70" s="263"/>
      <c r="X70" s="264"/>
      <c r="Y70" s="258"/>
      <c r="Z70" s="259"/>
      <c r="AA70" s="265"/>
      <c r="AB70" s="265"/>
      <c r="AI70" s="708"/>
      <c r="AL70" s="131"/>
      <c r="AM70" s="131"/>
      <c r="AN70" s="131"/>
      <c r="AO70" s="131"/>
      <c r="BC70" s="77"/>
      <c r="BD70" s="77"/>
      <c r="BE70" s="194"/>
      <c r="BF70" s="194"/>
      <c r="BG70" s="194"/>
      <c r="BH70" s="194"/>
      <c r="BQ70" s="708"/>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60"/>
      <c r="H71" s="255"/>
      <c r="I71" s="255"/>
      <c r="J71" s="261"/>
      <c r="K71" s="255"/>
      <c r="L71" s="255"/>
      <c r="M71" s="255"/>
      <c r="N71" s="255"/>
      <c r="O71" s="262"/>
      <c r="P71" s="255"/>
      <c r="Q71" s="255"/>
      <c r="R71" s="255"/>
      <c r="S71" s="255"/>
      <c r="T71" s="255"/>
      <c r="U71" s="255"/>
      <c r="V71" s="255"/>
      <c r="W71" s="263"/>
      <c r="X71" s="264"/>
      <c r="Y71" s="258"/>
      <c r="Z71" s="259"/>
      <c r="AA71" s="265"/>
      <c r="AB71" s="265"/>
      <c r="AI71" s="708"/>
      <c r="AL71" s="131"/>
      <c r="AM71" s="131"/>
      <c r="AN71" s="131"/>
      <c r="AO71" s="131"/>
      <c r="BC71" s="77"/>
      <c r="BD71" s="77"/>
      <c r="BE71" s="194"/>
      <c r="BF71" s="194"/>
      <c r="BG71" s="194"/>
      <c r="BH71" s="194"/>
      <c r="BQ71" s="708"/>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60"/>
      <c r="H72" s="255"/>
      <c r="I72" s="255"/>
      <c r="J72" s="255"/>
      <c r="K72" s="255"/>
      <c r="L72" s="255"/>
      <c r="M72" s="255"/>
      <c r="N72" s="255"/>
      <c r="O72" s="262"/>
      <c r="P72" s="255"/>
      <c r="Q72" s="255"/>
      <c r="R72" s="255"/>
      <c r="S72" s="255"/>
      <c r="T72" s="255"/>
      <c r="U72" s="255"/>
      <c r="V72" s="255"/>
      <c r="W72" s="263"/>
      <c r="X72" s="264"/>
      <c r="Y72" s="256"/>
      <c r="Z72" s="256"/>
      <c r="AA72" s="256"/>
      <c r="AB72" s="256"/>
      <c r="AI72" s="708"/>
      <c r="AL72" s="131"/>
      <c r="AM72" s="131"/>
      <c r="AN72" s="131"/>
      <c r="AO72" s="131"/>
      <c r="BC72" s="77"/>
      <c r="BD72" s="77"/>
      <c r="BE72" s="194"/>
      <c r="BF72" s="194"/>
      <c r="BG72" s="194"/>
      <c r="BH72" s="194"/>
      <c r="BQ72" s="708"/>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66"/>
      <c r="H73" s="255"/>
      <c r="I73" s="255"/>
      <c r="J73" s="267"/>
      <c r="K73" s="255"/>
      <c r="L73" s="255"/>
      <c r="M73" s="255"/>
      <c r="N73" s="255"/>
      <c r="O73" s="262"/>
      <c r="P73" s="255"/>
      <c r="Q73" s="260"/>
      <c r="R73" s="255"/>
      <c r="S73" s="255"/>
      <c r="T73" s="255"/>
      <c r="U73" s="255"/>
      <c r="V73" s="255"/>
      <c r="W73" s="263"/>
      <c r="X73" s="264"/>
      <c r="Y73" s="258"/>
      <c r="Z73" s="259"/>
      <c r="AA73" s="265"/>
      <c r="AB73" s="265"/>
      <c r="AI73" s="708"/>
      <c r="AL73" s="131"/>
      <c r="AM73" s="131"/>
      <c r="AN73" s="131"/>
      <c r="AO73" s="131"/>
      <c r="BC73" s="77"/>
      <c r="BD73" s="77"/>
      <c r="BE73" s="194"/>
      <c r="BF73" s="194"/>
      <c r="BG73" s="194"/>
      <c r="BH73" s="194"/>
      <c r="BQ73" s="708"/>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66"/>
      <c r="H74" s="255"/>
      <c r="I74" s="255"/>
      <c r="J74" s="261"/>
      <c r="K74" s="255"/>
      <c r="L74" s="255"/>
      <c r="M74" s="255"/>
      <c r="N74" s="255"/>
      <c r="O74" s="262"/>
      <c r="P74" s="255"/>
      <c r="Q74" s="255"/>
      <c r="R74" s="255"/>
      <c r="S74" s="255"/>
      <c r="T74" s="255"/>
      <c r="U74" s="255"/>
      <c r="V74" s="255"/>
      <c r="W74" s="263"/>
      <c r="X74" s="264"/>
      <c r="Y74" s="258"/>
      <c r="Z74" s="259"/>
      <c r="AA74" s="265"/>
      <c r="AB74" s="265"/>
      <c r="AI74" s="708"/>
      <c r="AL74" s="131"/>
      <c r="AM74" s="131"/>
      <c r="AN74" s="131"/>
      <c r="AO74" s="131"/>
      <c r="BC74" s="77"/>
      <c r="BD74" s="77"/>
      <c r="BE74" s="194"/>
      <c r="BF74" s="194"/>
      <c r="BG74" s="194"/>
      <c r="BH74" s="194"/>
      <c r="BQ74" s="708"/>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60"/>
      <c r="H75" s="255"/>
      <c r="I75" s="255"/>
      <c r="J75" s="261"/>
      <c r="K75" s="255"/>
      <c r="L75" s="255"/>
      <c r="M75" s="255"/>
      <c r="N75" s="268"/>
      <c r="O75" s="262"/>
      <c r="P75" s="268"/>
      <c r="Q75" s="268"/>
      <c r="R75" s="268"/>
      <c r="S75" s="268"/>
      <c r="T75" s="268"/>
      <c r="U75" s="268"/>
      <c r="V75" s="268"/>
      <c r="W75" s="263"/>
      <c r="X75" s="269"/>
      <c r="Y75" s="258"/>
      <c r="Z75" s="259"/>
      <c r="AA75" s="265"/>
      <c r="AB75" s="265"/>
      <c r="AI75" s="708"/>
      <c r="AL75" s="131"/>
      <c r="AM75" s="131"/>
      <c r="AN75" s="131"/>
      <c r="AO75" s="131"/>
      <c r="BC75" s="77"/>
      <c r="BD75" s="77"/>
      <c r="BE75" s="194"/>
      <c r="BF75" s="194"/>
      <c r="BG75" s="194"/>
      <c r="BH75" s="194"/>
      <c r="BQ75" s="708"/>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60"/>
      <c r="H76" s="255"/>
      <c r="I76" s="255"/>
      <c r="J76" s="261"/>
      <c r="K76" s="255"/>
      <c r="L76" s="255"/>
      <c r="M76" s="255"/>
      <c r="N76" s="255"/>
      <c r="O76" s="262"/>
      <c r="P76" s="255"/>
      <c r="Q76" s="255"/>
      <c r="R76" s="255"/>
      <c r="S76" s="255"/>
      <c r="T76" s="255"/>
      <c r="U76" s="255"/>
      <c r="V76" s="255"/>
      <c r="W76" s="263"/>
      <c r="X76" s="264"/>
      <c r="Y76" s="258"/>
      <c r="Z76" s="259"/>
      <c r="AA76" s="265"/>
      <c r="AB76" s="265"/>
      <c r="AI76" s="708"/>
      <c r="AL76" s="131"/>
      <c r="AM76" s="131"/>
      <c r="AN76" s="131"/>
      <c r="AO76" s="131"/>
      <c r="BC76" s="77"/>
      <c r="BD76" s="77"/>
      <c r="BE76" s="194"/>
      <c r="BF76" s="194"/>
      <c r="BG76" s="194"/>
      <c r="BH76" s="194"/>
      <c r="BQ76" s="708"/>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60"/>
      <c r="H77" s="255"/>
      <c r="I77" s="255"/>
      <c r="J77" s="261"/>
      <c r="K77" s="255"/>
      <c r="L77" s="255"/>
      <c r="M77" s="255"/>
      <c r="N77" s="255"/>
      <c r="O77" s="262"/>
      <c r="P77" s="255"/>
      <c r="Q77" s="255"/>
      <c r="R77" s="255"/>
      <c r="S77" s="255"/>
      <c r="T77" s="255"/>
      <c r="U77" s="255"/>
      <c r="V77" s="255"/>
      <c r="W77" s="263"/>
      <c r="X77" s="264"/>
      <c r="Y77" s="258"/>
      <c r="Z77" s="259"/>
      <c r="AA77" s="265"/>
      <c r="AB77" s="265"/>
      <c r="AI77" s="708"/>
      <c r="AL77" s="131"/>
      <c r="AM77" s="131"/>
      <c r="AN77" s="131"/>
      <c r="AO77" s="131"/>
      <c r="BC77" s="77"/>
      <c r="BD77" s="77"/>
      <c r="BE77" s="194"/>
      <c r="BF77" s="194"/>
      <c r="BG77" s="194"/>
      <c r="BH77" s="194"/>
      <c r="BQ77" s="708"/>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60"/>
      <c r="H78" s="255"/>
      <c r="I78" s="255"/>
      <c r="J78" s="261"/>
      <c r="K78" s="255"/>
      <c r="L78" s="255"/>
      <c r="M78" s="255"/>
      <c r="N78" s="255"/>
      <c r="O78" s="262"/>
      <c r="P78" s="255"/>
      <c r="Q78" s="255"/>
      <c r="R78" s="255"/>
      <c r="S78" s="255"/>
      <c r="T78" s="255"/>
      <c r="U78" s="255"/>
      <c r="V78" s="255"/>
      <c r="W78" s="263"/>
      <c r="X78" s="264"/>
      <c r="Y78" s="258"/>
      <c r="Z78" s="259"/>
      <c r="AA78" s="265"/>
      <c r="AB78" s="265"/>
      <c r="AI78" s="708"/>
      <c r="AL78" s="131"/>
      <c r="AM78" s="131"/>
      <c r="AN78" s="131"/>
      <c r="AO78" s="131"/>
      <c r="BC78" s="77"/>
      <c r="BD78" s="77"/>
      <c r="BE78" s="194"/>
      <c r="BF78" s="194"/>
      <c r="BG78" s="194"/>
      <c r="BH78" s="194"/>
      <c r="BQ78" s="708"/>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62"/>
      <c r="P79" s="255"/>
      <c r="Q79" s="255"/>
      <c r="R79" s="255"/>
      <c r="S79" s="255"/>
      <c r="T79" s="255"/>
      <c r="U79" s="255"/>
      <c r="V79" s="255"/>
      <c r="W79" s="263"/>
      <c r="X79" s="264"/>
      <c r="Y79" s="256"/>
      <c r="Z79" s="256"/>
      <c r="AA79" s="256"/>
      <c r="AB79" s="256"/>
      <c r="AI79" s="708"/>
      <c r="AL79" s="131"/>
      <c r="AM79" s="131"/>
      <c r="AN79" s="131"/>
      <c r="AO79" s="131"/>
      <c r="BC79" s="77"/>
      <c r="BD79" s="77"/>
      <c r="BE79" s="194"/>
      <c r="BF79" s="194"/>
      <c r="BG79" s="194"/>
      <c r="BH79" s="194"/>
      <c r="BQ79" s="708"/>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66"/>
      <c r="H80" s="255"/>
      <c r="I80" s="255"/>
      <c r="J80" s="267"/>
      <c r="K80" s="255"/>
      <c r="L80" s="255"/>
      <c r="M80" s="255"/>
      <c r="N80" s="255"/>
      <c r="O80" s="262"/>
      <c r="P80" s="255"/>
      <c r="Q80" s="260"/>
      <c r="R80" s="255"/>
      <c r="S80" s="255"/>
      <c r="T80" s="255"/>
      <c r="U80" s="255"/>
      <c r="V80" s="255"/>
      <c r="W80" s="263"/>
      <c r="X80" s="264"/>
      <c r="Y80" s="258"/>
      <c r="Z80" s="259"/>
      <c r="AA80" s="265"/>
      <c r="AB80" s="265"/>
      <c r="AI80" s="708"/>
      <c r="AL80" s="131"/>
      <c r="AM80" s="131"/>
      <c r="AN80" s="131"/>
      <c r="AO80" s="131"/>
      <c r="BC80" s="77"/>
      <c r="BD80" s="77"/>
      <c r="BE80" s="194"/>
      <c r="BF80" s="194"/>
      <c r="BG80" s="194"/>
      <c r="BH80" s="194"/>
      <c r="BQ80" s="708"/>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66"/>
      <c r="H81" s="255"/>
      <c r="I81" s="255"/>
      <c r="J81" s="261"/>
      <c r="K81" s="255"/>
      <c r="L81" s="255"/>
      <c r="M81" s="255"/>
      <c r="N81" s="262"/>
      <c r="O81" s="268"/>
      <c r="P81" s="255"/>
      <c r="Q81" s="255"/>
      <c r="R81" s="255"/>
      <c r="S81" s="255"/>
      <c r="T81" s="255"/>
      <c r="U81" s="255"/>
      <c r="V81" s="255"/>
      <c r="W81" s="263"/>
      <c r="X81" s="264"/>
      <c r="Y81" s="258"/>
      <c r="Z81" s="259"/>
      <c r="AA81" s="265"/>
      <c r="AB81" s="265"/>
      <c r="AI81" s="708"/>
      <c r="AL81" s="131"/>
      <c r="AM81" s="131"/>
      <c r="AN81" s="131"/>
      <c r="AO81" s="131"/>
      <c r="BC81" s="77"/>
      <c r="BD81" s="77"/>
      <c r="BE81" s="194"/>
      <c r="BF81" s="194"/>
      <c r="BG81" s="194"/>
      <c r="BH81" s="194"/>
      <c r="BQ81" s="708"/>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60"/>
      <c r="H82" s="255"/>
      <c r="I82" s="255"/>
      <c r="J82" s="261"/>
      <c r="K82" s="255"/>
      <c r="L82" s="255"/>
      <c r="M82" s="255"/>
      <c r="N82" s="268"/>
      <c r="O82" s="262"/>
      <c r="P82" s="268"/>
      <c r="Q82" s="268"/>
      <c r="R82" s="268"/>
      <c r="S82" s="268"/>
      <c r="T82" s="268"/>
      <c r="U82" s="268"/>
      <c r="V82" s="268"/>
      <c r="W82" s="263"/>
      <c r="X82" s="269"/>
      <c r="Y82" s="258"/>
      <c r="Z82" s="259"/>
      <c r="AA82" s="265"/>
      <c r="AB82" s="265"/>
      <c r="AI82" s="708"/>
      <c r="AL82" s="131"/>
      <c r="AM82" s="131"/>
      <c r="AN82" s="131"/>
      <c r="AO82" s="131"/>
      <c r="BC82" s="77"/>
      <c r="BD82" s="77"/>
      <c r="BE82" s="194"/>
      <c r="BF82" s="194"/>
      <c r="BG82" s="194"/>
      <c r="BH82" s="194"/>
      <c r="BQ82" s="708"/>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60"/>
      <c r="H83" s="255"/>
      <c r="I83" s="255"/>
      <c r="J83" s="261"/>
      <c r="K83" s="255"/>
      <c r="L83" s="255"/>
      <c r="M83" s="255"/>
      <c r="N83" s="255"/>
      <c r="O83" s="262"/>
      <c r="P83" s="255"/>
      <c r="Q83" s="255"/>
      <c r="R83" s="255"/>
      <c r="S83" s="255"/>
      <c r="T83" s="255"/>
      <c r="U83" s="255"/>
      <c r="V83" s="255"/>
      <c r="W83" s="263"/>
      <c r="X83" s="270"/>
      <c r="Y83" s="258"/>
      <c r="Z83" s="259"/>
      <c r="AA83" s="265"/>
      <c r="AB83" s="265"/>
      <c r="AI83" s="708"/>
      <c r="AL83" s="131"/>
      <c r="AM83" s="131"/>
      <c r="AN83" s="131"/>
      <c r="AO83" s="131"/>
      <c r="BC83" s="77"/>
      <c r="BD83" s="77"/>
      <c r="BE83" s="194"/>
      <c r="BF83" s="194"/>
      <c r="BG83" s="194"/>
      <c r="BH83" s="194"/>
      <c r="BQ83" s="708"/>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08"/>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08"/>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71"/>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08"/>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08"/>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08"/>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08"/>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08"/>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08"/>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08"/>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08"/>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08"/>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08"/>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08"/>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08"/>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08"/>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08"/>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08"/>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08"/>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08"/>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08"/>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08"/>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08"/>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08"/>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08"/>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08"/>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08"/>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08"/>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08"/>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08"/>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08"/>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08"/>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08"/>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08"/>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08"/>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08"/>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08"/>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08"/>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08"/>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08"/>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08"/>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08"/>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08"/>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08"/>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08"/>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08"/>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08"/>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08"/>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08"/>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08"/>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08"/>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08"/>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08"/>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08"/>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08"/>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08"/>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08"/>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08"/>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08"/>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08"/>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08"/>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08"/>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08"/>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08"/>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08"/>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08"/>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08"/>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08"/>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08"/>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08"/>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08"/>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08"/>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08"/>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08"/>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08"/>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08"/>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08"/>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08"/>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08"/>
      <c r="BX249" s="77"/>
      <c r="CE249" s="708"/>
      <c r="CL249" s="708"/>
      <c r="CS249" s="708"/>
      <c r="CZ249" s="708"/>
      <c r="DG249" s="708"/>
      <c r="DN249" s="708"/>
    </row>
    <row r="250" spans="1:118" s="72" customFormat="1">
      <c r="A250" s="254"/>
      <c r="B250" s="255"/>
      <c r="C250" s="256"/>
      <c r="D250" s="256"/>
      <c r="E250" s="256"/>
      <c r="F250" s="256"/>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08"/>
      <c r="BX250" s="77"/>
      <c r="CE250" s="708"/>
      <c r="CL250" s="708"/>
      <c r="CS250" s="708"/>
      <c r="CZ250" s="708"/>
      <c r="DG250" s="708"/>
      <c r="DN250" s="708"/>
    </row>
    <row r="251" spans="1:118" s="72" customFormat="1">
      <c r="A251" s="77"/>
      <c r="C251" s="131"/>
      <c r="D251" s="131"/>
      <c r="E251" s="131"/>
      <c r="F251" s="131"/>
      <c r="W251" s="160"/>
      <c r="Y251" s="131"/>
      <c r="Z251" s="131"/>
      <c r="AA251" s="131"/>
      <c r="AB251" s="131"/>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08"/>
      <c r="BX251" s="77"/>
      <c r="CE251" s="708"/>
      <c r="CL251" s="708"/>
      <c r="CS251" s="708"/>
      <c r="CZ251" s="708"/>
      <c r="DG251" s="708"/>
      <c r="DN251" s="708"/>
    </row>
    <row r="252" spans="1:118" s="72" customFormat="1">
      <c r="A252" s="77"/>
      <c r="C252" s="131"/>
      <c r="D252" s="131"/>
      <c r="E252" s="131"/>
      <c r="F252" s="131"/>
      <c r="W252" s="160"/>
      <c r="Y252" s="131"/>
      <c r="Z252" s="131"/>
      <c r="AA252" s="131"/>
      <c r="AB252" s="131"/>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08"/>
      <c r="BX252" s="77"/>
      <c r="CE252" s="708"/>
      <c r="CL252" s="708"/>
      <c r="CS252" s="708"/>
      <c r="CZ252" s="708"/>
      <c r="DG252" s="708"/>
      <c r="DN252" s="708"/>
    </row>
    <row r="253" spans="1:118" s="72" customFormat="1">
      <c r="A253" s="77"/>
      <c r="C253" s="131"/>
      <c r="D253" s="131"/>
      <c r="E253" s="131"/>
      <c r="F253" s="131"/>
      <c r="W253" s="160"/>
      <c r="Y253" s="131"/>
      <c r="Z253" s="131"/>
      <c r="AA253" s="131"/>
      <c r="AB253" s="131"/>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08"/>
      <c r="BX253" s="77"/>
      <c r="CE253" s="708"/>
      <c r="CL253" s="708"/>
      <c r="CS253" s="708"/>
      <c r="CZ253" s="708"/>
      <c r="DG253" s="708"/>
      <c r="DN253" s="708"/>
    </row>
    <row r="254" spans="1:118" s="72" customFormat="1">
      <c r="C254" s="131"/>
      <c r="D254" s="131"/>
      <c r="E254" s="131"/>
      <c r="F254" s="131"/>
      <c r="W254" s="160"/>
      <c r="Y254" s="131"/>
      <c r="Z254" s="131"/>
      <c r="AA254" s="131"/>
      <c r="AB254" s="131"/>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08"/>
      <c r="BX254" s="77"/>
      <c r="CE254" s="708"/>
      <c r="CL254" s="708"/>
      <c r="CS254" s="708"/>
      <c r="CZ254" s="708"/>
      <c r="DG254" s="708"/>
      <c r="DN254" s="708"/>
    </row>
  </sheetData>
  <mergeCells count="29">
    <mergeCell ref="B40:B45"/>
    <mergeCell ref="B35:B38"/>
    <mergeCell ref="B25:B28"/>
    <mergeCell ref="B30:B33"/>
    <mergeCell ref="B8:B9"/>
    <mergeCell ref="B11:B12"/>
    <mergeCell ref="B14:B15"/>
    <mergeCell ref="B17:B18"/>
    <mergeCell ref="B20:B23"/>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48:AH48"/>
    <mergeCell ref="Y5:Y6"/>
  </mergeCells>
  <conditionalFormatting sqref="L2">
    <cfRule type="expression" dxfId="1139" priority="2419">
      <formula>$L$2=32</formula>
    </cfRule>
  </conditionalFormatting>
  <conditionalFormatting sqref="AC1:AC3 AC50:AC1048576">
    <cfRule type="expression" dxfId="1138" priority="4798">
      <formula>$AM$1&lt;5</formula>
    </cfRule>
    <cfRule type="expression" dxfId="1137" priority="4797">
      <formula>$AM$1&gt;4</formula>
    </cfRule>
  </conditionalFormatting>
  <conditionalFormatting sqref="AC4">
    <cfRule type="expression" dxfId="1136" priority="2415">
      <formula>$AM$1&lt;3</formula>
    </cfRule>
    <cfRule type="expression" dxfId="1135" priority="2416">
      <formula>$AM$1=7</formula>
    </cfRule>
    <cfRule type="expression" dxfId="1134" priority="2407">
      <formula>$AM$1=16</formula>
    </cfRule>
  </conditionalFormatting>
  <conditionalFormatting sqref="AC8:AC9">
    <cfRule type="expression" dxfId="1133" priority="1004">
      <formula>$AM$1=6</formula>
    </cfRule>
    <cfRule type="expression" dxfId="1132" priority="1003">
      <formula>$AM$1=7</formula>
    </cfRule>
    <cfRule type="expression" dxfId="1131" priority="1005">
      <formula>$AM$1=5</formula>
    </cfRule>
  </conditionalFormatting>
  <conditionalFormatting sqref="AC10 AC41:AC42">
    <cfRule type="expression" dxfId="1130" priority="4732">
      <formula>$AM$1&gt;4</formula>
    </cfRule>
    <cfRule type="expression" dxfId="1129" priority="4733">
      <formula>$AM$1&lt;5</formula>
    </cfRule>
  </conditionalFormatting>
  <conditionalFormatting sqref="AC11:AC12">
    <cfRule type="expression" dxfId="1128" priority="546">
      <formula>$AM$1=6</formula>
    </cfRule>
    <cfRule type="expression" dxfId="1127" priority="545">
      <formula>$AM$1=7</formula>
    </cfRule>
    <cfRule type="expression" dxfId="1126" priority="547">
      <formula>$AM$1=5</formula>
    </cfRule>
  </conditionalFormatting>
  <conditionalFormatting sqref="AC13">
    <cfRule type="expression" dxfId="1125" priority="4677">
      <formula>$AM$1&lt;5</formula>
    </cfRule>
    <cfRule type="expression" dxfId="1124" priority="4676">
      <formula>$AM$1&gt;4</formula>
    </cfRule>
  </conditionalFormatting>
  <conditionalFormatting sqref="AC14:AC15">
    <cfRule type="expression" dxfId="1123" priority="513">
      <formula>$AM$1=7</formula>
    </cfRule>
    <cfRule type="expression" dxfId="1122" priority="515">
      <formula>$AM$1=5</formula>
    </cfRule>
    <cfRule type="expression" dxfId="1121" priority="514">
      <formula>$AM$1=6</formula>
    </cfRule>
  </conditionalFormatting>
  <conditionalFormatting sqref="AC16">
    <cfRule type="expression" dxfId="1120" priority="4670">
      <formula>$AM$1&lt;5</formula>
    </cfRule>
    <cfRule type="expression" dxfId="1119" priority="4669">
      <formula>$AM$1&gt;4</formula>
    </cfRule>
  </conditionalFormatting>
  <conditionalFormatting sqref="AC17:AC18">
    <cfRule type="expression" dxfId="1118" priority="483">
      <formula>$AM$1=5</formula>
    </cfRule>
    <cfRule type="expression" dxfId="1117" priority="482">
      <formula>$AM$1=6</formula>
    </cfRule>
    <cfRule type="expression" dxfId="1116" priority="481">
      <formula>$AM$1=7</formula>
    </cfRule>
  </conditionalFormatting>
  <conditionalFormatting sqref="AC19">
    <cfRule type="expression" dxfId="1115" priority="4662">
      <formula>$AM$1&gt;4</formula>
    </cfRule>
    <cfRule type="expression" dxfId="1114" priority="4663">
      <formula>$AM$1&lt;5</formula>
    </cfRule>
  </conditionalFormatting>
  <conditionalFormatting sqref="AC20:AC23">
    <cfRule type="expression" dxfId="1113" priority="419">
      <formula>$AM$1=5</formula>
    </cfRule>
    <cfRule type="expression" dxfId="1112" priority="417">
      <formula>$AM$1=7</formula>
    </cfRule>
    <cfRule type="expression" dxfId="1111" priority="418">
      <formula>$AM$1=6</formula>
    </cfRule>
  </conditionalFormatting>
  <conditionalFormatting sqref="AC24">
    <cfRule type="expression" dxfId="1110" priority="4656">
      <formula>$AM$1&lt;5</formula>
    </cfRule>
    <cfRule type="expression" dxfId="1109" priority="4655">
      <formula>$AM$1&gt;4</formula>
    </cfRule>
  </conditionalFormatting>
  <conditionalFormatting sqref="AC25:AC28">
    <cfRule type="expression" dxfId="1108" priority="161">
      <formula>$AM$1=7</formula>
    </cfRule>
    <cfRule type="expression" dxfId="1107" priority="162">
      <formula>$AM$1=6</formula>
    </cfRule>
    <cfRule type="expression" dxfId="1106" priority="163">
      <formula>$AM$1=5</formula>
    </cfRule>
  </conditionalFormatting>
  <conditionalFormatting sqref="AC29">
    <cfRule type="expression" dxfId="1105" priority="4648">
      <formula>$AM$1&gt;4</formula>
    </cfRule>
    <cfRule type="expression" dxfId="1104" priority="4649">
      <formula>$AM$1&lt;5</formula>
    </cfRule>
  </conditionalFormatting>
  <conditionalFormatting sqref="AC30:AC33">
    <cfRule type="expression" dxfId="1103" priority="99">
      <formula>$AM$1=5</formula>
    </cfRule>
    <cfRule type="expression" dxfId="1102" priority="97">
      <formula>$AM$1=7</formula>
    </cfRule>
    <cfRule type="expression" dxfId="1101" priority="98">
      <formula>$AM$1=6</formula>
    </cfRule>
  </conditionalFormatting>
  <conditionalFormatting sqref="AC34">
    <cfRule type="expression" dxfId="1100" priority="4641">
      <formula>$AM$1&gt;4</formula>
    </cfRule>
    <cfRule type="expression" dxfId="1099" priority="4642">
      <formula>$AM$1&lt;5</formula>
    </cfRule>
  </conditionalFormatting>
  <conditionalFormatting sqref="AC35:AC38">
    <cfRule type="expression" dxfId="1098" priority="34">
      <formula>$AM$1=6</formula>
    </cfRule>
    <cfRule type="expression" dxfId="1097" priority="35">
      <formula>$AM$1=5</formula>
    </cfRule>
    <cfRule type="expression" dxfId="1096" priority="33">
      <formula>$AM$1=7</formula>
    </cfRule>
  </conditionalFormatting>
  <conditionalFormatting sqref="AC39">
    <cfRule type="expression" dxfId="1095" priority="4634">
      <formula>$AM$1&gt;4</formula>
    </cfRule>
    <cfRule type="expression" dxfId="1094" priority="4635">
      <formula>$AM$1&lt;5</formula>
    </cfRule>
  </conditionalFormatting>
  <conditionalFormatting sqref="AC40">
    <cfRule type="expression" dxfId="1093" priority="612">
      <formula>$AM$1=7</formula>
    </cfRule>
    <cfRule type="expression" dxfId="1092" priority="614">
      <formula>$AM$1=5</formula>
    </cfRule>
    <cfRule type="expression" dxfId="1091" priority="613">
      <formula>$AM$1=6</formula>
    </cfRule>
  </conditionalFormatting>
  <conditionalFormatting sqref="AC43">
    <cfRule type="expression" dxfId="1090" priority="595">
      <formula>$AM$1=7</formula>
    </cfRule>
    <cfRule type="expression" dxfId="1089" priority="597">
      <formula>$AM$1=5</formula>
    </cfRule>
    <cfRule type="expression" dxfId="1088" priority="596">
      <formula>$AM$1=6</formula>
    </cfRule>
  </conditionalFormatting>
  <conditionalFormatting sqref="AC44:AC46">
    <cfRule type="expression" dxfId="1087" priority="4627">
      <formula>$AM$1&gt;4</formula>
    </cfRule>
    <cfRule type="expression" dxfId="1086" priority="4628">
      <formula>$AM$1&lt;5</formula>
    </cfRule>
  </conditionalFormatting>
  <conditionalFormatting sqref="AC47">
    <cfRule type="expression" dxfId="1085" priority="580">
      <formula>$AM$1=5</formula>
    </cfRule>
    <cfRule type="expression" dxfId="1084" priority="579">
      <formula>$AM$1=6</formula>
    </cfRule>
    <cfRule type="expression" dxfId="1083" priority="578">
      <formula>$AM$1=7</formula>
    </cfRule>
  </conditionalFormatting>
  <conditionalFormatting sqref="AC48">
    <cfRule type="expression" dxfId="1082" priority="4759">
      <formula>$AK$1&gt;2</formula>
    </cfRule>
  </conditionalFormatting>
  <conditionalFormatting sqref="AC5:AD6">
    <cfRule type="expression" dxfId="1081" priority="1037">
      <formula>$AM$1&lt;5</formula>
    </cfRule>
  </conditionalFormatting>
  <conditionalFormatting sqref="AC8:AD9">
    <cfRule type="expression" dxfId="1080" priority="1013">
      <formula>$AM$1&lt;5</formula>
    </cfRule>
    <cfRule type="expression" dxfId="1079" priority="1002">
      <formula>$AM$1=17</formula>
    </cfRule>
  </conditionalFormatting>
  <conditionalFormatting sqref="AC11:AD12">
    <cfRule type="expression" dxfId="1078" priority="544">
      <formula>$AM$1=17</formula>
    </cfRule>
    <cfRule type="expression" dxfId="1077" priority="555">
      <formula>$AM$1&lt;5</formula>
    </cfRule>
  </conditionalFormatting>
  <conditionalFormatting sqref="AC14:AD15">
    <cfRule type="expression" dxfId="1076" priority="512">
      <formula>$AM$1=17</formula>
    </cfRule>
    <cfRule type="expression" dxfId="1075" priority="523">
      <formula>$AM$1&lt;5</formula>
    </cfRule>
  </conditionalFormatting>
  <conditionalFormatting sqref="AC17:AD18">
    <cfRule type="expression" dxfId="1074" priority="491">
      <formula>$AM$1&lt;5</formula>
    </cfRule>
    <cfRule type="expression" dxfId="1073" priority="480">
      <formula>$AM$1=17</formula>
    </cfRule>
  </conditionalFormatting>
  <conditionalFormatting sqref="AC20:AD23">
    <cfRule type="expression" dxfId="1072" priority="427">
      <formula>$AM$1&lt;5</formula>
    </cfRule>
    <cfRule type="expression" dxfId="1071" priority="416">
      <formula>$AM$1=17</formula>
    </cfRule>
  </conditionalFormatting>
  <conditionalFormatting sqref="AC25:AD28">
    <cfRule type="expression" dxfId="1070" priority="160">
      <formula>$AM$1=17</formula>
    </cfRule>
    <cfRule type="expression" dxfId="1069" priority="171">
      <formula>$AM$1&lt;5</formula>
    </cfRule>
  </conditionalFormatting>
  <conditionalFormatting sqref="AC30:AD33">
    <cfRule type="expression" dxfId="1068" priority="96">
      <formula>$AM$1=17</formula>
    </cfRule>
    <cfRule type="expression" dxfId="1067" priority="107">
      <formula>$AM$1&lt;5</formula>
    </cfRule>
  </conditionalFormatting>
  <conditionalFormatting sqref="AC35:AD38">
    <cfRule type="expression" dxfId="1066" priority="43">
      <formula>$AM$1&lt;5</formula>
    </cfRule>
    <cfRule type="expression" dxfId="1065" priority="32">
      <formula>$AM$1=17</formula>
    </cfRule>
  </conditionalFormatting>
  <conditionalFormatting sqref="AC40:AD40">
    <cfRule type="expression" dxfId="1064" priority="611">
      <formula>$AM$1=17</formula>
    </cfRule>
    <cfRule type="expression" dxfId="1063" priority="622">
      <formula>$AM$1&lt;5</formula>
    </cfRule>
  </conditionalFormatting>
  <conditionalFormatting sqref="AC43:AD43">
    <cfRule type="expression" dxfId="1062" priority="605">
      <formula>$AM$1&lt;5</formula>
    </cfRule>
    <cfRule type="expression" dxfId="1061" priority="594">
      <formula>$AM$1=17</formula>
    </cfRule>
  </conditionalFormatting>
  <conditionalFormatting sqref="AC47:AD47">
    <cfRule type="expression" dxfId="1060" priority="577">
      <formula>$AM$1=17</formula>
    </cfRule>
    <cfRule type="expression" dxfId="1059" priority="588">
      <formula>$AM$1&lt;5</formula>
    </cfRule>
  </conditionalFormatting>
  <conditionalFormatting sqref="AE1:AE3 AE50:AE1048576">
    <cfRule type="expression" dxfId="1058" priority="4803">
      <formula>$AM$1=1</formula>
    </cfRule>
    <cfRule type="expression" dxfId="1057" priority="4801">
      <formula>$AM$1&gt;2</formula>
    </cfRule>
    <cfRule type="expression" dxfId="1056" priority="4802">
      <formula>$AM$1=2</formula>
    </cfRule>
  </conditionalFormatting>
  <conditionalFormatting sqref="AE8:AE9">
    <cfRule type="expression" dxfId="1055" priority="1000">
      <formula>$AM$1=17</formula>
    </cfRule>
    <cfRule type="expression" dxfId="1054" priority="1014">
      <formula>$AM$1&lt;3</formula>
    </cfRule>
    <cfRule type="expression" dxfId="1053" priority="1007">
      <formula>$AM$1=4</formula>
    </cfRule>
  </conditionalFormatting>
  <conditionalFormatting sqref="AE10 AE41:AE42">
    <cfRule type="expression" dxfId="1052" priority="4738">
      <formula>$AM$1=1</formula>
    </cfRule>
    <cfRule type="expression" dxfId="1051" priority="4737">
      <formula>$AM$1=2</formula>
    </cfRule>
    <cfRule type="expression" dxfId="1050" priority="4736">
      <formula>$AM$1&gt;2</formula>
    </cfRule>
  </conditionalFormatting>
  <conditionalFormatting sqref="AE11:AE12">
    <cfRule type="expression" dxfId="1049" priority="543">
      <formula>$AM$1=17</formula>
    </cfRule>
    <cfRule type="expression" dxfId="1048" priority="549">
      <formula>$AM$1=4</formula>
    </cfRule>
    <cfRule type="expression" dxfId="1047" priority="556">
      <formula>$AM$1&lt;3</formula>
    </cfRule>
  </conditionalFormatting>
  <conditionalFormatting sqref="AE13">
    <cfRule type="expression" dxfId="1046" priority="4681">
      <formula>$AM$1=2</formula>
    </cfRule>
    <cfRule type="expression" dxfId="1045" priority="4682">
      <formula>$AM$1=1</formula>
    </cfRule>
    <cfRule type="expression" dxfId="1044" priority="4680">
      <formula>$AM$1&gt;2</formula>
    </cfRule>
  </conditionalFormatting>
  <conditionalFormatting sqref="AE14:AE15">
    <cfRule type="expression" dxfId="1043" priority="511">
      <formula>$AM$1=17</formula>
    </cfRule>
    <cfRule type="expression" dxfId="1042" priority="524">
      <formula>$AM$1&lt;3</formula>
    </cfRule>
    <cfRule type="expression" dxfId="1041" priority="517">
      <formula>$AM$1=4</formula>
    </cfRule>
  </conditionalFormatting>
  <conditionalFormatting sqref="AE16">
    <cfRule type="expression" dxfId="1040" priority="4674">
      <formula>$AM$1=2</formula>
    </cfRule>
    <cfRule type="expression" dxfId="1039" priority="4673">
      <formula>$AM$1&gt;2</formula>
    </cfRule>
    <cfRule type="expression" dxfId="1038" priority="4675">
      <formula>$AM$1=1</formula>
    </cfRule>
  </conditionalFormatting>
  <conditionalFormatting sqref="AE17:AE18">
    <cfRule type="expression" dxfId="1037" priority="492">
      <formula>$AM$1&lt;3</formula>
    </cfRule>
    <cfRule type="expression" dxfId="1036" priority="479">
      <formula>$AM$1=17</formula>
    </cfRule>
    <cfRule type="expression" dxfId="1035" priority="485">
      <formula>$AM$1=4</formula>
    </cfRule>
  </conditionalFormatting>
  <conditionalFormatting sqref="AE19">
    <cfRule type="expression" dxfId="1034" priority="4668">
      <formula>$AM$1=1</formula>
    </cfRule>
    <cfRule type="expression" dxfId="1033" priority="4667">
      <formula>$AM$1=2</formula>
    </cfRule>
    <cfRule type="expression" dxfId="1032" priority="4666">
      <formula>$AM$1&gt;2</formula>
    </cfRule>
  </conditionalFormatting>
  <conditionalFormatting sqref="AE20:AE23">
    <cfRule type="expression" dxfId="1031" priority="421">
      <formula>$AM$1=4</formula>
    </cfRule>
    <cfRule type="expression" dxfId="1030" priority="415">
      <formula>$AM$1=17</formula>
    </cfRule>
    <cfRule type="expression" dxfId="1029" priority="428">
      <formula>$AM$1&lt;3</formula>
    </cfRule>
  </conditionalFormatting>
  <conditionalFormatting sqref="AE24">
    <cfRule type="expression" dxfId="1028" priority="4661">
      <formula>$AM$1=1</formula>
    </cfRule>
    <cfRule type="expression" dxfId="1027" priority="4660">
      <formula>$AM$1=2</formula>
    </cfRule>
    <cfRule type="expression" dxfId="1026" priority="4659">
      <formula>$AM$1&gt;2</formula>
    </cfRule>
  </conditionalFormatting>
  <conditionalFormatting sqref="AE25:AE28">
    <cfRule type="expression" dxfId="1025" priority="165">
      <formula>$AM$1=4</formula>
    </cfRule>
    <cfRule type="expression" dxfId="1024" priority="172">
      <formula>$AM$1&lt;3</formula>
    </cfRule>
    <cfRule type="expression" dxfId="1023" priority="159">
      <formula>$AM$1=17</formula>
    </cfRule>
  </conditionalFormatting>
  <conditionalFormatting sqref="AE29">
    <cfRule type="expression" dxfId="1022" priority="4653">
      <formula>$AM$1=2</formula>
    </cfRule>
    <cfRule type="expression" dxfId="1021" priority="4652">
      <formula>$AM$1&gt;2</formula>
    </cfRule>
    <cfRule type="expression" dxfId="1020" priority="4654">
      <formula>$AM$1=1</formula>
    </cfRule>
  </conditionalFormatting>
  <conditionalFormatting sqref="AE30:AE33">
    <cfRule type="expression" dxfId="1019" priority="101">
      <formula>$AM$1=4</formula>
    </cfRule>
    <cfRule type="expression" dxfId="1018" priority="95">
      <formula>$AM$1=17</formula>
    </cfRule>
    <cfRule type="expression" dxfId="1017" priority="108">
      <formula>$AM$1&lt;3</formula>
    </cfRule>
  </conditionalFormatting>
  <conditionalFormatting sqref="AE34">
    <cfRule type="expression" dxfId="1016" priority="4645">
      <formula>$AM$1&gt;2</formula>
    </cfRule>
    <cfRule type="expression" dxfId="1015" priority="4647">
      <formula>$AM$1=1</formula>
    </cfRule>
    <cfRule type="expression" dxfId="1014" priority="4646">
      <formula>$AM$1=2</formula>
    </cfRule>
  </conditionalFormatting>
  <conditionalFormatting sqref="AE35:AE38">
    <cfRule type="expression" dxfId="1013" priority="37">
      <formula>$AM$1=4</formula>
    </cfRule>
    <cfRule type="expression" dxfId="1012" priority="44">
      <formula>$AM$1&lt;3</formula>
    </cfRule>
    <cfRule type="expression" dxfId="1011" priority="31">
      <formula>$AM$1=17</formula>
    </cfRule>
  </conditionalFormatting>
  <conditionalFormatting sqref="AE39">
    <cfRule type="expression" dxfId="1010" priority="4638">
      <formula>$AM$1&gt;2</formula>
    </cfRule>
    <cfRule type="expression" dxfId="1009" priority="4640">
      <formula>$AM$1=1</formula>
    </cfRule>
    <cfRule type="expression" dxfId="1008" priority="4639">
      <formula>$AM$1=2</formula>
    </cfRule>
  </conditionalFormatting>
  <conditionalFormatting sqref="AE40">
    <cfRule type="expression" dxfId="1007" priority="616">
      <formula>$AM$1=4</formula>
    </cfRule>
    <cfRule type="expression" dxfId="1006" priority="623">
      <formula>$AM$1&lt;3</formula>
    </cfRule>
    <cfRule type="expression" dxfId="1005" priority="609">
      <formula>$AM$1=17</formula>
    </cfRule>
  </conditionalFormatting>
  <conditionalFormatting sqref="AE43">
    <cfRule type="expression" dxfId="1004" priority="592">
      <formula>$AM$1=17</formula>
    </cfRule>
    <cfRule type="expression" dxfId="1003" priority="606">
      <formula>$AM$1&lt;3</formula>
    </cfRule>
    <cfRule type="expression" dxfId="1002" priority="599">
      <formula>$AM$1=4</formula>
    </cfRule>
  </conditionalFormatting>
  <conditionalFormatting sqref="AE44:AE46">
    <cfRule type="expression" dxfId="1001" priority="4632">
      <formula>$AM$1=2</formula>
    </cfRule>
    <cfRule type="expression" dxfId="1000" priority="4631">
      <formula>$AM$1&gt;2</formula>
    </cfRule>
    <cfRule type="expression" dxfId="999" priority="4633">
      <formula>$AM$1=1</formula>
    </cfRule>
  </conditionalFormatting>
  <conditionalFormatting sqref="AE47">
    <cfRule type="expression" dxfId="998" priority="589">
      <formula>$AM$1&lt;3</formula>
    </cfRule>
    <cfRule type="expression" dxfId="997" priority="582">
      <formula>$AM$1=4</formula>
    </cfRule>
    <cfRule type="expression" dxfId="996" priority="575">
      <formula>$AM$1=17</formula>
    </cfRule>
  </conditionalFormatting>
  <conditionalFormatting sqref="AF8:AF9">
    <cfRule type="expression" dxfId="995" priority="1010">
      <formula>$AM$1&lt;3</formula>
    </cfRule>
    <cfRule type="expression" dxfId="994" priority="999">
      <formula>$AM$1=17</formula>
    </cfRule>
  </conditionalFormatting>
  <conditionalFormatting sqref="AF11:AF12">
    <cfRule type="expression" dxfId="993" priority="542">
      <formula>$AM$1=17</formula>
    </cfRule>
    <cfRule type="expression" dxfId="992" priority="552">
      <formula>$AM$1&lt;3</formula>
    </cfRule>
  </conditionalFormatting>
  <conditionalFormatting sqref="AF14:AF15">
    <cfRule type="expression" dxfId="991" priority="520">
      <formula>$AM$1&lt;3</formula>
    </cfRule>
    <cfRule type="expression" dxfId="990" priority="510">
      <formula>$AM$1=17</formula>
    </cfRule>
  </conditionalFormatting>
  <conditionalFormatting sqref="AF17:AF18">
    <cfRule type="expression" dxfId="989" priority="478">
      <formula>$AM$1=17</formula>
    </cfRule>
    <cfRule type="expression" dxfId="988" priority="488">
      <formula>$AM$1&lt;3</formula>
    </cfRule>
  </conditionalFormatting>
  <conditionalFormatting sqref="AF20:AF23">
    <cfRule type="expression" dxfId="987" priority="424">
      <formula>$AM$1&lt;3</formula>
    </cfRule>
    <cfRule type="expression" dxfId="986" priority="414">
      <formula>$AM$1=17</formula>
    </cfRule>
  </conditionalFormatting>
  <conditionalFormatting sqref="AF25:AF28">
    <cfRule type="expression" dxfId="985" priority="168">
      <formula>$AM$1&lt;3</formula>
    </cfRule>
    <cfRule type="expression" dxfId="984" priority="158">
      <formula>$AM$1=17</formula>
    </cfRule>
  </conditionalFormatting>
  <conditionalFormatting sqref="AF30:AF33">
    <cfRule type="expression" dxfId="983" priority="94">
      <formula>$AM$1=17</formula>
    </cfRule>
    <cfRule type="expression" dxfId="982" priority="104">
      <formula>$AM$1&lt;3</formula>
    </cfRule>
  </conditionalFormatting>
  <conditionalFormatting sqref="AF35:AF38">
    <cfRule type="expression" dxfId="981" priority="30">
      <formula>$AM$1=17</formula>
    </cfRule>
    <cfRule type="expression" dxfId="980" priority="40">
      <formula>$AM$1&lt;3</formula>
    </cfRule>
  </conditionalFormatting>
  <conditionalFormatting sqref="AF40">
    <cfRule type="expression" dxfId="979" priority="608">
      <formula>$AM$1=17</formula>
    </cfRule>
    <cfRule type="expression" dxfId="978" priority="619">
      <formula>$AM$1&lt;3</formula>
    </cfRule>
  </conditionalFormatting>
  <conditionalFormatting sqref="AF43">
    <cfRule type="expression" dxfId="977" priority="591">
      <formula>$AM$1=17</formula>
    </cfRule>
    <cfRule type="expression" dxfId="976" priority="602">
      <formula>$AM$1&lt;3</formula>
    </cfRule>
  </conditionalFormatting>
  <conditionalFormatting sqref="AF47">
    <cfRule type="expression" dxfId="975" priority="574">
      <formula>$AM$1=17</formula>
    </cfRule>
    <cfRule type="expression" dxfId="974" priority="585">
      <formula>$AM$1&lt;3</formula>
    </cfRule>
  </conditionalFormatting>
  <conditionalFormatting sqref="AF1:AG3 AF50:AG1048576">
    <cfRule type="expression" dxfId="973" priority="4800">
      <formula>$AM$1&gt;2</formula>
    </cfRule>
  </conditionalFormatting>
  <conditionalFormatting sqref="AF5:AG5 AC5:AD6">
    <cfRule type="expression" dxfId="972" priority="1032">
      <formula>$AM$1=17</formula>
    </cfRule>
  </conditionalFormatting>
  <conditionalFormatting sqref="AF6:AG6">
    <cfRule type="expression" dxfId="971" priority="1035">
      <formula>$AM$1=4</formula>
    </cfRule>
  </conditionalFormatting>
  <conditionalFormatting sqref="AF8:AG9">
    <cfRule type="expression" dxfId="970" priority="1012">
      <formula>$AM$1=4</formula>
    </cfRule>
  </conditionalFormatting>
  <conditionalFormatting sqref="AF10:AG10 AF41:AG42">
    <cfRule type="expression" dxfId="969" priority="4735">
      <formula>$AM$1&gt;2</formula>
    </cfRule>
  </conditionalFormatting>
  <conditionalFormatting sqref="AF11:AG12">
    <cfRule type="expression" dxfId="968" priority="554">
      <formula>$AM$1=4</formula>
    </cfRule>
  </conditionalFormatting>
  <conditionalFormatting sqref="AF13:AG13">
    <cfRule type="expression" dxfId="967" priority="4679">
      <formula>$AM$1&gt;2</formula>
    </cfRule>
  </conditionalFormatting>
  <conditionalFormatting sqref="AF14:AG15">
    <cfRule type="expression" dxfId="966" priority="522">
      <formula>$AM$1=4</formula>
    </cfRule>
  </conditionalFormatting>
  <conditionalFormatting sqref="AF16:AG16">
    <cfRule type="expression" dxfId="965" priority="4672">
      <formula>$AM$1&gt;2</formula>
    </cfRule>
  </conditionalFormatting>
  <conditionalFormatting sqref="AF17:AG18">
    <cfRule type="expression" dxfId="964" priority="490">
      <formula>$AM$1=4</formula>
    </cfRule>
  </conditionalFormatting>
  <conditionalFormatting sqref="AF19:AG19">
    <cfRule type="expression" dxfId="963" priority="4665">
      <formula>$AM$1&gt;2</formula>
    </cfRule>
  </conditionalFormatting>
  <conditionalFormatting sqref="AF20:AG23">
    <cfRule type="expression" dxfId="962" priority="426">
      <formula>$AM$1=4</formula>
    </cfRule>
  </conditionalFormatting>
  <conditionalFormatting sqref="AF24:AG24">
    <cfRule type="expression" dxfId="961" priority="4658">
      <formula>$AM$1&gt;2</formula>
    </cfRule>
  </conditionalFormatting>
  <conditionalFormatting sqref="AF25:AG28">
    <cfRule type="expression" dxfId="960" priority="170">
      <formula>$AM$1=4</formula>
    </cfRule>
  </conditionalFormatting>
  <conditionalFormatting sqref="AF29:AG29">
    <cfRule type="expression" dxfId="959" priority="4651">
      <formula>$AM$1&gt;2</formula>
    </cfRule>
  </conditionalFormatting>
  <conditionalFormatting sqref="AF30:AG33">
    <cfRule type="expression" dxfId="958" priority="106">
      <formula>$AM$1=4</formula>
    </cfRule>
  </conditionalFormatting>
  <conditionalFormatting sqref="AF34:AG34">
    <cfRule type="expression" dxfId="957" priority="4644">
      <formula>$AM$1&gt;2</formula>
    </cfRule>
  </conditionalFormatting>
  <conditionalFormatting sqref="AF35:AG38">
    <cfRule type="expression" dxfId="956" priority="42">
      <formula>$AM$1=4</formula>
    </cfRule>
  </conditionalFormatting>
  <conditionalFormatting sqref="AF39:AG39">
    <cfRule type="expression" dxfId="955" priority="4637">
      <formula>$AM$1&gt;2</formula>
    </cfRule>
  </conditionalFormatting>
  <conditionalFormatting sqref="AF40:AG40">
    <cfRule type="expression" dxfId="954" priority="621">
      <formula>$AM$1=4</formula>
    </cfRule>
  </conditionalFormatting>
  <conditionalFormatting sqref="AF43:AG43">
    <cfRule type="expression" dxfId="953" priority="604">
      <formula>$AM$1=4</formula>
    </cfRule>
  </conditionalFormatting>
  <conditionalFormatting sqref="AF44:AG46">
    <cfRule type="expression" dxfId="952" priority="4630">
      <formula>$AM$1&gt;2</formula>
    </cfRule>
  </conditionalFormatting>
  <conditionalFormatting sqref="AF47:AG47">
    <cfRule type="expression" dxfId="951" priority="587">
      <formula>$AM$1=4</formula>
    </cfRule>
  </conditionalFormatting>
  <conditionalFormatting sqref="AG8:AG9">
    <cfRule type="expression" dxfId="950" priority="1009">
      <formula>$AM$1=3</formula>
    </cfRule>
  </conditionalFormatting>
  <conditionalFormatting sqref="AG11:AG12">
    <cfRule type="expression" dxfId="949" priority="551">
      <formula>$AM$1=3</formula>
    </cfRule>
  </conditionalFormatting>
  <conditionalFormatting sqref="AG14:AG15">
    <cfRule type="expression" dxfId="948" priority="519">
      <formula>$AM$1=3</formula>
    </cfRule>
  </conditionalFormatting>
  <conditionalFormatting sqref="AG17:AG18">
    <cfRule type="expression" dxfId="947" priority="487">
      <formula>$AM$1=3</formula>
    </cfRule>
  </conditionalFormatting>
  <conditionalFormatting sqref="AG20:AG23">
    <cfRule type="expression" dxfId="946" priority="423">
      <formula>$AM$1=3</formula>
    </cfRule>
  </conditionalFormatting>
  <conditionalFormatting sqref="AG25:AG28">
    <cfRule type="expression" dxfId="945" priority="167">
      <formula>$AM$1=3</formula>
    </cfRule>
  </conditionalFormatting>
  <conditionalFormatting sqref="AG30:AG33">
    <cfRule type="expression" dxfId="944" priority="103">
      <formula>$AM$1=3</formula>
    </cfRule>
  </conditionalFormatting>
  <conditionalFormatting sqref="AG35:AG38">
    <cfRule type="expression" dxfId="943" priority="39">
      <formula>$AM$1=3</formula>
    </cfRule>
  </conditionalFormatting>
  <conditionalFormatting sqref="AG40">
    <cfRule type="expression" dxfId="942" priority="618">
      <formula>$AM$1=3</formula>
    </cfRule>
  </conditionalFormatting>
  <conditionalFormatting sqref="AG43">
    <cfRule type="expression" dxfId="941" priority="601">
      <formula>$AM$1=3</formula>
    </cfRule>
  </conditionalFormatting>
  <conditionalFormatting sqref="AG47">
    <cfRule type="expression" dxfId="940" priority="584">
      <formula>$AM$1=3</formula>
    </cfRule>
  </conditionalFormatting>
  <conditionalFormatting sqref="AH1:AH3 AH50:AH1048576">
    <cfRule type="expression" dxfId="939" priority="4799">
      <formula>$AM$1=7</formula>
    </cfRule>
  </conditionalFormatting>
  <conditionalFormatting sqref="AH5">
    <cfRule type="expression" dxfId="938" priority="1034">
      <formula>$AM$1&gt;2</formula>
    </cfRule>
  </conditionalFormatting>
  <conditionalFormatting sqref="AH5:AH6">
    <cfRule type="expression" dxfId="937" priority="1033">
      <formula>$AM$1=17</formula>
    </cfRule>
  </conditionalFormatting>
  <conditionalFormatting sqref="AH6">
    <cfRule type="expression" dxfId="936" priority="1036">
      <formula>$AM$1&gt;3</formula>
    </cfRule>
  </conditionalFormatting>
  <conditionalFormatting sqref="AH8:AH9">
    <cfRule type="expression" dxfId="935" priority="1011">
      <formula>$AM$1&gt;3</formula>
    </cfRule>
    <cfRule type="expression" dxfId="934" priority="998">
      <formula>$AM$1=17</formula>
    </cfRule>
    <cfRule type="expression" dxfId="933" priority="1006">
      <formula>$AM$1&lt;3</formula>
    </cfRule>
    <cfRule type="expression" dxfId="932" priority="1008">
      <formula>$AM$1=3</formula>
    </cfRule>
  </conditionalFormatting>
  <conditionalFormatting sqref="AH10 AH41:AH42">
    <cfRule type="expression" dxfId="931" priority="4734">
      <formula>$AM$1=7</formula>
    </cfRule>
  </conditionalFormatting>
  <conditionalFormatting sqref="AH11:AH12">
    <cfRule type="expression" dxfId="930" priority="541">
      <formula>$AM$1=17</formula>
    </cfRule>
    <cfRule type="expression" dxfId="929" priority="553">
      <formula>$AM$1&gt;3</formula>
    </cfRule>
    <cfRule type="expression" dxfId="928" priority="548">
      <formula>$AM$1&lt;3</formula>
    </cfRule>
    <cfRule type="expression" dxfId="927" priority="550">
      <formula>$AM$1=3</formula>
    </cfRule>
  </conditionalFormatting>
  <conditionalFormatting sqref="AH13">
    <cfRule type="expression" dxfId="926" priority="4678">
      <formula>$AM$1=7</formula>
    </cfRule>
  </conditionalFormatting>
  <conditionalFormatting sqref="AH14:AH15">
    <cfRule type="expression" dxfId="925" priority="518">
      <formula>$AM$1=3</formula>
    </cfRule>
    <cfRule type="expression" dxfId="924" priority="521">
      <formula>$AM$1&gt;3</formula>
    </cfRule>
    <cfRule type="expression" dxfId="923" priority="516">
      <formula>$AM$1&lt;3</formula>
    </cfRule>
    <cfRule type="expression" dxfId="922" priority="509">
      <formula>$AM$1=17</formula>
    </cfRule>
  </conditionalFormatting>
  <conditionalFormatting sqref="AH16">
    <cfRule type="expression" dxfId="921" priority="4671">
      <formula>$AM$1=7</formula>
    </cfRule>
  </conditionalFormatting>
  <conditionalFormatting sqref="AH17:AH18">
    <cfRule type="expression" dxfId="920" priority="489">
      <formula>$AM$1&gt;3</formula>
    </cfRule>
    <cfRule type="expression" dxfId="919" priority="484">
      <formula>$AM$1&lt;3</formula>
    </cfRule>
    <cfRule type="expression" dxfId="918" priority="486">
      <formula>$AM$1=3</formula>
    </cfRule>
    <cfRule type="expression" dxfId="917" priority="477">
      <formula>$AM$1=17</formula>
    </cfRule>
  </conditionalFormatting>
  <conditionalFormatting sqref="AH19">
    <cfRule type="expression" dxfId="916" priority="4664">
      <formula>$AM$1=7</formula>
    </cfRule>
  </conditionalFormatting>
  <conditionalFormatting sqref="AH20:AH23">
    <cfRule type="expression" dxfId="915" priority="420">
      <formula>$AM$1&lt;3</formula>
    </cfRule>
    <cfRule type="expression" dxfId="914" priority="425">
      <formula>$AM$1&gt;3</formula>
    </cfRule>
    <cfRule type="expression" dxfId="913" priority="422">
      <formula>$AM$1=3</formula>
    </cfRule>
    <cfRule type="expression" dxfId="912" priority="413">
      <formula>$AM$1=17</formula>
    </cfRule>
  </conditionalFormatting>
  <conditionalFormatting sqref="AH24">
    <cfRule type="expression" dxfId="911" priority="4657">
      <formula>$AM$1=7</formula>
    </cfRule>
  </conditionalFormatting>
  <conditionalFormatting sqref="AH25:AH28">
    <cfRule type="expression" dxfId="910" priority="157">
      <formula>$AM$1=17</formula>
    </cfRule>
    <cfRule type="expression" dxfId="909" priority="164">
      <formula>$AM$1&lt;3</formula>
    </cfRule>
    <cfRule type="expression" dxfId="908" priority="169">
      <formula>$AM$1&gt;3</formula>
    </cfRule>
    <cfRule type="expression" dxfId="907" priority="166">
      <formula>$AM$1=3</formula>
    </cfRule>
  </conditionalFormatting>
  <conditionalFormatting sqref="AH29">
    <cfRule type="expression" dxfId="906" priority="4650">
      <formula>$AM$1=7</formula>
    </cfRule>
  </conditionalFormatting>
  <conditionalFormatting sqref="AH30:AH33">
    <cfRule type="expression" dxfId="905" priority="102">
      <formula>$AM$1=3</formula>
    </cfRule>
    <cfRule type="expression" dxfId="904" priority="105">
      <formula>$AM$1&gt;3</formula>
    </cfRule>
    <cfRule type="expression" dxfId="903" priority="93">
      <formula>$AM$1=17</formula>
    </cfRule>
    <cfRule type="expression" dxfId="902" priority="100">
      <formula>$AM$1&lt;3</formula>
    </cfRule>
  </conditionalFormatting>
  <conditionalFormatting sqref="AH34">
    <cfRule type="expression" dxfId="901" priority="4643">
      <formula>$AM$1=7</formula>
    </cfRule>
  </conditionalFormatting>
  <conditionalFormatting sqref="AH35:AH38">
    <cfRule type="expression" dxfId="900" priority="38">
      <formula>$AM$1=3</formula>
    </cfRule>
    <cfRule type="expression" dxfId="899" priority="29">
      <formula>$AM$1=17</formula>
    </cfRule>
    <cfRule type="expression" dxfId="898" priority="41">
      <formula>$AM$1&gt;3</formula>
    </cfRule>
    <cfRule type="expression" dxfId="897" priority="36">
      <formula>$AM$1&lt;3</formula>
    </cfRule>
  </conditionalFormatting>
  <conditionalFormatting sqref="AH39">
    <cfRule type="expression" dxfId="896" priority="4636">
      <formula>$AM$1=7</formula>
    </cfRule>
  </conditionalFormatting>
  <conditionalFormatting sqref="AH40">
    <cfRule type="expression" dxfId="895" priority="615">
      <formula>$AM$1&lt;3</formula>
    </cfRule>
    <cfRule type="expression" dxfId="894" priority="620">
      <formula>$AM$1&gt;3</formula>
    </cfRule>
    <cfRule type="expression" dxfId="893" priority="607">
      <formula>$AM$1=17</formula>
    </cfRule>
    <cfRule type="expression" dxfId="892" priority="617">
      <formula>$AM$1=3</formula>
    </cfRule>
  </conditionalFormatting>
  <conditionalFormatting sqref="AH43">
    <cfRule type="expression" dxfId="891" priority="590">
      <formula>$AM$1=17</formula>
    </cfRule>
    <cfRule type="expression" dxfId="890" priority="598">
      <formula>$AM$1&lt;3</formula>
    </cfRule>
    <cfRule type="expression" dxfId="889" priority="603">
      <formula>$AM$1&gt;3</formula>
    </cfRule>
    <cfRule type="expression" dxfId="888" priority="600">
      <formula>$AM$1=3</formula>
    </cfRule>
  </conditionalFormatting>
  <conditionalFormatting sqref="AH44:AH46">
    <cfRule type="expression" dxfId="887" priority="4629">
      <formula>$AM$1=7</formula>
    </cfRule>
  </conditionalFormatting>
  <conditionalFormatting sqref="AH47">
    <cfRule type="expression" dxfId="886" priority="586">
      <formula>$AM$1&gt;3</formula>
    </cfRule>
    <cfRule type="expression" dxfId="885" priority="573">
      <formula>$AM$1=17</formula>
    </cfRule>
    <cfRule type="expression" dxfId="884" priority="581">
      <formula>$AM$1&lt;3</formula>
    </cfRule>
    <cfRule type="expression" dxfId="883" priority="583">
      <formula>$AM$1=3</formula>
    </cfRule>
  </conditionalFormatting>
  <conditionalFormatting sqref="AI8:AI47">
    <cfRule type="expression" dxfId="882" priority="1">
      <formula>$AM$1=4</formula>
    </cfRule>
    <cfRule type="expression" dxfId="881" priority="3">
      <formula>$AM$1=17</formula>
    </cfRule>
    <cfRule type="expression" dxfId="880" priority="2">
      <formula>$AM$1&lt;10</formula>
    </cfRule>
  </conditionalFormatting>
  <conditionalFormatting sqref="AJ27">
    <cfRule type="expression" dxfId="879" priority="4728">
      <formula>$AM$1&gt;2</formula>
    </cfRule>
  </conditionalFormatting>
  <conditionalFormatting sqref="AK27">
    <cfRule type="expression" dxfId="878" priority="4727">
      <formula>$AM$1=7</formula>
    </cfRule>
  </conditionalFormatting>
  <hyperlinks>
    <hyperlink ref="J1:K1" location="Settings!D11" display="Select Processor" xr:uid="{00000000-0004-0000-0A00-000000000000}"/>
    <hyperlink ref="L1:M1" location="Settings!F20" display="Select Amplifier Gain" xr:uid="{00000000-0004-0000-0A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67"/>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67"/>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6" thickBot="1">
      <c r="A8" s="305" t="s">
        <v>248</v>
      </c>
      <c r="B8" s="249" t="s">
        <v>249</v>
      </c>
      <c r="C8" s="533" t="s">
        <v>28</v>
      </c>
      <c r="D8" s="534">
        <v>1</v>
      </c>
      <c r="E8" s="535">
        <v>40</v>
      </c>
      <c r="F8" s="536">
        <v>16</v>
      </c>
      <c r="G8" s="108" t="s">
        <v>8</v>
      </c>
      <c r="H8" s="100" t="s">
        <v>5</v>
      </c>
      <c r="I8" s="85" t="s">
        <v>11</v>
      </c>
      <c r="J8" s="243">
        <v>100</v>
      </c>
      <c r="K8" s="85" t="s">
        <v>6</v>
      </c>
      <c r="L8" s="119" t="str">
        <f>IF($AM$1&lt;3,"&gt;32kHz",IF($AM$1=5,"25.585kHz",IF($AM$1=8,"25.585kHz","OUT")))</f>
        <v>OUT</v>
      </c>
      <c r="M8" s="85" t="s">
        <v>6</v>
      </c>
      <c r="N8" s="119" t="s">
        <v>247</v>
      </c>
      <c r="O8" s="109">
        <f>IF(Settings!K$4=1,Q8,IF(Settings!K$4=2,P8,IF(Settings!K$4=3,Q8,IF(Settings!K$4=4,W8,IF(Settings!K$4=5,Q8,IF(Settings!K$4=7,W8,IF(Settings!K$4=8,Q8,IF(Settings!K$4=9,W8,W8))))))))</f>
        <v>1.4618339039634929</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723">
        <f t="shared" ref="AC8:AH8" si="2">IF($AM$1=1,AJ8,IF($AM$1=2,AJ8,IF($AM$1=3,BD8,IF($AM$1=4,DH8,IF($AM$1=5,AX8,IF($AM$1=6,AX8,IF($AM$1=7,AX8,IF($AM$1=8,AQ8,IF($AM$1=9,AQ8,IF($AM$1=10,BK8,IF($AM$1=11,BR8,IF($AM$1=12,BY8,IF($AM$1=13,CF8,IF($AM$1=14,CM8,IF($AM$1=15,CT8,IF($AM$1=17,DQ8,DA8))))))))))))))))</f>
        <v>0</v>
      </c>
      <c r="AD8" s="724">
        <f t="shared" si="2"/>
        <v>0</v>
      </c>
      <c r="AE8" s="725">
        <f t="shared" si="2"/>
        <v>-2.1839809597829003</v>
      </c>
      <c r="AF8" s="726">
        <f t="shared" si="2"/>
        <v>30</v>
      </c>
      <c r="AG8" s="604">
        <f t="shared" si="2"/>
        <v>500</v>
      </c>
      <c r="AH8" s="767">
        <f t="shared" si="2"/>
        <v>8</v>
      </c>
      <c r="AI8" s="708">
        <f>IF($AM$1=1,AP8,IF($AM$1=2,AP8,IF($AM$1=3,BJ8,IF($AM$1=4,DN8,IF($AM$1=5,BD8,IF($AM$1=6,BD8,IF($AM$1=7,BD8,IF($AM$1=8,AW8,IF($AM$1=9,AW8,IF($AM$1=10,BQ8,IF($AM$1=11,BX8,IF($AM$1=12,CE8,IF($AM$1=13,CL8,IF($AM$1=14,CS8,IF($AM$1=15,CZ8,IF($AM$1=17,DY8,DG8))))))))))))))))</f>
        <v>0</v>
      </c>
      <c r="AJ8" s="253"/>
      <c r="AK8" s="165"/>
      <c r="AL8" s="590">
        <f>20*(LOG((AB8-(L$2-32))/0.7746))</f>
        <v>-1.7197501131624122</v>
      </c>
      <c r="AM8" s="564">
        <v>8</v>
      </c>
      <c r="AN8" s="565">
        <f>AM8*16</f>
        <v>128</v>
      </c>
      <c r="AO8" s="387">
        <v>6</v>
      </c>
      <c r="AQ8" s="680">
        <f>IF((AS8*1.333)&gt;IF(F8=4,110,109.5),IF(F8=4,110,109.5),(AS8*1.333))</f>
        <v>23.994</v>
      </c>
      <c r="AR8" s="681">
        <f>IF(((AQ8*(10^(8/20)))+AQ8)&gt;(IF(F8=4,110,109.5)*1.41),6,8)</f>
        <v>8</v>
      </c>
      <c r="AS8" s="680">
        <f>IF((ROUNDDOWN(SQRT(E8*F8)*0.75,0))&gt;IF(F8=4,110,109.5),IF(F8=4,110,109.5),(ROUNDDOWN(SQRT(E8*F8)*0.75,0)))</f>
        <v>18</v>
      </c>
      <c r="AT8" s="682">
        <f>VLOOKUP($D8,Settings!$R$7:$U$16,(IF($C8="LF",2,IF($C8="MF",3,4))),FALSE)</f>
        <v>2</v>
      </c>
      <c r="AU8" s="682" t="str">
        <f>(IF($C8="LF","2.0X","4.0X"))</f>
        <v>2.0X</v>
      </c>
      <c r="AV8" s="679"/>
      <c r="AW8" s="95"/>
      <c r="AX8" s="387">
        <f>ROUNDDOWN((20*(LOG10(($AS8*1.333)/0.7754)))-$L$2,0)</f>
        <v>-2</v>
      </c>
      <c r="AY8" s="681">
        <f>IF($C8="LF",6,8)</f>
        <v>6</v>
      </c>
      <c r="AZ8" s="680">
        <f>ROUNDDOWN(SQRT($E8*$F8)*0.75,0)</f>
        <v>18</v>
      </c>
      <c r="BA8" s="682">
        <f>VLOOKUP($D8,Settings!$R$7:$U$16,(IF($C8="LF",2,IF($C8="MF",3,4))),FALSE)</f>
        <v>2</v>
      </c>
      <c r="BB8" s="682" t="str">
        <f>(IF($C8="LF","2.0X","4.0X"))</f>
        <v>2.0X</v>
      </c>
      <c r="BD8" s="95"/>
      <c r="BE8" s="572"/>
      <c r="BF8" s="683">
        <f>AS8</f>
        <v>18</v>
      </c>
      <c r="BG8" s="684">
        <f>AT8</f>
        <v>2</v>
      </c>
      <c r="BH8" s="684">
        <f>BG8*2</f>
        <v>4</v>
      </c>
      <c r="BI8" s="685">
        <f>AQ8*1.41</f>
        <v>33.831539999999997</v>
      </c>
      <c r="BK8" s="680">
        <f>IF((BM8*1.333)&gt;IF(F8=4,110,109.5),IF(F8=4,110,109.5),(BM8*1.333))</f>
        <v>23.994</v>
      </c>
      <c r="BL8" s="681">
        <f>IF(((BK8*(10^(8/20)))+BK8)&gt;(IF(F8=4,110,109.5)*1.41),6,8)</f>
        <v>8</v>
      </c>
      <c r="BM8" s="680">
        <f>IF((ROUNDDOWN(SQRT(E8*F8)*0.75,0))&gt;IF(F8=4,110,109.5),IF(F8=4,110,109.5),(ROUNDDOWN(SQRT(E8*F8)*0.75,0)))</f>
        <v>18</v>
      </c>
      <c r="BN8" s="682">
        <f>VLOOKUP($D8,Settings!$R$7:$U$16,(IF($C8="LF",2,IF($C8="MF",3,4))),FALSE)</f>
        <v>2</v>
      </c>
      <c r="BO8" s="682" t="str">
        <f>(IF($C8="LF","2.0X","4.0X"))</f>
        <v>2.0X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23.994</v>
      </c>
      <c r="BS8" s="681">
        <f>IF(((BR8*(10^(8/20)))+BR8)&gt;(IF(F8=4,100,109.5)*1.41),6,8)</f>
        <v>8</v>
      </c>
      <c r="BT8" s="680">
        <f>IF((ROUNDDOWN(SQRT(E8*F8)*0.75,0))&gt;IF(F8=4,100,109.5),IF(F8=4,100,109.5),(ROUNDDOWN(SQRT(E8*F8)*0.75,0)))</f>
        <v>18</v>
      </c>
      <c r="BU8" s="682">
        <f>VLOOKUP($D8,Settings!$R$7:$U$16,(IF($C8="LF",2,IF($C8="MF",3,4))),FALSE)</f>
        <v>2</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23.994</v>
      </c>
      <c r="BZ8" s="681">
        <f>IF(((BY8*(10^(8/20)))+BY8)&gt;(IF(F8=4,77,109.5)*1.41),6,8)</f>
        <v>8</v>
      </c>
      <c r="CA8" s="680">
        <f>IF((ROUNDDOWN(SQRT(E8*F8)*0.75,0))&gt;IF(F8=4,77,109.5),IF(F8=4,77,109.5),(ROUNDDOWN(SQRT(E8*F8)*0.75,0)))</f>
        <v>18</v>
      </c>
      <c r="CB8" s="682">
        <f>VLOOKUP($D8,Settings!$R$7:$U$16,(IF($C8="LF",2,IF($C8="MF",3,4))),FALSE)</f>
        <v>2</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23.994</v>
      </c>
      <c r="CG8" s="681">
        <f>IF(((CF8*(10^(8/20)))+CF8)&gt;(IF(F8=4,100,109.5)*1.41),6,8)</f>
        <v>8</v>
      </c>
      <c r="CH8" s="680">
        <f>IF((ROUNDDOWN(SQRT(E8*F8)*0.75,0))&gt;IF(F8=4,100,109.5),IF(F8=4,100,109.5),(ROUNDDOWN(SQRT(E8*F8)*0.75,0)))</f>
        <v>18</v>
      </c>
      <c r="CI8" s="682">
        <f>VLOOKUP($D8,Settings!$R$7:$U$16,(IF($C8="LF",2,IF($C8="MF",3,4))),FALSE)</f>
        <v>2</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23.994</v>
      </c>
      <c r="CN8" s="681">
        <f>IF(((CM8*(10^(8/20)))+CM8)&gt;(IF(F8=4,71,100)*1.41),6,8)</f>
        <v>8</v>
      </c>
      <c r="CO8" s="680">
        <f>IF((ROUNDDOWN(SQRT(E8*F8)*0.75,0))&gt;IF(F8=4,71,100),IF(F8=4,71,100),(ROUNDDOWN(SQRT(E8*F8)*0.75,0)))</f>
        <v>18</v>
      </c>
      <c r="CP8" s="682">
        <f>VLOOKUP($D8,Settings!$R$7:$U$16,(IF($C8="LF",2,IF($C8="MF",3,4))),FALSE)</f>
        <v>2</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23.994</v>
      </c>
      <c r="CU8" s="681">
        <f>IF(((CT8*(10^(8/20)))+CT8)&gt;(IF(F8=4,55,77.5)*1.41),6,8)</f>
        <v>8</v>
      </c>
      <c r="CV8" s="680">
        <f>IF((ROUNDDOWN(SQRT(E8*F8)*0.75,0))&gt;IF(F8=4,55,77.5),IF(F8=4,55,77.5),(ROUNDDOWN(SQRT(E8*F8)*0.75,0)))</f>
        <v>18</v>
      </c>
      <c r="CW8" s="682">
        <f>VLOOKUP($D8,Settings!$R$7:$U$16,(IF($C8="LF",2,IF($C8="MF",3,4))),FALSE)</f>
        <v>2</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23.994</v>
      </c>
      <c r="DB8" s="681">
        <f>IF(((DA8*(10^(8/20)))+DA8)&gt;(IF(F8=4,40,56.6)*1.41),6,8)</f>
        <v>6</v>
      </c>
      <c r="DC8" s="680">
        <f>IF((ROUNDDOWN(SQRT(E8*F8)*0.75,0))&gt;IF(F8=4,40,56.6),IF(F8=4,40,56.6),(ROUNDDOWN(SQRT(E8*F8)*0.75,0)))</f>
        <v>18</v>
      </c>
      <c r="DD8" s="682">
        <f>VLOOKUP($D8,Settings!$R$7:$U$16,(IF($C8="LF",2,IF($C8="MF",3,4))),FALSE)</f>
        <v>2</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-5.8</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53.2</v>
      </c>
      <c r="DP8" s="615">
        <f>(SQRT(F8*DO8))-1</f>
        <v>28.175332046096752</v>
      </c>
      <c r="DQ8" s="615"/>
      <c r="DR8" s="615"/>
      <c r="DS8" s="563">
        <f>(20*LOG10(AQ8/0.775))-$L$2</f>
        <v>-2.1839809597829003</v>
      </c>
      <c r="DT8" s="827">
        <v>30</v>
      </c>
      <c r="DU8" s="827">
        <v>500</v>
      </c>
      <c r="DV8" s="387">
        <v>8</v>
      </c>
      <c r="DW8" s="607"/>
      <c r="DX8" s="147"/>
    </row>
    <row r="9" spans="1:128" ht="16" thickBot="1">
      <c r="A9" s="170"/>
      <c r="B9" s="210"/>
      <c r="C9" s="537"/>
      <c r="D9" s="538"/>
      <c r="E9" s="315"/>
      <c r="F9" s="316"/>
      <c r="G9" s="307"/>
      <c r="H9" s="176"/>
      <c r="I9" s="176"/>
      <c r="J9" s="227"/>
      <c r="K9" s="176"/>
      <c r="L9" s="176"/>
      <c r="M9" s="176"/>
      <c r="N9" s="176"/>
      <c r="O9" s="113"/>
      <c r="P9" s="176"/>
      <c r="Q9" s="176"/>
      <c r="R9" s="176"/>
      <c r="S9" s="176"/>
      <c r="T9" s="176"/>
      <c r="U9" s="176"/>
      <c r="V9" s="176"/>
      <c r="W9" s="214"/>
      <c r="X9" s="215"/>
      <c r="Y9" s="212"/>
      <c r="Z9" s="213"/>
      <c r="AA9" s="216"/>
      <c r="AB9" s="216"/>
      <c r="AC9" s="396"/>
      <c r="AD9" s="393"/>
      <c r="AE9" s="560"/>
      <c r="AF9" s="541"/>
      <c r="AG9" s="541"/>
      <c r="AH9" s="561"/>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6" thickBot="1">
      <c r="A10" s="306" t="s">
        <v>250</v>
      </c>
      <c r="B10" s="251" t="s">
        <v>251</v>
      </c>
      <c r="C10" s="344" t="s">
        <v>28</v>
      </c>
      <c r="D10" s="518">
        <v>1</v>
      </c>
      <c r="E10" s="318">
        <v>75</v>
      </c>
      <c r="F10" s="519">
        <v>16</v>
      </c>
      <c r="G10" s="98" t="s">
        <v>8</v>
      </c>
      <c r="H10" s="101" t="s">
        <v>5</v>
      </c>
      <c r="I10" s="81" t="s">
        <v>11</v>
      </c>
      <c r="J10" s="118">
        <v>90</v>
      </c>
      <c r="K10" s="81" t="s">
        <v>6</v>
      </c>
      <c r="L10" s="120" t="str">
        <f>IF($AM$1&lt;3,"&gt;32kHz",IF($AM$1=5,"25.585kHz",IF($AM$1=8,"25.585kHz","OUT")))</f>
        <v>OUT</v>
      </c>
      <c r="M10" s="81" t="s">
        <v>6</v>
      </c>
      <c r="N10" s="130" t="s">
        <v>255</v>
      </c>
      <c r="O10" s="110">
        <f>IF(Settings!K$4=1,Q10,IF(Settings!K$4=2,P10,IF(Settings!K$4=3,Q10,IF(Settings!K$4=4,W10,IF(Settings!K$4=5,Q10,IF(Settings!K$4=7,W10,IF(Settings!K$4=8,Q10,IF(Settings!K$4=9,W10,W10))))))))</f>
        <v>1.409436751220956</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723">
        <f t="shared" ref="AC10:AH10" si="10">IF($AM$1=1,AJ10,IF($AM$1=2,AJ10,IF($AM$1=3,BD10,IF($AM$1=4,DH10,IF($AM$1=5,AX10,IF($AM$1=6,AX10,IF($AM$1=7,AX10,IF($AM$1=8,AQ10,IF($AM$1=9,AQ10,IF($AM$1=10,BK10,IF($AM$1=11,BR10,IF($AM$1=12,BY10,IF($AM$1=13,CF10,IF($AM$1=14,CM10,IF($AM$1=15,CT10,IF($AM$1=17,DQ10,DA10))))))))))))))))</f>
        <v>0</v>
      </c>
      <c r="AD10" s="724">
        <f t="shared" si="10"/>
        <v>0</v>
      </c>
      <c r="AE10" s="725">
        <f t="shared" si="10"/>
        <v>0.66936911159172752</v>
      </c>
      <c r="AF10" s="726">
        <f t="shared" si="10"/>
        <v>30</v>
      </c>
      <c r="AG10" s="604">
        <f t="shared" si="10"/>
        <v>500</v>
      </c>
      <c r="AH10" s="767">
        <f t="shared" si="10"/>
        <v>8</v>
      </c>
      <c r="AI10" s="708">
        <f>IF($AM$1=1,AP10,IF($AM$1=2,AP10,IF($AM$1=3,BJ10,IF($AM$1=4,DN10,IF($AM$1=5,BD10,IF($AM$1=6,BD10,IF($AM$1=7,BD10,IF($AM$1=8,AW10,IF($AM$1=9,AW10,IF($AM$1=10,BQ10,IF($AM$1=11,BX10,IF($AM$1=12,CE10,IF($AM$1=13,CL10,IF($AM$1=14,CS10,IF($AM$1=15,CZ10,IF($AM$1=17,DY10,DG10))))))))))))))))</f>
        <v>0</v>
      </c>
      <c r="AJ10" s="588"/>
      <c r="AK10" s="589"/>
      <c r="AL10" s="590">
        <f>20*(LOG((AB10-(L$2-32))/0.7746))</f>
        <v>1.0102626074749643</v>
      </c>
      <c r="AM10" s="591">
        <v>8</v>
      </c>
      <c r="AN10" s="592">
        <f>AM10*16</f>
        <v>128</v>
      </c>
      <c r="AO10" s="593">
        <v>6</v>
      </c>
      <c r="AP10" s="242"/>
      <c r="AQ10" s="253">
        <f>IF((AS10*1.333)&gt;IF(F10=4,110,109.5),IF(F10=4,110,109.5),(AS10*1.333))</f>
        <v>33.324999999999996</v>
      </c>
      <c r="AR10" s="165">
        <f>IF(((AQ10*(10^(8/20)))+AQ10)&gt;(IF(F10=4,110,109.5)*1.41),6,8)</f>
        <v>8</v>
      </c>
      <c r="AS10" s="253">
        <f>IF((ROUNDDOWN(SQRT(E10*F10)*0.75,0))&gt;IF(F10=4,110,109.5),IF(F10=4,110,109.5),(ROUNDDOWN(SQRT(E10*F10)*0.75,0)))</f>
        <v>25</v>
      </c>
      <c r="AT10" s="166">
        <f>VLOOKUP($D10,Settings!$R$7:$U$16,(IF($C10="LF",2,IF($C10="MF",3,4))),FALSE)</f>
        <v>2</v>
      </c>
      <c r="AU10" s="166" t="str">
        <f>(IF($C10="LF","2.0X","4.0X"))</f>
        <v>2.0X</v>
      </c>
      <c r="AV10" s="387"/>
      <c r="AX10" s="387">
        <f>ROUNDDOWN((20*(LOG10(($AS10*1.333)/0.7754)))-$L$2,0)</f>
        <v>0</v>
      </c>
      <c r="AY10" s="165">
        <f>IF($C10="LF",6,8)</f>
        <v>6</v>
      </c>
      <c r="AZ10" s="253">
        <f>ROUNDDOWN(SQRT($E10*$F10)*0.75,0)</f>
        <v>25</v>
      </c>
      <c r="BA10" s="166">
        <f>VLOOKUP($D10,Settings!$R$7:$U$16,(IF($C10="LF",2,IF($C10="MF",3,4))),FALSE)</f>
        <v>2</v>
      </c>
      <c r="BB10" s="166" t="str">
        <f>(IF($C10="LF","2.0X","4.0X"))</f>
        <v>2.0X</v>
      </c>
      <c r="BC10" s="242"/>
      <c r="BD10" s="242"/>
      <c r="BE10" s="597"/>
      <c r="BF10" s="598">
        <f>AS10</f>
        <v>25</v>
      </c>
      <c r="BG10" s="599">
        <f>AT10</f>
        <v>2</v>
      </c>
      <c r="BH10" s="599">
        <f>BG10*2</f>
        <v>4</v>
      </c>
      <c r="BI10" s="600">
        <f>AQ10*1.41</f>
        <v>46.988249999999994</v>
      </c>
      <c r="BJ10" s="600"/>
      <c r="BK10" s="680">
        <f>IF((BM10*1.333)&gt;IF(F10=4,110,109.5),IF(F10=4,110,109.5),(BM10*1.333))</f>
        <v>33.324999999999996</v>
      </c>
      <c r="BL10" s="681">
        <f>IF(((BK10*(10^(8/20)))+BK10)&gt;(IF(F10=4,110,109.5)*1.41),6,8)</f>
        <v>8</v>
      </c>
      <c r="BM10" s="680">
        <f>IF((ROUNDDOWN(SQRT(E10*F10)*0.75,0))&gt;IF(F10=4,110,109.5),IF(F10=4,110,109.5),(ROUNDDOWN(SQRT(E10*F10)*0.75,0)))</f>
        <v>25</v>
      </c>
      <c r="BN10" s="682">
        <f>VLOOKUP($D10,Settings!$R$7:$U$16,(IF($C10="LF",2,IF($C10="MF",3,4))),FALSE)</f>
        <v>2</v>
      </c>
      <c r="BO10" s="682" t="str">
        <f>(IF($C10="LF","2.0X","4.0X"))</f>
        <v>2.0X</v>
      </c>
      <c r="BQ10" s="679"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80">
        <f>IF((BT10*1.333)&gt;IF(F10=4,100,109.5),IF(F10=4,100,109.5),(BT10*1.333))</f>
        <v>33.324999999999996</v>
      </c>
      <c r="BS10" s="681">
        <f>IF(((BR10*(10^(8/20)))+BR10)&gt;(IF(F10=4,100,109.5)*1.41),6,8)</f>
        <v>8</v>
      </c>
      <c r="BT10" s="680">
        <f>IF((ROUNDDOWN(SQRT(E10*F10)*0.75,0))&gt;IF(F10=4,100,109.5),IF(F10=4,100,109.5),(ROUNDDOWN(SQRT(E10*F10)*0.75,0)))</f>
        <v>25</v>
      </c>
      <c r="BU10" s="682">
        <f>VLOOKUP($D10,Settings!$R$7:$U$16,(IF($C10="LF",2,IF($C10="MF",3,4))),FALSE)</f>
        <v>2</v>
      </c>
      <c r="BV10" s="682" t="str">
        <f>(IF($C10="LF","2.0X","4.0X"))</f>
        <v>2.0X</v>
      </c>
      <c r="BX10" s="709"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80">
        <f>IF((CA10*1.333)&gt;IF(F10=4,77,109.5),IF(F10=4,77,109.5),(CA10*1.333))</f>
        <v>33.324999999999996</v>
      </c>
      <c r="BZ10" s="681">
        <f>IF(((BY10*(10^(8/20)))+BY10)&gt;(IF(F10=4,77,109.5)*1.41),6,8)</f>
        <v>8</v>
      </c>
      <c r="CA10" s="680">
        <f>IF((ROUNDDOWN(SQRT(E10*F10)*0.75,0))&gt;IF(F10=4,77,109.5),IF(F10=4,77,109.5),(ROUNDDOWN(SQRT(E10*F10)*0.75,0)))</f>
        <v>25</v>
      </c>
      <c r="CB10" s="682">
        <f>VLOOKUP($D10,Settings!$R$7:$U$16,(IF($C10="LF",2,IF($C10="MF",3,4))),FALSE)</f>
        <v>2</v>
      </c>
      <c r="CC10" s="682" t="str">
        <f>(IF($C10="LF","2.0X","4.0X"))</f>
        <v>2.0X</v>
      </c>
      <c r="CE10" s="709"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80">
        <f>IF((CH10*1.333)&gt;IF(F10=4,100,109.5),IF(F10=4,100,109.5),(CH10*1.333))</f>
        <v>33.324999999999996</v>
      </c>
      <c r="CG10" s="681">
        <f>IF(((CF10*(10^(8/20)))+CF10)&gt;(IF(F10=4,100,109.5)*1.41),6,8)</f>
        <v>8</v>
      </c>
      <c r="CH10" s="680">
        <f>IF((ROUNDDOWN(SQRT(E10*F10)*0.75,0))&gt;IF(F10=4,100,109.5),IF(F10=4,100,109.5),(ROUNDDOWN(SQRT(E10*F10)*0.75,0)))</f>
        <v>25</v>
      </c>
      <c r="CI10" s="682">
        <f>VLOOKUP($D10,Settings!$R$7:$U$16,(IF($C10="LF",2,IF($C10="MF",3,4))),FALSE)</f>
        <v>2</v>
      </c>
      <c r="CJ10" s="682" t="str">
        <f>(IF($C10="LF","2.0X","4.0X"))</f>
        <v>2.0X</v>
      </c>
      <c r="CL10" s="707"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80">
        <f>IF((CO10*1.333)&gt;IF(F10=4,71,100),IF(F10=4,71,100),(CO10*1.333))</f>
        <v>33.324999999999996</v>
      </c>
      <c r="CN10" s="681">
        <f>IF(((CM10*(10^(8/20)))+CM10)&gt;(IF(F10=4,71,100)*1.41),6,8)</f>
        <v>8</v>
      </c>
      <c r="CO10" s="680">
        <f>IF((ROUNDDOWN(SQRT(E10*F10)*0.75,0))&gt;IF(F10=4,71,100),IF(F10=4,71,100),(ROUNDDOWN(SQRT(E10*F10)*0.75,0)))</f>
        <v>25</v>
      </c>
      <c r="CP10" s="682">
        <f>VLOOKUP($D10,Settings!$R$7:$U$16,(IF($C10="LF",2,IF($C10="MF",3,4))),FALSE)</f>
        <v>2</v>
      </c>
      <c r="CQ10" s="682" t="str">
        <f>(IF($C10="LF","2.0X","4.0X"))</f>
        <v>2.0X</v>
      </c>
      <c r="CS10" s="707"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80">
        <f>IF((CV10*1.333)&gt;IF(F10=4,55,77.5),IF(F10=4,55,77.5),(CV10*1.333))</f>
        <v>33.324999999999996</v>
      </c>
      <c r="CU10" s="681">
        <f>IF(((CT10*(10^(8/20)))+CT10)&gt;(IF(F10=4,55,77.5)*1.41),6,8)</f>
        <v>6</v>
      </c>
      <c r="CV10" s="680">
        <f>IF((ROUNDDOWN(SQRT(E10*F10)*0.75,0))&gt;IF(F10=4,55,77.5),IF(F10=4,55,77.5),(ROUNDDOWN(SQRT(E10*F10)*0.75,0)))</f>
        <v>25</v>
      </c>
      <c r="CW10" s="682">
        <f>VLOOKUP($D10,Settings!$R$7:$U$16,(IF($C10="LF",2,IF($C10="MF",3,4))),FALSE)</f>
        <v>2</v>
      </c>
      <c r="CX10" s="682" t="str">
        <f>(IF($C10="LF","2.0X","4.0X"))</f>
        <v>2.0X</v>
      </c>
      <c r="CZ10" s="707"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80">
        <f>IF((DC10*1.333)&gt;IF(F10=4,40,56.6),IF(F10=4,40,56.6),(DC10*1.333))</f>
        <v>33.324999999999996</v>
      </c>
      <c r="DB10" s="681">
        <f>IF(((DA10*(10^(8/20)))+DA10)&gt;(IF(F10=4,40,56.6)*1.41),6,8)</f>
        <v>6</v>
      </c>
      <c r="DC10" s="680">
        <f>IF((ROUNDDOWN(SQRT(E10*F10)*0.75,0))&gt;IF(F10=4,40,56.6),IF(F10=4,40,56.6),(ROUNDDOWN(SQRT(E10*F10)*0.75,0)))</f>
        <v>25</v>
      </c>
      <c r="DD10" s="682">
        <f>VLOOKUP($D10,Settings!$R$7:$U$16,(IF($C10="LF",2,IF($C10="MF",3,4))),FALSE)</f>
        <v>2</v>
      </c>
      <c r="DE10" s="682" t="str">
        <f>(IF($C10="LF","2.0X","4.0X"))</f>
        <v>2.0X</v>
      </c>
      <c r="DG10" s="687"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3"/>
      <c r="DI10" s="165"/>
      <c r="DJ10" s="253">
        <f>VLOOKUP(DP10,$DW$9:$DX$209,2,TRUE)</f>
        <v>-3</v>
      </c>
      <c r="DK10" s="166"/>
      <c r="DL10" s="166"/>
      <c r="DM10" s="72"/>
      <c r="DN10" s="687"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611">
        <f>IF(C10="LF",(E10*1.33),IF(C10="MID",(E10*1.26),E10*1.19))</f>
        <v>99.75</v>
      </c>
      <c r="DP10" s="615">
        <f>(SQRT(F10*DO10))-1</f>
        <v>38.949968710876355</v>
      </c>
      <c r="DQ10" s="615"/>
      <c r="DR10" s="615"/>
      <c r="DS10" s="563">
        <f>(20*LOG10(AQ10/0.775))-$L$2</f>
        <v>0.66936911159172752</v>
      </c>
      <c r="DT10" s="827">
        <v>30</v>
      </c>
      <c r="DU10" s="827">
        <v>500</v>
      </c>
      <c r="DV10" s="387">
        <v>8</v>
      </c>
      <c r="DW10" s="607">
        <v>0.6</v>
      </c>
      <c r="DX10" s="147">
        <v>-38.6</v>
      </c>
    </row>
    <row r="11" spans="1:128" ht="16" thickBot="1">
      <c r="A11" s="170"/>
      <c r="B11" s="210"/>
      <c r="C11" s="537"/>
      <c r="D11" s="538"/>
      <c r="E11" s="315"/>
      <c r="F11" s="316"/>
      <c r="G11" s="307"/>
      <c r="H11" s="176"/>
      <c r="I11" s="176"/>
      <c r="J11" s="227"/>
      <c r="K11" s="176"/>
      <c r="L11" s="176"/>
      <c r="M11" s="176"/>
      <c r="N11" s="176"/>
      <c r="O11" s="113"/>
      <c r="P11" s="176"/>
      <c r="Q11" s="176"/>
      <c r="R11" s="176"/>
      <c r="S11" s="176"/>
      <c r="T11" s="176"/>
      <c r="U11" s="176"/>
      <c r="V11" s="176"/>
      <c r="W11" s="214"/>
      <c r="X11" s="215"/>
      <c r="Y11" s="212"/>
      <c r="Z11" s="213"/>
      <c r="AA11" s="216"/>
      <c r="AB11" s="216"/>
      <c r="AC11" s="396"/>
      <c r="AD11" s="393"/>
      <c r="AE11" s="560"/>
      <c r="AF11" s="541"/>
      <c r="AG11" s="541"/>
      <c r="AH11" s="561"/>
      <c r="AJ11" s="588"/>
      <c r="AK11" s="589"/>
      <c r="AL11" s="590"/>
      <c r="AM11" s="591"/>
      <c r="AN11" s="592"/>
      <c r="AO11" s="593"/>
      <c r="AP11" s="242"/>
      <c r="AQ11" s="588"/>
      <c r="AR11" s="589"/>
      <c r="AS11" s="588"/>
      <c r="AT11" s="594"/>
      <c r="AU11" s="594"/>
      <c r="AV11" s="593"/>
      <c r="AW11" s="242"/>
      <c r="AX11" s="593"/>
      <c r="AY11" s="589"/>
      <c r="AZ11" s="588"/>
      <c r="BA11" s="594"/>
      <c r="BB11" s="594"/>
      <c r="BC11" s="242"/>
      <c r="BD11" s="242"/>
      <c r="BE11" s="597"/>
      <c r="BF11" s="598"/>
      <c r="BG11" s="599"/>
      <c r="BH11" s="599"/>
      <c r="BI11" s="600"/>
      <c r="BJ11" s="600"/>
      <c r="BK11" s="600"/>
      <c r="BL11" s="600"/>
      <c r="BM11" s="600"/>
      <c r="BN11" s="600"/>
      <c r="BO11" s="600"/>
      <c r="DH11" s="253"/>
      <c r="DI11" s="165"/>
      <c r="DJ11" s="253"/>
      <c r="DK11" s="166"/>
      <c r="DL11" s="166"/>
      <c r="DM11" s="387"/>
      <c r="DN11" s="780"/>
      <c r="DO11" s="611"/>
      <c r="DP11" s="615"/>
      <c r="DQ11" s="615"/>
      <c r="DR11" s="615"/>
      <c r="DS11" s="615"/>
      <c r="DT11" s="615"/>
      <c r="DU11" s="615"/>
      <c r="DV11" s="615"/>
      <c r="DW11" s="607">
        <v>0.6</v>
      </c>
      <c r="DX11" s="147">
        <v>-38.799999999999997</v>
      </c>
    </row>
    <row r="12" spans="1:128" ht="16" thickBot="1">
      <c r="A12" s="304" t="s">
        <v>333</v>
      </c>
      <c r="B12" s="295" t="s">
        <v>25</v>
      </c>
      <c r="C12" s="344" t="s">
        <v>28</v>
      </c>
      <c r="D12" s="518">
        <v>2</v>
      </c>
      <c r="E12" s="318">
        <v>125</v>
      </c>
      <c r="F12" s="519">
        <v>16</v>
      </c>
      <c r="G12" s="98" t="s">
        <v>8</v>
      </c>
      <c r="H12" s="101" t="s">
        <v>5</v>
      </c>
      <c r="I12" s="81" t="s">
        <v>11</v>
      </c>
      <c r="J12" s="118">
        <v>80</v>
      </c>
      <c r="K12" s="81" t="s">
        <v>6</v>
      </c>
      <c r="L12" s="120" t="str">
        <f>IF($AM$1&lt;3,"&gt;32kHz",IF($AM$1=5,"25.585kHz",IF($AM$1=8,"25.585kHz","OUT")))</f>
        <v>OUT</v>
      </c>
      <c r="M12" s="81" t="s">
        <v>6</v>
      </c>
      <c r="N12" s="120" t="s">
        <v>198</v>
      </c>
      <c r="O12" s="110">
        <f>IF(Settings!K$4=1,Q12,IF(Settings!K$4=2,P12,IF(Settings!K$4=3,Q12,IF(Settings!K$4=4,W12,IF(Settings!K$4=5,Q12,IF(Settings!K$4=7,W12,IF(Settings!K$4=8,Q12,IF(Settings!K$4=9,W12,W12))))))))</f>
        <v>1.409436751220956</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723">
        <f t="shared" ref="AC12:AH12" si="12">IF($AM$1=1,AJ12,IF($AM$1=2,AJ12,IF($AM$1=3,BD12,IF($AM$1=4,DH12,IF($AM$1=5,AX12,IF($AM$1=6,AX12,IF($AM$1=7,AX12,IF($AM$1=8,AQ12,IF($AM$1=9,AQ12,IF($AM$1=10,BK12,IF($AM$1=11,BR12,IF($AM$1=12,BY12,IF($AM$1=13,CF12,IF($AM$1=14,CM12,IF($AM$1=15,CT12,IF($AM$1=17,DQ12,DA12))))))))))))))))</f>
        <v>0</v>
      </c>
      <c r="AD12" s="724">
        <f t="shared" si="12"/>
        <v>0</v>
      </c>
      <c r="AE12" s="725">
        <f t="shared" si="12"/>
        <v>3.0808477357087298</v>
      </c>
      <c r="AF12" s="726">
        <f t="shared" si="12"/>
        <v>30</v>
      </c>
      <c r="AG12" s="604">
        <f t="shared" si="12"/>
        <v>500</v>
      </c>
      <c r="AH12" s="767">
        <f t="shared" si="12"/>
        <v>8</v>
      </c>
      <c r="AI12" s="708">
        <f>IF($AM$1=1,AP12,IF($AM$1=2,AP12,IF($AM$1=3,BJ12,IF($AM$1=4,DN12,IF($AM$1=5,BD12,IF($AM$1=6,BD12,IF($AM$1=7,BD12,IF($AM$1=8,AW12,IF($AM$1=9,AW12,IF($AM$1=10,BQ12,IF($AM$1=11,BX12,IF($AM$1=12,CE12,IF($AM$1=13,CL12,IF($AM$1=14,CS12,IF($AM$1=15,CZ12,IF($AM$1=17,DY12,DG12))))))))))))))))</f>
        <v>0</v>
      </c>
      <c r="AJ12" s="588"/>
      <c r="AK12" s="589"/>
      <c r="AL12" s="590">
        <f>20*(LOG((AB12-(L$2-32))/0.7746))</f>
        <v>3.2287501036385278</v>
      </c>
      <c r="AM12" s="591">
        <v>8</v>
      </c>
      <c r="AN12" s="592">
        <f>AM12*16</f>
        <v>128</v>
      </c>
      <c r="AO12" s="593">
        <v>6</v>
      </c>
      <c r="AP12" s="242"/>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5</v>
      </c>
      <c r="AU12" s="166" t="str">
        <f>(IF($C12="LF","2.0X","4.0X"))</f>
        <v>2.0X</v>
      </c>
      <c r="AV12" s="387"/>
      <c r="AX12" s="387">
        <f>ROUNDDOWN((20*(LOG10(($AS12*1.333)/0.7754)))-$L$2,0)</f>
        <v>3</v>
      </c>
      <c r="AY12" s="165">
        <f>IF($C12="LF",6,8)</f>
        <v>6</v>
      </c>
      <c r="AZ12" s="253">
        <f>ROUNDDOWN(SQRT($E12*$F12)*0.75,0)</f>
        <v>33</v>
      </c>
      <c r="BA12" s="166">
        <f>VLOOKUP($D12,Settings!$R$7:$U$16,(IF($C12="LF",2,IF($C12="MF",3,4))),FALSE)</f>
        <v>5</v>
      </c>
      <c r="BB12" s="166" t="str">
        <f>(IF($C12="LF","2.0X","4.0X"))</f>
        <v>2.0X</v>
      </c>
      <c r="BC12" s="242"/>
      <c r="BD12" s="242"/>
      <c r="BE12" s="597"/>
      <c r="BF12" s="598">
        <f>AS12</f>
        <v>33</v>
      </c>
      <c r="BG12" s="599">
        <f>AT12</f>
        <v>5</v>
      </c>
      <c r="BH12" s="599">
        <f>BG12*2</f>
        <v>10</v>
      </c>
      <c r="BI12" s="600">
        <f>AQ12*1.41</f>
        <v>62.024489999999993</v>
      </c>
      <c r="BJ12" s="600"/>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5</v>
      </c>
      <c r="BO12" s="682" t="str">
        <f>(IF($C12="LF","2.0X","4.0X"))</f>
        <v>2.0X</v>
      </c>
      <c r="BQ12" s="679"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5</v>
      </c>
      <c r="BV12" s="682" t="str">
        <f>(IF($C12="LF","2.0X","4.0X"))</f>
        <v>2.0X</v>
      </c>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5</v>
      </c>
      <c r="CC12" s="682" t="str">
        <f>(IF($C12="LF","2.0X","4.0X"))</f>
        <v>2.0X</v>
      </c>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5</v>
      </c>
      <c r="CJ12" s="682" t="str">
        <f>(IF($C12="LF","2.0X","4.0X"))</f>
        <v>2.0X</v>
      </c>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5</v>
      </c>
      <c r="CQ12" s="682" t="str">
        <f>(IF($C12="LF","2.0X","4.0X"))</f>
        <v>2.0X</v>
      </c>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5</v>
      </c>
      <c r="CX12" s="682" t="str">
        <f>(IF($C12="LF","2.0X","4.0X"))</f>
        <v>2.0X</v>
      </c>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5</v>
      </c>
      <c r="DE12" s="682" t="str">
        <f>(IF($C12="LF","2.0X","4.0X"))</f>
        <v>2.0X</v>
      </c>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M12" s="72"/>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IF(C12="LF",(E12*1.33),IF(C12="MID",(E12*1.26),E12*1.19))</f>
        <v>166.25</v>
      </c>
      <c r="DP12" s="615">
        <f>(SQRT(F12*DO12))-1</f>
        <v>50.575187832910508</v>
      </c>
      <c r="DQ12" s="615"/>
      <c r="DR12" s="615"/>
      <c r="DS12" s="563">
        <f>(20*LOG10(AQ12/0.775))-$L$2</f>
        <v>3.0808477357087298</v>
      </c>
      <c r="DT12" s="827">
        <v>30</v>
      </c>
      <c r="DU12" s="827">
        <v>500</v>
      </c>
      <c r="DV12" s="387">
        <v>8</v>
      </c>
      <c r="DW12" s="607">
        <v>0.6</v>
      </c>
      <c r="DX12" s="147">
        <v>-39</v>
      </c>
    </row>
    <row r="13" spans="1:128" ht="16" thickBot="1">
      <c r="A13" s="170"/>
      <c r="B13" s="210"/>
      <c r="C13" s="537"/>
      <c r="D13" s="538"/>
      <c r="E13" s="315"/>
      <c r="F13" s="316"/>
      <c r="G13" s="307"/>
      <c r="H13" s="176"/>
      <c r="I13" s="176"/>
      <c r="J13" s="227"/>
      <c r="K13" s="176"/>
      <c r="L13" s="176"/>
      <c r="M13" s="176"/>
      <c r="N13" s="176"/>
      <c r="O13" s="113"/>
      <c r="P13" s="176"/>
      <c r="Q13" s="176"/>
      <c r="R13" s="176"/>
      <c r="S13" s="176"/>
      <c r="T13" s="176"/>
      <c r="U13" s="176"/>
      <c r="V13" s="176"/>
      <c r="W13" s="214"/>
      <c r="X13" s="215"/>
      <c r="Y13" s="212"/>
      <c r="Z13" s="213"/>
      <c r="AA13" s="216"/>
      <c r="AB13" s="216"/>
      <c r="AC13" s="396"/>
      <c r="AD13" s="393"/>
      <c r="AE13" s="560"/>
      <c r="AF13" s="541"/>
      <c r="AG13" s="541"/>
      <c r="AH13" s="561"/>
      <c r="AJ13" s="588"/>
      <c r="AK13" s="589"/>
      <c r="AL13" s="590"/>
      <c r="AM13" s="591"/>
      <c r="AN13" s="592"/>
      <c r="AO13" s="593"/>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305" t="s">
        <v>252</v>
      </c>
      <c r="B14" s="249" t="s">
        <v>18</v>
      </c>
      <c r="C14" s="344" t="s">
        <v>28</v>
      </c>
      <c r="D14" s="518">
        <v>2</v>
      </c>
      <c r="E14" s="318">
        <v>200</v>
      </c>
      <c r="F14" s="519">
        <v>8</v>
      </c>
      <c r="G14" s="121" t="s">
        <v>8</v>
      </c>
      <c r="H14" s="101" t="s">
        <v>5</v>
      </c>
      <c r="I14" s="81" t="s">
        <v>11</v>
      </c>
      <c r="J14" s="118">
        <v>50</v>
      </c>
      <c r="K14" s="81" t="s">
        <v>6</v>
      </c>
      <c r="L14" s="239" t="s">
        <v>255</v>
      </c>
      <c r="M14" s="81" t="s">
        <v>6</v>
      </c>
      <c r="N14" s="120" t="s">
        <v>228</v>
      </c>
      <c r="O14" s="110">
        <f>IF(Settings!K$4=1,Q14,IF(Settings!K$4=2,P14,IF(Settings!K$4=3,Q14,IF(Settings!K$4=4,W14,IF(Settings!K$4=5,Q14,IF(Settings!K$4=7,W14,IF(Settings!K$4=8,Q14,IF(Settings!K$4=9,W14,W14))))))))</f>
        <v>1.9224323324410144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97">
        <f t="shared" ref="AC14:AH16" si="14">IF($AM$1=1,AJ14,IF($AM$1=2,AJ14,IF($AM$1=3,BD14,IF($AM$1=4,DH14,IF($AM$1=5,AX14,IF($AM$1=6,AX14,IF($AM$1=7,AX14,IF($AM$1=8,AQ14,IF($AM$1=9,AQ14,IF($AM$1=10,BK14,IF($AM$1=11,BR14,IF($AM$1=12,BY14,IF($AM$1=13,CF14,IF($AM$1=14,CM14,IF($AM$1=15,CT14,IF($AM$1=17,DQ14,DA14))))))))))))))))</f>
        <v>0</v>
      </c>
      <c r="AD14" s="691">
        <f t="shared" si="14"/>
        <v>0</v>
      </c>
      <c r="AE14" s="714">
        <f t="shared" si="14"/>
        <v>2.2529940325442226</v>
      </c>
      <c r="AF14" s="688">
        <f t="shared" si="14"/>
        <v>42</v>
      </c>
      <c r="AG14" s="398">
        <f t="shared" si="14"/>
        <v>670</v>
      </c>
      <c r="AH14" s="761">
        <f t="shared" si="14"/>
        <v>8</v>
      </c>
      <c r="AI14" s="708">
        <f>IF($AM$1=1,AP14,IF($AM$1=2,AP14,IF($AM$1=3,BJ14,IF($AM$1=4,DN14,IF($AM$1=5,BD14,IF($AM$1=6,BD14,IF($AM$1=7,BD14,IF($AM$1=8,AW14,IF($AM$1=9,AW14,IF($AM$1=10,BQ14,IF($AM$1=11,BX14,IF($AM$1=12,CE14,IF($AM$1=13,CL14,IF($AM$1=14,CS14,IF($AM$1=15,CZ14,IF($AM$1=17,DY14,DG14))))))))))))))))</f>
        <v>0</v>
      </c>
      <c r="AJ14" s="588"/>
      <c r="AK14" s="589"/>
      <c r="AL14" s="590">
        <f>20*(LOG((AB14-(L$2-32))/0.7746))</f>
        <v>2.2596499735579636</v>
      </c>
      <c r="AM14" s="591">
        <v>8</v>
      </c>
      <c r="AN14" s="592">
        <f>AM14*16</f>
        <v>128</v>
      </c>
      <c r="AO14" s="593">
        <v>6</v>
      </c>
      <c r="AP14" s="242"/>
      <c r="AQ14" s="253">
        <f>IF((AS14*1.333)&gt;IF(F14=4,110,109.5),IF(F14=4,110,109.5),(AS14*1.333))</f>
        <v>39.99</v>
      </c>
      <c r="AR14" s="165">
        <f>IF(((AQ14*(10^(8/20)))+AQ14)&gt;(IF(F14=4,110,109.5)*1.41),6,8)</f>
        <v>8</v>
      </c>
      <c r="AS14" s="253">
        <f>IF((ROUNDDOWN(SQRT(E14*F14)*0.75,0))&gt;IF(F14=4,110,109.5),IF(F14=4,110,109.5),(ROUNDDOWN(SQRT(E14*F14)*0.75,0)))</f>
        <v>30</v>
      </c>
      <c r="AT14" s="166">
        <f>VLOOKUP($D14,Settings!$R$7:$U$16,(IF($C14="LF",2,IF($C14="MF",3,4))),FALSE)</f>
        <v>5</v>
      </c>
      <c r="AU14" s="166" t="str">
        <f>(IF($C14="LF","2.0X","4.0X"))</f>
        <v>2.0X</v>
      </c>
      <c r="AV14" s="387"/>
      <c r="AX14" s="387">
        <f>ROUNDDOWN((20*(LOG10(($AS14*1.333)/0.7754)))-$L$2,0)</f>
        <v>2</v>
      </c>
      <c r="AY14" s="165">
        <f>IF($C14="LF",6,8)</f>
        <v>6</v>
      </c>
      <c r="AZ14" s="253">
        <f>ROUNDDOWN(SQRT($E14*$F14)*0.75,0)</f>
        <v>30</v>
      </c>
      <c r="BA14" s="166">
        <f>VLOOKUP($D14,Settings!$R$7:$U$16,(IF($C14="LF",2,IF($C14="MF",3,4))),FALSE)</f>
        <v>5</v>
      </c>
      <c r="BB14" s="166" t="str">
        <f>(IF($C14="LF","2.0X","4.0X"))</f>
        <v>2.0X</v>
      </c>
      <c r="BC14" s="242"/>
      <c r="BD14" s="242"/>
      <c r="BE14" s="597"/>
      <c r="BF14" s="598">
        <f t="shared" ref="BF14:BG16" si="15">AS14</f>
        <v>30</v>
      </c>
      <c r="BG14" s="599">
        <f t="shared" si="15"/>
        <v>5</v>
      </c>
      <c r="BH14" s="599">
        <f>BG14*2</f>
        <v>10</v>
      </c>
      <c r="BI14" s="600">
        <f>AQ14*1.41</f>
        <v>56.385899999999999</v>
      </c>
      <c r="BJ14" s="600"/>
      <c r="BK14" s="680">
        <f>IF((BM14*1.333)&gt;IF(F14=4,110,109.5),IF(F14=4,110,109.5),(BM14*1.333))</f>
        <v>39.99</v>
      </c>
      <c r="BL14" s="681">
        <f>IF(((BK14*(10^(8/20)))+BK14)&gt;(IF(F14=4,110,109.5)*1.41),6,8)</f>
        <v>8</v>
      </c>
      <c r="BM14" s="680">
        <f>IF((ROUNDDOWN(SQRT(E14*F14)*0.75,0))&gt;IF(F14=4,110,109.5),IF(F14=4,110,109.5),(ROUNDDOWN(SQRT(E14*F14)*0.75,0)))</f>
        <v>30</v>
      </c>
      <c r="BN14" s="682">
        <f>VLOOKUP($D14,Settings!$R$7:$U$16,(IF($C14="LF",2,IF($C14="MF",3,4))),FALSE)</f>
        <v>5</v>
      </c>
      <c r="BO14" s="682" t="str">
        <f>(IF($C14="LF","2.0X","4.0X"))</f>
        <v>2.0X</v>
      </c>
      <c r="BQ14" s="679"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39.99</v>
      </c>
      <c r="BS14" s="681">
        <f>IF(((BR14*(10^(8/20)))+BR14)&gt;(IF(F14=4,100,109.5)*1.41),6,8)</f>
        <v>8</v>
      </c>
      <c r="BT14" s="680">
        <f>IF((ROUNDDOWN(SQRT(E14*F14)*0.75,0))&gt;IF(F14=4,100,109.5),IF(F14=4,100,109.5),(ROUNDDOWN(SQRT(E14*F14)*0.75,0)))</f>
        <v>30</v>
      </c>
      <c r="BU14" s="682">
        <f>VLOOKUP($D14,Settings!$R$7:$U$16,(IF($C14="LF",2,IF($C14="MF",3,4))),FALSE)</f>
        <v>5</v>
      </c>
      <c r="BV14" s="682" t="str">
        <f>(IF($C14="LF","2.0X","4.0X"))</f>
        <v>2.0X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39.99</v>
      </c>
      <c r="BZ14" s="681">
        <f>IF(((BY14*(10^(8/20)))+BY14)&gt;(IF(F14=4,77,109.5)*1.41),6,8)</f>
        <v>8</v>
      </c>
      <c r="CA14" s="680">
        <f>IF((ROUNDDOWN(SQRT(E14*F14)*0.75,0))&gt;IF(F14=4,77,109.5),IF(F14=4,77,109.5),(ROUNDDOWN(SQRT(E14*F14)*0.75,0)))</f>
        <v>30</v>
      </c>
      <c r="CB14" s="682">
        <f>VLOOKUP($D14,Settings!$R$7:$U$16,(IF($C14="LF",2,IF($C14="MF",3,4))),FALSE)</f>
        <v>5</v>
      </c>
      <c r="CC14" s="682" t="str">
        <f>(IF($C14="LF","2.0X","4.0X"))</f>
        <v>2.0X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39.99</v>
      </c>
      <c r="CG14" s="681">
        <f>IF(((CF14*(10^(8/20)))+CF14)&gt;(IF(F14=4,100,109.5)*1.41),6,8)</f>
        <v>8</v>
      </c>
      <c r="CH14" s="680">
        <f>IF((ROUNDDOWN(SQRT(E14*F14)*0.75,0))&gt;IF(F14=4,100,109.5),IF(F14=4,100,109.5),(ROUNDDOWN(SQRT(E14*F14)*0.75,0)))</f>
        <v>30</v>
      </c>
      <c r="CI14" s="682">
        <f>VLOOKUP($D14,Settings!$R$7:$U$16,(IF($C14="LF",2,IF($C14="MF",3,4))),FALSE)</f>
        <v>5</v>
      </c>
      <c r="CJ14" s="682" t="str">
        <f>(IF($C14="LF","2.0X","4.0X"))</f>
        <v>2.0X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39.99</v>
      </c>
      <c r="CN14" s="681">
        <f>IF(((CM14*(10^(8/20)))+CM14)&gt;(IF(F14=4,71,100)*1.41),6,8)</f>
        <v>8</v>
      </c>
      <c r="CO14" s="680">
        <f>IF((ROUNDDOWN(SQRT(E14*F14)*0.75,0))&gt;IF(F14=4,71,100),IF(F14=4,71,100),(ROUNDDOWN(SQRT(E14*F14)*0.75,0)))</f>
        <v>30</v>
      </c>
      <c r="CP14" s="682">
        <f>VLOOKUP($D14,Settings!$R$7:$U$16,(IF($C14="LF",2,IF($C14="MF",3,4))),FALSE)</f>
        <v>5</v>
      </c>
      <c r="CQ14" s="682" t="str">
        <f>(IF($C14="LF","2.0X","4.0X"))</f>
        <v>2.0X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39.99</v>
      </c>
      <c r="CU14" s="681">
        <f>IF(((CT14*(10^(8/20)))+CT14)&gt;(IF(F14=4,55,77.5)*1.41),6,8)</f>
        <v>6</v>
      </c>
      <c r="CV14" s="680">
        <f>IF((ROUNDDOWN(SQRT(E14*F14)*0.75,0))&gt;IF(F14=4,55,77.5),IF(F14=4,55,77.5),(ROUNDDOWN(SQRT(E14*F14)*0.75,0)))</f>
        <v>30</v>
      </c>
      <c r="CW14" s="682">
        <f>VLOOKUP($D14,Settings!$R$7:$U$16,(IF($C14="LF",2,IF($C14="MF",3,4))),FALSE)</f>
        <v>5</v>
      </c>
      <c r="CX14" s="682" t="str">
        <f>(IF($C14="LF","2.0X","4.0X"))</f>
        <v>2.0X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39.99</v>
      </c>
      <c r="DB14" s="681">
        <f>IF(((DA14*(10^(8/20)))+DA14)&gt;(IF(F14=4,40,56.6)*1.41),6,8)</f>
        <v>6</v>
      </c>
      <c r="DC14" s="680">
        <f>IF((ROUNDDOWN(SQRT(E14*F14)*0.75,0))&gt;IF(F14=4,40,56.6),IF(F14=4,40,56.6),(ROUNDDOWN(SQRT(E14*F14)*0.75,0)))</f>
        <v>30</v>
      </c>
      <c r="DD14" s="682">
        <f>VLOOKUP($D14,Settings!$R$7:$U$16,(IF($C14="LF",2,IF($C14="MF",3,4))),FALSE)</f>
        <v>5</v>
      </c>
      <c r="DE14" s="682" t="str">
        <f>(IF($C14="LF","2.0X","4.0X"))</f>
        <v>2.0X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3"/>
      <c r="DI14" s="165"/>
      <c r="DJ14" s="253">
        <f>VLOOKUP(DP14,$DW$9:$DX$209,2,TRUE)</f>
        <v>-1.6</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611">
        <f>IF(C14="LF",(E14*1.33),IF(C14="MID",(E14*1.26),E14*1.19))</f>
        <v>266</v>
      </c>
      <c r="DP14" s="615">
        <f>(SQRT(F14*DO14))-1</f>
        <v>45.130250378683186</v>
      </c>
      <c r="DQ14" s="615"/>
      <c r="DR14" s="615"/>
      <c r="DS14" s="563">
        <f>(20*LOG10(AQ14/0.775))-$L$2</f>
        <v>2.2529940325442226</v>
      </c>
      <c r="DT14" s="827">
        <v>42</v>
      </c>
      <c r="DU14" s="827">
        <v>670</v>
      </c>
      <c r="DV14" s="387">
        <v>8</v>
      </c>
      <c r="DW14" s="607">
        <v>0.6</v>
      </c>
      <c r="DX14" s="147">
        <v>-39.4</v>
      </c>
    </row>
    <row r="15" spans="1:128" ht="15">
      <c r="A15" s="238" t="s">
        <v>253</v>
      </c>
      <c r="B15" s="244"/>
      <c r="C15" s="344" t="s">
        <v>28</v>
      </c>
      <c r="D15" s="518">
        <v>2</v>
      </c>
      <c r="E15" s="318">
        <v>200</v>
      </c>
      <c r="F15" s="519">
        <v>8</v>
      </c>
      <c r="G15" s="98"/>
      <c r="H15" s="101"/>
      <c r="I15" s="81"/>
      <c r="J15" s="118">
        <v>50</v>
      </c>
      <c r="K15" s="81" t="s">
        <v>6</v>
      </c>
      <c r="L15" s="239" t="s">
        <v>198</v>
      </c>
      <c r="M15" s="81" t="s">
        <v>6</v>
      </c>
      <c r="N15" s="308">
        <v>55</v>
      </c>
      <c r="O15" s="110">
        <f>IF(Settings!K$4=1,Q15,IF(Settings!K$4=2,P15,IF(Settings!K$4=3,Q15,IF(Settings!K$4=4,W15,IF(Settings!K$4=5,Q15,IF(Settings!K$4=7,W15,IF(Settings!K$4=8,Q15,IF(Settings!K$4=9,W15,W15))))))))</f>
        <v>1.9224323324410144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98">
        <f t="shared" si="14"/>
        <v>0</v>
      </c>
      <c r="AD15" s="692">
        <f t="shared" si="14"/>
        <v>0</v>
      </c>
      <c r="AE15" s="715">
        <f t="shared" si="14"/>
        <v>2.2529940325442226</v>
      </c>
      <c r="AF15" s="689">
        <f t="shared" si="14"/>
        <v>42</v>
      </c>
      <c r="AG15" s="399">
        <f t="shared" si="14"/>
        <v>670</v>
      </c>
      <c r="AH15" s="762">
        <f t="shared" si="14"/>
        <v>8</v>
      </c>
      <c r="AI15" s="708">
        <f>IF($AM$1=1,AP15,IF($AM$1=2,AP15,IF($AM$1=3,BJ15,IF($AM$1=4,DN15,IF($AM$1=5,BD15,IF($AM$1=6,BD15,IF($AM$1=7,BD15,IF($AM$1=8,AW15,IF($AM$1=9,AW15,IF($AM$1=10,BQ15,IF($AM$1=11,BX15,IF($AM$1=12,CE15,IF($AM$1=13,CL15,IF($AM$1=14,CS15,IF($AM$1=15,CZ15,IF($AM$1=17,DY15,DG15))))))))))))))))</f>
        <v>0</v>
      </c>
      <c r="AJ15" s="588"/>
      <c r="AK15" s="589"/>
      <c r="AL15" s="590">
        <f>20*(LOG((AB15-(L$2-32))/0.7746))</f>
        <v>2.2596499735579636</v>
      </c>
      <c r="AM15" s="591">
        <v>8</v>
      </c>
      <c r="AN15" s="592">
        <f>AM15*16</f>
        <v>128</v>
      </c>
      <c r="AO15" s="593">
        <v>6</v>
      </c>
      <c r="AP15" s="242"/>
      <c r="AQ15" s="253">
        <f>IF((AS15*1.333)&gt;IF(F15=4,110,109.5),IF(F15=4,110,109.5),(AS15*1.333))</f>
        <v>39.99</v>
      </c>
      <c r="AR15" s="165">
        <f>IF(((AQ15*(10^(8/20)))+AQ15)&gt;(IF(F15=4,110,109.5)*1.41),6,8)</f>
        <v>8</v>
      </c>
      <c r="AS15" s="253">
        <f>IF((ROUNDDOWN(SQRT(E15*F15)*0.75,0))&gt;IF(F15=4,110,109.5),IF(F15=4,110,109.5),(ROUNDDOWN(SQRT(E15*F15)*0.75,0)))</f>
        <v>30</v>
      </c>
      <c r="AT15" s="166">
        <f>VLOOKUP($D15,Settings!$R$7:$U$16,(IF($C15="LF",2,IF($C15="MF",3,4))),FALSE)</f>
        <v>5</v>
      </c>
      <c r="AU15" s="166" t="str">
        <f>(IF($C15="LF","2.0X","4.0X"))</f>
        <v>2.0X</v>
      </c>
      <c r="AV15" s="387"/>
      <c r="AX15" s="387">
        <f>ROUNDDOWN((20*(LOG10(($AS15*1.333)/0.7754)))-$L$2,0)</f>
        <v>2</v>
      </c>
      <c r="AY15" s="165">
        <f>IF($C15="LF",6,8)</f>
        <v>6</v>
      </c>
      <c r="AZ15" s="253">
        <f>ROUNDDOWN(SQRT($E15*$F15)*0.75,0)</f>
        <v>30</v>
      </c>
      <c r="BA15" s="166">
        <f>VLOOKUP($D15,Settings!$R$7:$U$16,(IF($C15="LF",2,IF($C15="MF",3,4))),FALSE)</f>
        <v>5</v>
      </c>
      <c r="BB15" s="166" t="str">
        <f>(IF($C15="LF","2.0X","4.0X"))</f>
        <v>2.0X</v>
      </c>
      <c r="BC15" s="242"/>
      <c r="BD15" s="242"/>
      <c r="BE15" s="597"/>
      <c r="BF15" s="598">
        <f t="shared" si="15"/>
        <v>30</v>
      </c>
      <c r="BG15" s="599">
        <f t="shared" si="15"/>
        <v>5</v>
      </c>
      <c r="BH15" s="599">
        <f>BG15*2</f>
        <v>10</v>
      </c>
      <c r="BI15" s="600">
        <f>AQ15*1.41</f>
        <v>56.385899999999999</v>
      </c>
      <c r="BJ15" s="600"/>
      <c r="BK15" s="680">
        <f>IF((BM15*1.333)&gt;IF(F15=4,110,109.5),IF(F15=4,110,109.5),(BM15*1.333))</f>
        <v>39.99</v>
      </c>
      <c r="BL15" s="681">
        <f>IF(((BK15*(10^(8/20)))+BK15)&gt;(IF(F15=4,110,109.5)*1.41),6,8)</f>
        <v>8</v>
      </c>
      <c r="BM15" s="680">
        <f>IF((ROUNDDOWN(SQRT(E15*F15)*0.75,0))&gt;IF(F15=4,110,109.5),IF(F15=4,110,109.5),(ROUNDDOWN(SQRT(E15*F15)*0.75,0)))</f>
        <v>30</v>
      </c>
      <c r="BN15" s="682">
        <f>VLOOKUP($D15,Settings!$R$7:$U$16,(IF($C15="LF",2,IF($C15="MF",3,4))),FALSE)</f>
        <v>5</v>
      </c>
      <c r="BO15" s="682" t="str">
        <f>(IF($C15="LF","2.0X","4.0X"))</f>
        <v>2.0X</v>
      </c>
      <c r="BQ15" s="679"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39.99</v>
      </c>
      <c r="BS15" s="681">
        <f>IF(((BR15*(10^(8/20)))+BR15)&gt;(IF(F15=4,100,109.5)*1.41),6,8)</f>
        <v>8</v>
      </c>
      <c r="BT15" s="680">
        <f>IF((ROUNDDOWN(SQRT(E15*F15)*0.75,0))&gt;IF(F15=4,100,109.5),IF(F15=4,100,109.5),(ROUNDDOWN(SQRT(E15*F15)*0.75,0)))</f>
        <v>30</v>
      </c>
      <c r="BU15" s="682">
        <f>VLOOKUP($D15,Settings!$R$7:$U$16,(IF($C15="LF",2,IF($C15="MF",3,4))),FALSE)</f>
        <v>5</v>
      </c>
      <c r="BV15" s="682" t="str">
        <f>(IF($C15="LF","2.0X","4.0X"))</f>
        <v>2.0X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39.99</v>
      </c>
      <c r="BZ15" s="681">
        <f>IF(((BY15*(10^(8/20)))+BY15)&gt;(IF(F15=4,77,109.5)*1.41),6,8)</f>
        <v>8</v>
      </c>
      <c r="CA15" s="680">
        <f>IF((ROUNDDOWN(SQRT(E15*F15)*0.75,0))&gt;IF(F15=4,77,109.5),IF(F15=4,77,109.5),(ROUNDDOWN(SQRT(E15*F15)*0.75,0)))</f>
        <v>30</v>
      </c>
      <c r="CB15" s="682">
        <f>VLOOKUP($D15,Settings!$R$7:$U$16,(IF($C15="LF",2,IF($C15="MF",3,4))),FALSE)</f>
        <v>5</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39.99</v>
      </c>
      <c r="CG15" s="681">
        <f>IF(((CF15*(10^(8/20)))+CF15)&gt;(IF(F15=4,100,109.5)*1.41),6,8)</f>
        <v>8</v>
      </c>
      <c r="CH15" s="680">
        <f>IF((ROUNDDOWN(SQRT(E15*F15)*0.75,0))&gt;IF(F15=4,100,109.5),IF(F15=4,100,109.5),(ROUNDDOWN(SQRT(E15*F15)*0.75,0)))</f>
        <v>30</v>
      </c>
      <c r="CI15" s="682">
        <f>VLOOKUP($D15,Settings!$R$7:$U$16,(IF($C15="LF",2,IF($C15="MF",3,4))),FALSE)</f>
        <v>5</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39.99</v>
      </c>
      <c r="CN15" s="681">
        <f>IF(((CM15*(10^(8/20)))+CM15)&gt;(IF(F15=4,71,100)*1.41),6,8)</f>
        <v>8</v>
      </c>
      <c r="CO15" s="680">
        <f>IF((ROUNDDOWN(SQRT(E15*F15)*0.75,0))&gt;IF(F15=4,71,100),IF(F15=4,71,100),(ROUNDDOWN(SQRT(E15*F15)*0.75,0)))</f>
        <v>30</v>
      </c>
      <c r="CP15" s="682">
        <f>VLOOKUP($D15,Settings!$R$7:$U$16,(IF($C15="LF",2,IF($C15="MF",3,4))),FALSE)</f>
        <v>5</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39.99</v>
      </c>
      <c r="CU15" s="681">
        <f>IF(((CT15*(10^(8/20)))+CT15)&gt;(IF(F15=4,55,77.5)*1.41),6,8)</f>
        <v>6</v>
      </c>
      <c r="CV15" s="680">
        <f>IF((ROUNDDOWN(SQRT(E15*F15)*0.75,0))&gt;IF(F15=4,55,77.5),IF(F15=4,55,77.5),(ROUNDDOWN(SQRT(E15*F15)*0.75,0)))</f>
        <v>30</v>
      </c>
      <c r="CW15" s="682">
        <f>VLOOKUP($D15,Settings!$R$7:$U$16,(IF($C15="LF",2,IF($C15="MF",3,4))),FALSE)</f>
        <v>5</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39.99</v>
      </c>
      <c r="DB15" s="681">
        <f>IF(((DA15*(10^(8/20)))+DA15)&gt;(IF(F15=4,40,56.6)*1.41),6,8)</f>
        <v>6</v>
      </c>
      <c r="DC15" s="680">
        <f>IF((ROUNDDOWN(SQRT(E15*F15)*0.75,0))&gt;IF(F15=4,40,56.6),IF(F15=4,40,56.6),(ROUNDDOWN(SQRT(E15*F15)*0.75,0)))</f>
        <v>30</v>
      </c>
      <c r="DD15" s="682">
        <f>VLOOKUP($D15,Settings!$R$7:$U$16,(IF($C15="LF",2,IF($C15="MF",3,4))),FALSE)</f>
        <v>5</v>
      </c>
      <c r="DE15" s="682" t="str">
        <f>(IF($C15="LF","2.0X","4.0X"))</f>
        <v>2.0X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3"/>
      <c r="DI15" s="165"/>
      <c r="DJ15" s="253">
        <f>VLOOKUP(DP15,$DW$9:$DX$209,2,TRUE)</f>
        <v>-1.6</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611">
        <f>IF(C15="LF",(E15*1.33),IF(C15="MID",(E15*1.26),E15*1.19))</f>
        <v>266</v>
      </c>
      <c r="DP15" s="615">
        <f>(SQRT(F15*DO15))-1</f>
        <v>45.130250378683186</v>
      </c>
      <c r="DQ15" s="615"/>
      <c r="DR15" s="615"/>
      <c r="DS15" s="563">
        <f>(20*LOG10(AQ15/0.775))-$L$2</f>
        <v>2.2529940325442226</v>
      </c>
      <c r="DT15" s="827">
        <v>42</v>
      </c>
      <c r="DU15" s="827">
        <v>670</v>
      </c>
      <c r="DV15" s="387">
        <v>8</v>
      </c>
      <c r="DW15" s="607">
        <v>0.6</v>
      </c>
      <c r="DX15" s="147">
        <v>-39.6</v>
      </c>
    </row>
    <row r="16" spans="1:128" ht="16" thickBot="1">
      <c r="A16" s="238" t="s">
        <v>254</v>
      </c>
      <c r="B16" s="244"/>
      <c r="C16" s="344" t="s">
        <v>28</v>
      </c>
      <c r="D16" s="518">
        <v>2</v>
      </c>
      <c r="E16" s="318">
        <v>200</v>
      </c>
      <c r="F16" s="519">
        <v>8</v>
      </c>
      <c r="G16" s="98"/>
      <c r="H16" s="101"/>
      <c r="I16" s="81"/>
      <c r="J16" s="118">
        <v>50</v>
      </c>
      <c r="K16" s="81" t="s">
        <v>6</v>
      </c>
      <c r="L16" s="239" t="s">
        <v>200</v>
      </c>
      <c r="M16" s="81" t="s">
        <v>6</v>
      </c>
      <c r="N16" s="118">
        <v>55</v>
      </c>
      <c r="O16" s="110">
        <f>IF(Settings!K$4=1,Q16,IF(Settings!K$4=2,P16,IF(Settings!K$4=3,Q16,IF(Settings!K$4=4,W16,IF(Settings!K$4=5,Q16,IF(Settings!K$4=7,W16,IF(Settings!K$4=8,Q16,IF(Settings!K$4=9,W16,W16))))))))</f>
        <v>1.9224323324410144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99">
        <f t="shared" si="14"/>
        <v>0</v>
      </c>
      <c r="AD16" s="693">
        <f t="shared" si="14"/>
        <v>0</v>
      </c>
      <c r="AE16" s="717">
        <f t="shared" si="14"/>
        <v>2.2529940325442226</v>
      </c>
      <c r="AF16" s="690">
        <f t="shared" si="14"/>
        <v>42</v>
      </c>
      <c r="AG16" s="400">
        <f t="shared" si="14"/>
        <v>670</v>
      </c>
      <c r="AH16" s="763">
        <f t="shared" si="14"/>
        <v>8</v>
      </c>
      <c r="AI16" s="708">
        <f>IF($AM$1=1,AP16,IF($AM$1=2,AP16,IF($AM$1=3,BJ16,IF($AM$1=4,DN16,IF($AM$1=5,BD16,IF($AM$1=6,BD16,IF($AM$1=7,BD16,IF($AM$1=8,AW16,IF($AM$1=9,AW16,IF($AM$1=10,BQ16,IF($AM$1=11,BX16,IF($AM$1=12,CE16,IF($AM$1=13,CL16,IF($AM$1=14,CS16,IF($AM$1=15,CZ16,IF($AM$1=17,DY16,DG16))))))))))))))))</f>
        <v>0</v>
      </c>
      <c r="AJ16" s="588"/>
      <c r="AK16" s="589"/>
      <c r="AL16" s="590">
        <f>20*(LOG((AB16-(L$2-32))/0.7746))</f>
        <v>2.2596499735579636</v>
      </c>
      <c r="AM16" s="591">
        <v>8</v>
      </c>
      <c r="AN16" s="592">
        <f>AM16*16</f>
        <v>128</v>
      </c>
      <c r="AO16" s="593">
        <v>6</v>
      </c>
      <c r="AP16" s="242"/>
      <c r="AQ16" s="253">
        <f>IF((AS16*1.333)&gt;IF(F16=4,110,109.5),IF(F16=4,110,109.5),(AS16*1.333))</f>
        <v>39.99</v>
      </c>
      <c r="AR16" s="165">
        <f>IF(((AQ16*(10^(8/20)))+AQ16)&gt;(IF(F16=4,110,109.5)*1.41),6,8)</f>
        <v>8</v>
      </c>
      <c r="AS16" s="253">
        <f>IF((ROUNDDOWN(SQRT(E16*F16)*0.75,0))&gt;IF(F16=4,110,109.5),IF(F16=4,110,109.5),(ROUNDDOWN(SQRT(E16*F16)*0.75,0)))</f>
        <v>30</v>
      </c>
      <c r="AT16" s="166">
        <f>VLOOKUP($D16,Settings!$R$7:$U$16,(IF($C16="LF",2,IF($C16="MF",3,4))),FALSE)</f>
        <v>5</v>
      </c>
      <c r="AU16" s="166" t="str">
        <f>(IF($C16="LF","2.0X","4.0X"))</f>
        <v>2.0X</v>
      </c>
      <c r="AV16" s="387"/>
      <c r="AX16" s="387">
        <f>ROUNDDOWN((20*(LOG10(($AS16*1.333)/0.7754)))-$L$2,0)</f>
        <v>2</v>
      </c>
      <c r="AY16" s="165">
        <f>IF($C16="LF",6,8)</f>
        <v>6</v>
      </c>
      <c r="AZ16" s="253">
        <f>ROUNDDOWN(SQRT($E16*$F16)*0.75,0)</f>
        <v>30</v>
      </c>
      <c r="BA16" s="166">
        <f>VLOOKUP($D16,Settings!$R$7:$U$16,(IF($C16="LF",2,IF($C16="MF",3,4))),FALSE)</f>
        <v>5</v>
      </c>
      <c r="BB16" s="166" t="str">
        <f>(IF($C16="LF","2.0X","4.0X"))</f>
        <v>2.0X</v>
      </c>
      <c r="BC16" s="242"/>
      <c r="BD16" s="242"/>
      <c r="BE16" s="597"/>
      <c r="BF16" s="598">
        <f t="shared" si="15"/>
        <v>30</v>
      </c>
      <c r="BG16" s="599">
        <f t="shared" si="15"/>
        <v>5</v>
      </c>
      <c r="BH16" s="599">
        <f>BG16*2</f>
        <v>10</v>
      </c>
      <c r="BI16" s="600">
        <f>AQ16*1.41</f>
        <v>56.385899999999999</v>
      </c>
      <c r="BJ16" s="600"/>
      <c r="BK16" s="680">
        <f>IF((BM16*1.333)&gt;IF(F16=4,110,109.5),IF(F16=4,110,109.5),(BM16*1.333))</f>
        <v>39.99</v>
      </c>
      <c r="BL16" s="681">
        <f>IF(((BK16*(10^(8/20)))+BK16)&gt;(IF(F16=4,110,109.5)*1.41),6,8)</f>
        <v>8</v>
      </c>
      <c r="BM16" s="680">
        <f>IF((ROUNDDOWN(SQRT(E16*F16)*0.75,0))&gt;IF(F16=4,110,109.5),IF(F16=4,110,109.5),(ROUNDDOWN(SQRT(E16*F16)*0.75,0)))</f>
        <v>30</v>
      </c>
      <c r="BN16" s="682">
        <f>VLOOKUP($D16,Settings!$R$7:$U$16,(IF($C16="LF",2,IF($C16="MF",3,4))),FALSE)</f>
        <v>5</v>
      </c>
      <c r="BO16" s="682" t="str">
        <f>(IF($C16="LF","2.0X","4.0X"))</f>
        <v>2.0X</v>
      </c>
      <c r="BQ16" s="679"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80">
        <f>IF((BT16*1.333)&gt;IF(F16=4,100,109.5),IF(F16=4,100,109.5),(BT16*1.333))</f>
        <v>39.99</v>
      </c>
      <c r="BS16" s="681">
        <f>IF(((BR16*(10^(8/20)))+BR16)&gt;(IF(F16=4,100,109.5)*1.41),6,8)</f>
        <v>8</v>
      </c>
      <c r="BT16" s="680">
        <f>IF((ROUNDDOWN(SQRT(E16*F16)*0.75,0))&gt;IF(F16=4,100,109.5),IF(F16=4,100,109.5),(ROUNDDOWN(SQRT(E16*F16)*0.75,0)))</f>
        <v>30</v>
      </c>
      <c r="BU16" s="682">
        <f>VLOOKUP($D16,Settings!$R$7:$U$16,(IF($C16="LF",2,IF($C16="MF",3,4))),FALSE)</f>
        <v>5</v>
      </c>
      <c r="BV16" s="682" t="str">
        <f>(IF($C16="LF","2.0X","4.0X"))</f>
        <v>2.0X</v>
      </c>
      <c r="BX16" s="709"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80">
        <f>IF((CA16*1.333)&gt;IF(F16=4,77,109.5),IF(F16=4,77,109.5),(CA16*1.333))</f>
        <v>39.99</v>
      </c>
      <c r="BZ16" s="681">
        <f>IF(((BY16*(10^(8/20)))+BY16)&gt;(IF(F16=4,77,109.5)*1.41),6,8)</f>
        <v>8</v>
      </c>
      <c r="CA16" s="680">
        <f>IF((ROUNDDOWN(SQRT(E16*F16)*0.75,0))&gt;IF(F16=4,77,109.5),IF(F16=4,77,109.5),(ROUNDDOWN(SQRT(E16*F16)*0.75,0)))</f>
        <v>30</v>
      </c>
      <c r="CB16" s="682">
        <f>VLOOKUP($D16,Settings!$R$7:$U$16,(IF($C16="LF",2,IF($C16="MF",3,4))),FALSE)</f>
        <v>5</v>
      </c>
      <c r="CC16" s="682" t="str">
        <f>(IF($C16="LF","2.0X","4.0X"))</f>
        <v>2.0X</v>
      </c>
      <c r="CE16" s="709"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80">
        <f>IF((CH16*1.333)&gt;IF(F16=4,100,109.5),IF(F16=4,100,109.5),(CH16*1.333))</f>
        <v>39.99</v>
      </c>
      <c r="CG16" s="681">
        <f>IF(((CF16*(10^(8/20)))+CF16)&gt;(IF(F16=4,100,109.5)*1.41),6,8)</f>
        <v>8</v>
      </c>
      <c r="CH16" s="680">
        <f>IF((ROUNDDOWN(SQRT(E16*F16)*0.75,0))&gt;IF(F16=4,100,109.5),IF(F16=4,100,109.5),(ROUNDDOWN(SQRT(E16*F16)*0.75,0)))</f>
        <v>30</v>
      </c>
      <c r="CI16" s="682">
        <f>VLOOKUP($D16,Settings!$R$7:$U$16,(IF($C16="LF",2,IF($C16="MF",3,4))),FALSE)</f>
        <v>5</v>
      </c>
      <c r="CJ16" s="682" t="str">
        <f>(IF($C16="LF","2.0X","4.0X"))</f>
        <v>2.0X</v>
      </c>
      <c r="CL16" s="707"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80">
        <f>IF((CO16*1.333)&gt;IF(F16=4,71,100),IF(F16=4,71,100),(CO16*1.333))</f>
        <v>39.99</v>
      </c>
      <c r="CN16" s="681">
        <f>IF(((CM16*(10^(8/20)))+CM16)&gt;(IF(F16=4,71,100)*1.41),6,8)</f>
        <v>8</v>
      </c>
      <c r="CO16" s="680">
        <f>IF((ROUNDDOWN(SQRT(E16*F16)*0.75,0))&gt;IF(F16=4,71,100),IF(F16=4,71,100),(ROUNDDOWN(SQRT(E16*F16)*0.75,0)))</f>
        <v>30</v>
      </c>
      <c r="CP16" s="682">
        <f>VLOOKUP($D16,Settings!$R$7:$U$16,(IF($C16="LF",2,IF($C16="MF",3,4))),FALSE)</f>
        <v>5</v>
      </c>
      <c r="CQ16" s="682" t="str">
        <f>(IF($C16="LF","2.0X","4.0X"))</f>
        <v>2.0X</v>
      </c>
      <c r="CS16" s="707"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80">
        <f>IF((CV16*1.333)&gt;IF(F16=4,55,77.5),IF(F16=4,55,77.5),(CV16*1.333))</f>
        <v>39.99</v>
      </c>
      <c r="CU16" s="681">
        <f>IF(((CT16*(10^(8/20)))+CT16)&gt;(IF(F16=4,55,77.5)*1.41),6,8)</f>
        <v>6</v>
      </c>
      <c r="CV16" s="680">
        <f>IF((ROUNDDOWN(SQRT(E16*F16)*0.75,0))&gt;IF(F16=4,55,77.5),IF(F16=4,55,77.5),(ROUNDDOWN(SQRT(E16*F16)*0.75,0)))</f>
        <v>30</v>
      </c>
      <c r="CW16" s="682">
        <f>VLOOKUP($D16,Settings!$R$7:$U$16,(IF($C16="LF",2,IF($C16="MF",3,4))),FALSE)</f>
        <v>5</v>
      </c>
      <c r="CX16" s="682" t="str">
        <f>(IF($C16="LF","2.0X","4.0X"))</f>
        <v>2.0X</v>
      </c>
      <c r="CZ16" s="707"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80">
        <f>IF((DC16*1.333)&gt;IF(F16=4,40,56.6),IF(F16=4,40,56.6),(DC16*1.333))</f>
        <v>39.99</v>
      </c>
      <c r="DB16" s="681">
        <f>IF(((DA16*(10^(8/20)))+DA16)&gt;(IF(F16=4,40,56.6)*1.41),6,8)</f>
        <v>6</v>
      </c>
      <c r="DC16" s="680">
        <f>IF((ROUNDDOWN(SQRT(E16*F16)*0.75,0))&gt;IF(F16=4,40,56.6),IF(F16=4,40,56.6),(ROUNDDOWN(SQRT(E16*F16)*0.75,0)))</f>
        <v>30</v>
      </c>
      <c r="DD16" s="682">
        <f>VLOOKUP($D16,Settings!$R$7:$U$16,(IF($C16="LF",2,IF($C16="MF",3,4))),FALSE)</f>
        <v>5</v>
      </c>
      <c r="DE16" s="682" t="str">
        <f>(IF($C16="LF","2.0X","4.0X"))</f>
        <v>2.0X</v>
      </c>
      <c r="DG16" s="687"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3"/>
      <c r="DI16" s="165"/>
      <c r="DJ16" s="253">
        <f>VLOOKUP(DP16,$DW$9:$DX$209,2,TRUE)</f>
        <v>-1.6</v>
      </c>
      <c r="DK16" s="166"/>
      <c r="DL16" s="166"/>
      <c r="DM16" s="72"/>
      <c r="DN16" s="687"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611">
        <f>IF(C16="LF",(E16*1.33),IF(C16="MID",(E16*1.26),E16*1.19))</f>
        <v>266</v>
      </c>
      <c r="DP16" s="615">
        <f>(SQRT(F16*DO16))-1</f>
        <v>45.130250378683186</v>
      </c>
      <c r="DQ16" s="615"/>
      <c r="DR16" s="615"/>
      <c r="DS16" s="563">
        <f>(20*LOG10(AQ16/0.775))-$L$2</f>
        <v>2.2529940325442226</v>
      </c>
      <c r="DT16" s="827">
        <v>42</v>
      </c>
      <c r="DU16" s="827">
        <v>670</v>
      </c>
      <c r="DV16" s="387">
        <v>8</v>
      </c>
      <c r="DW16" s="607">
        <v>0.6</v>
      </c>
      <c r="DX16" s="147">
        <v>-39.799999999999997</v>
      </c>
    </row>
    <row r="17" spans="1:128" s="72" customFormat="1" ht="42" customHeight="1">
      <c r="A17" s="302"/>
      <c r="B17" s="286"/>
      <c r="C17" s="281"/>
      <c r="D17" s="282"/>
      <c r="E17" s="283"/>
      <c r="F17" s="284"/>
      <c r="G17" s="285"/>
      <c r="H17" s="286"/>
      <c r="I17" s="286"/>
      <c r="J17" s="287"/>
      <c r="K17" s="286"/>
      <c r="L17" s="286"/>
      <c r="M17" s="286"/>
      <c r="N17" s="286"/>
      <c r="O17" s="289"/>
      <c r="P17" s="286"/>
      <c r="Q17" s="286"/>
      <c r="R17" s="286"/>
      <c r="S17" s="286"/>
      <c r="T17" s="286"/>
      <c r="U17" s="286"/>
      <c r="V17" s="286"/>
      <c r="W17" s="290"/>
      <c r="X17" s="303"/>
      <c r="Y17" s="283"/>
      <c r="Z17" s="284"/>
      <c r="AA17" s="292"/>
      <c r="AB17" s="292"/>
      <c r="AC17" s="846" t="s">
        <v>299</v>
      </c>
      <c r="AD17" s="846"/>
      <c r="AE17" s="846"/>
      <c r="AF17" s="846"/>
      <c r="AG17" s="846"/>
      <c r="AH17" s="846"/>
      <c r="AI17" s="708"/>
      <c r="AJ17" s="588"/>
      <c r="AK17" s="589"/>
      <c r="AL17" s="590"/>
      <c r="AM17" s="591"/>
      <c r="AN17" s="592"/>
      <c r="AO17" s="595"/>
      <c r="AP17" s="596"/>
      <c r="AQ17" s="588"/>
      <c r="AR17" s="589"/>
      <c r="AS17" s="588"/>
      <c r="AT17" s="594"/>
      <c r="AU17" s="594"/>
      <c r="AV17" s="593"/>
      <c r="AW17" s="596"/>
      <c r="AX17" s="593"/>
      <c r="AY17" s="589"/>
      <c r="AZ17" s="588"/>
      <c r="BA17" s="594"/>
      <c r="BB17" s="594"/>
      <c r="BC17" s="242"/>
      <c r="BD17" s="242"/>
      <c r="BE17" s="242"/>
      <c r="BF17" s="598"/>
      <c r="BG17" s="599"/>
      <c r="BH17" s="599"/>
      <c r="BI17" s="600"/>
      <c r="BJ17" s="600"/>
      <c r="BK17" s="600"/>
      <c r="BL17" s="600"/>
      <c r="BM17" s="600"/>
      <c r="BN17" s="600"/>
      <c r="BO17" s="600"/>
      <c r="BQ17" s="77"/>
      <c r="BX17" s="77"/>
      <c r="CE17" s="708"/>
      <c r="CL17" s="708"/>
      <c r="CS17" s="708"/>
      <c r="CZ17" s="708"/>
      <c r="DG17" s="708"/>
      <c r="DH17" s="253"/>
      <c r="DI17" s="165"/>
      <c r="DJ17" s="253"/>
      <c r="DK17" s="166"/>
      <c r="DL17" s="166"/>
      <c r="DM17" s="387"/>
      <c r="DN17" s="780"/>
      <c r="DO17" s="611"/>
      <c r="DP17" s="615"/>
      <c r="DQ17" s="615"/>
      <c r="DR17" s="615"/>
      <c r="DS17" s="615"/>
      <c r="DT17" s="615"/>
      <c r="DU17" s="615"/>
      <c r="DV17" s="615"/>
      <c r="DW17" s="607">
        <v>0.7</v>
      </c>
      <c r="DX17" s="147">
        <v>-37.200000000000003</v>
      </c>
    </row>
    <row r="18" spans="1:128" s="72" customFormat="1" ht="15">
      <c r="A18" s="254"/>
      <c r="B18" s="255"/>
      <c r="C18" s="256"/>
      <c r="D18" s="257"/>
      <c r="E18" s="258"/>
      <c r="F18" s="259"/>
      <c r="G18" s="260"/>
      <c r="H18" s="255"/>
      <c r="I18" s="255"/>
      <c r="J18" s="255"/>
      <c r="K18" s="255"/>
      <c r="L18" s="255"/>
      <c r="M18" s="255"/>
      <c r="N18" s="255"/>
      <c r="O18" s="262"/>
      <c r="P18" s="255"/>
      <c r="Q18" s="255"/>
      <c r="R18" s="255"/>
      <c r="S18" s="255"/>
      <c r="T18" s="255"/>
      <c r="U18" s="255"/>
      <c r="V18" s="255"/>
      <c r="W18" s="263"/>
      <c r="X18" s="264"/>
      <c r="Y18" s="256"/>
      <c r="Z18" s="256"/>
      <c r="AA18" s="256"/>
      <c r="AB18" s="256"/>
      <c r="AC18" s="396"/>
      <c r="AD18" s="393"/>
      <c r="AE18" s="560"/>
      <c r="AF18" s="541"/>
      <c r="AG18" s="541"/>
      <c r="AH18" s="712"/>
      <c r="AI18" s="708"/>
      <c r="AJ18" s="588"/>
      <c r="AK18" s="589"/>
      <c r="AL18" s="596"/>
      <c r="AM18" s="596"/>
      <c r="AN18" s="596"/>
      <c r="AO18" s="596"/>
      <c r="AP18" s="596"/>
      <c r="AQ18" s="588"/>
      <c r="AR18" s="589"/>
      <c r="AS18" s="588"/>
      <c r="AT18" s="594"/>
      <c r="AU18" s="594"/>
      <c r="AV18" s="593"/>
      <c r="AW18" s="596"/>
      <c r="AX18" s="593"/>
      <c r="AY18" s="589"/>
      <c r="AZ18" s="588"/>
      <c r="BA18" s="594"/>
      <c r="BB18" s="594"/>
      <c r="BC18" s="242"/>
      <c r="BD18" s="242"/>
      <c r="BE18" s="242"/>
      <c r="BF18" s="598"/>
      <c r="BG18" s="599"/>
      <c r="BH18" s="599"/>
      <c r="BI18" s="600"/>
      <c r="BJ18" s="600"/>
      <c r="BK18" s="600"/>
      <c r="BL18" s="600"/>
      <c r="BM18" s="600"/>
      <c r="BN18" s="600"/>
      <c r="BO18" s="600"/>
      <c r="BQ18" s="77"/>
      <c r="BX18" s="77"/>
      <c r="CE18" s="708"/>
      <c r="CL18" s="708"/>
      <c r="CS18" s="708"/>
      <c r="CZ18" s="708"/>
      <c r="DG18" s="708"/>
      <c r="DH18" s="253"/>
      <c r="DI18" s="165"/>
      <c r="DJ18" s="253"/>
      <c r="DK18" s="166"/>
      <c r="DL18" s="166"/>
      <c r="DM18" s="387"/>
      <c r="DN18" s="780"/>
      <c r="DO18" s="611"/>
      <c r="DP18" s="615"/>
      <c r="DQ18" s="615"/>
      <c r="DR18" s="615"/>
      <c r="DS18" s="615"/>
      <c r="DT18" s="615"/>
      <c r="DU18" s="615"/>
      <c r="DV18" s="615"/>
      <c r="DW18" s="607">
        <v>0.7</v>
      </c>
      <c r="DX18" s="147">
        <v>-37.4</v>
      </c>
    </row>
    <row r="19" spans="1:128" s="72" customFormat="1" ht="15">
      <c r="A19" s="254"/>
      <c r="B19" s="255"/>
      <c r="C19" s="256"/>
      <c r="D19" s="257"/>
      <c r="E19" s="258"/>
      <c r="F19" s="259"/>
      <c r="G19" s="260"/>
      <c r="H19" s="255"/>
      <c r="I19" s="255"/>
      <c r="J19" s="255"/>
      <c r="K19" s="255"/>
      <c r="L19" s="255"/>
      <c r="M19" s="255"/>
      <c r="N19" s="255"/>
      <c r="O19" s="262"/>
      <c r="P19" s="255"/>
      <c r="Q19" s="255"/>
      <c r="R19" s="255"/>
      <c r="S19" s="255"/>
      <c r="T19" s="255"/>
      <c r="U19" s="255"/>
      <c r="V19" s="255"/>
      <c r="W19" s="263"/>
      <c r="X19" s="264"/>
      <c r="Y19" s="256"/>
      <c r="Z19" s="256"/>
      <c r="AA19" s="256"/>
      <c r="AB19" s="256"/>
      <c r="AC19" s="396"/>
      <c r="AD19" s="393"/>
      <c r="AE19" s="560"/>
      <c r="AF19" s="541"/>
      <c r="AG19" s="541"/>
      <c r="AH19" s="562"/>
      <c r="AI19" s="708"/>
      <c r="AJ19" s="588"/>
      <c r="AK19" s="589"/>
      <c r="AL19" s="596"/>
      <c r="AM19" s="596"/>
      <c r="AN19" s="596"/>
      <c r="AO19" s="596"/>
      <c r="AP19" s="596"/>
      <c r="AQ19" s="588"/>
      <c r="AR19" s="589"/>
      <c r="AS19" s="588"/>
      <c r="AT19" s="594"/>
      <c r="AU19" s="594"/>
      <c r="AV19" s="593"/>
      <c r="AW19" s="596"/>
      <c r="AX19" s="593"/>
      <c r="AY19" s="589"/>
      <c r="AZ19" s="588"/>
      <c r="BA19" s="594"/>
      <c r="BB19" s="594"/>
      <c r="BC19" s="242"/>
      <c r="BD19" s="242"/>
      <c r="BE19" s="242"/>
      <c r="BF19" s="598"/>
      <c r="BG19" s="599"/>
      <c r="BH19" s="599"/>
      <c r="BI19" s="600"/>
      <c r="BJ19" s="600"/>
      <c r="BK19" s="600"/>
      <c r="BL19" s="600"/>
      <c r="BM19" s="600"/>
      <c r="BN19" s="600"/>
      <c r="BO19" s="600"/>
      <c r="BQ19" s="77"/>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54"/>
      <c r="B20" s="255"/>
      <c r="C20" s="256"/>
      <c r="D20" s="257"/>
      <c r="E20" s="258"/>
      <c r="F20" s="259"/>
      <c r="G20" s="266"/>
      <c r="H20" s="255"/>
      <c r="I20" s="255"/>
      <c r="J20" s="267"/>
      <c r="K20" s="255"/>
      <c r="L20" s="255"/>
      <c r="M20" s="255"/>
      <c r="N20" s="255"/>
      <c r="O20" s="262"/>
      <c r="P20" s="255"/>
      <c r="Q20" s="260"/>
      <c r="R20" s="255"/>
      <c r="S20" s="255"/>
      <c r="T20" s="255"/>
      <c r="U20" s="255"/>
      <c r="V20" s="255"/>
      <c r="W20" s="263"/>
      <c r="X20" s="264"/>
      <c r="Y20" s="258"/>
      <c r="Z20" s="259"/>
      <c r="AA20" s="265"/>
      <c r="AB20" s="265"/>
      <c r="AC20" s="396"/>
      <c r="AD20" s="393"/>
      <c r="AE20" s="560"/>
      <c r="AF20" s="541"/>
      <c r="AG20" s="541"/>
      <c r="AH20" s="562"/>
      <c r="AI20" s="708"/>
      <c r="AJ20" s="588"/>
      <c r="AK20" s="589"/>
      <c r="AL20" s="590"/>
      <c r="AM20" s="591"/>
      <c r="AN20" s="592"/>
      <c r="AO20" s="595"/>
      <c r="AP20" s="596"/>
      <c r="AQ20" s="588"/>
      <c r="AR20" s="589"/>
      <c r="AS20" s="588"/>
      <c r="AT20" s="594"/>
      <c r="AU20" s="594"/>
      <c r="AV20" s="593"/>
      <c r="AW20" s="596"/>
      <c r="AX20" s="593"/>
      <c r="AY20" s="589"/>
      <c r="AZ20" s="588"/>
      <c r="BA20" s="594"/>
      <c r="BB20" s="594"/>
      <c r="BC20" s="242"/>
      <c r="BD20" s="242"/>
      <c r="BE20" s="242"/>
      <c r="BF20" s="598"/>
      <c r="BG20" s="599"/>
      <c r="BH20" s="599"/>
      <c r="BI20" s="600"/>
      <c r="BJ20" s="600"/>
      <c r="BK20" s="600"/>
      <c r="BL20" s="600"/>
      <c r="BM20" s="600"/>
      <c r="BN20" s="600"/>
      <c r="BO20" s="600"/>
      <c r="BQ20" s="77"/>
      <c r="BX20" s="77"/>
      <c r="CE20" s="708"/>
      <c r="CL20" s="708"/>
      <c r="CS20" s="708"/>
      <c r="CZ20" s="708"/>
      <c r="DG20" s="708"/>
      <c r="DH20" s="253"/>
      <c r="DI20" s="165"/>
      <c r="DJ20" s="253"/>
      <c r="DK20" s="166"/>
      <c r="DL20" s="166"/>
      <c r="DM20" s="387"/>
      <c r="DN20" s="780"/>
      <c r="DO20" s="611"/>
      <c r="DP20" s="615"/>
      <c r="DQ20" s="615"/>
      <c r="DR20" s="615"/>
      <c r="DS20" s="615"/>
      <c r="DT20" s="615"/>
      <c r="DU20" s="615"/>
      <c r="DV20" s="615"/>
      <c r="DW20" s="607">
        <v>0.7</v>
      </c>
      <c r="DX20" s="147">
        <v>-37.799999999999997</v>
      </c>
    </row>
    <row r="21" spans="1:128" s="72" customFormat="1" ht="15">
      <c r="A21" s="254"/>
      <c r="B21" s="255"/>
      <c r="C21" s="256"/>
      <c r="D21" s="257"/>
      <c r="E21" s="258"/>
      <c r="F21" s="259"/>
      <c r="G21" s="266"/>
      <c r="H21" s="255"/>
      <c r="I21" s="255"/>
      <c r="J21" s="255"/>
      <c r="K21" s="255"/>
      <c r="L21" s="255"/>
      <c r="M21" s="255"/>
      <c r="N21" s="255"/>
      <c r="O21" s="262"/>
      <c r="P21" s="268"/>
      <c r="Q21" s="268"/>
      <c r="R21" s="268"/>
      <c r="S21" s="268"/>
      <c r="T21" s="268"/>
      <c r="U21" s="268"/>
      <c r="V21" s="268"/>
      <c r="W21" s="263"/>
      <c r="X21" s="264"/>
      <c r="Y21" s="258"/>
      <c r="Z21" s="259"/>
      <c r="AA21" s="265"/>
      <c r="AB21" s="265"/>
      <c r="AC21" s="396"/>
      <c r="AD21" s="393"/>
      <c r="AE21" s="560"/>
      <c r="AF21" s="541"/>
      <c r="AG21" s="541"/>
      <c r="AH21" s="562"/>
      <c r="AI21" s="708"/>
      <c r="AJ21" s="588"/>
      <c r="AK21" s="589"/>
      <c r="AL21" s="590"/>
      <c r="AM21" s="591"/>
      <c r="AN21" s="592"/>
      <c r="AO21" s="593"/>
      <c r="AP21" s="596"/>
      <c r="AQ21" s="588"/>
      <c r="AR21" s="589"/>
      <c r="AS21" s="588"/>
      <c r="AT21" s="594"/>
      <c r="AU21" s="594"/>
      <c r="AV21" s="593"/>
      <c r="AW21" s="596"/>
      <c r="AX21" s="593"/>
      <c r="AY21" s="589"/>
      <c r="AZ21" s="588"/>
      <c r="BA21" s="594"/>
      <c r="BB21" s="594"/>
      <c r="BC21" s="242"/>
      <c r="BD21" s="242"/>
      <c r="BE21" s="242"/>
      <c r="BF21" s="598"/>
      <c r="BG21" s="599"/>
      <c r="BH21" s="599"/>
      <c r="BI21" s="600"/>
      <c r="BJ21" s="600"/>
      <c r="BK21" s="600"/>
      <c r="BL21" s="600"/>
      <c r="BM21" s="600"/>
      <c r="BN21" s="600"/>
      <c r="BO21" s="600"/>
      <c r="BQ21" s="77"/>
      <c r="BX21" s="77"/>
      <c r="CE21" s="708"/>
      <c r="CL21" s="708"/>
      <c r="CS21" s="708"/>
      <c r="CZ21" s="708"/>
      <c r="DG21" s="708"/>
      <c r="DH21" s="253"/>
      <c r="DI21" s="165"/>
      <c r="DJ21" s="253"/>
      <c r="DK21" s="166"/>
      <c r="DL21" s="166"/>
      <c r="DM21" s="387"/>
      <c r="DN21" s="780"/>
      <c r="DO21" s="611"/>
      <c r="DP21" s="615"/>
      <c r="DQ21" s="615"/>
      <c r="DR21" s="615"/>
      <c r="DS21" s="615"/>
      <c r="DT21" s="615"/>
      <c r="DU21" s="615"/>
      <c r="DV21" s="615"/>
      <c r="DW21" s="607">
        <v>0.7</v>
      </c>
      <c r="DX21" s="147">
        <v>-38</v>
      </c>
    </row>
    <row r="22" spans="1:128" s="72" customFormat="1" ht="15">
      <c r="A22" s="254"/>
      <c r="B22" s="255"/>
      <c r="C22" s="256"/>
      <c r="D22" s="257"/>
      <c r="E22" s="258"/>
      <c r="F22" s="259"/>
      <c r="G22" s="266"/>
      <c r="H22" s="255"/>
      <c r="I22" s="255"/>
      <c r="J22" s="261"/>
      <c r="K22" s="255"/>
      <c r="L22" s="255"/>
      <c r="M22" s="255"/>
      <c r="N22" s="255"/>
      <c r="O22" s="262"/>
      <c r="P22" s="255"/>
      <c r="Q22" s="255"/>
      <c r="R22" s="255"/>
      <c r="S22" s="255"/>
      <c r="T22" s="255"/>
      <c r="U22" s="255"/>
      <c r="V22" s="255"/>
      <c r="W22" s="263"/>
      <c r="X22" s="264"/>
      <c r="Y22" s="258"/>
      <c r="Z22" s="259"/>
      <c r="AA22" s="265"/>
      <c r="AB22" s="265"/>
      <c r="AC22" s="396"/>
      <c r="AD22" s="393"/>
      <c r="AE22" s="560"/>
      <c r="AF22" s="541"/>
      <c r="AG22" s="541"/>
      <c r="AH22" s="562"/>
      <c r="AI22" s="708"/>
      <c r="AJ22" s="588"/>
      <c r="AK22" s="589"/>
      <c r="AL22" s="590"/>
      <c r="AM22" s="591"/>
      <c r="AN22" s="592"/>
      <c r="AO22" s="595"/>
      <c r="AP22" s="596"/>
      <c r="AQ22" s="588"/>
      <c r="AR22" s="589"/>
      <c r="AS22" s="588"/>
      <c r="AT22" s="594"/>
      <c r="AU22" s="594"/>
      <c r="AV22" s="593"/>
      <c r="AW22" s="596"/>
      <c r="AX22" s="593"/>
      <c r="AY22" s="589"/>
      <c r="AZ22" s="588"/>
      <c r="BA22" s="594"/>
      <c r="BB22" s="594"/>
      <c r="BC22" s="242"/>
      <c r="BD22" s="242"/>
      <c r="BE22" s="242"/>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615"/>
      <c r="DT22" s="615"/>
      <c r="DU22" s="615"/>
      <c r="DV22" s="615"/>
      <c r="DW22" s="607">
        <v>0.7</v>
      </c>
      <c r="DX22" s="147">
        <v>-38.200000000000003</v>
      </c>
    </row>
    <row r="23" spans="1:128" s="72" customFormat="1" ht="15">
      <c r="A23" s="254"/>
      <c r="B23" s="255"/>
      <c r="C23" s="256"/>
      <c r="D23" s="257"/>
      <c r="E23" s="258"/>
      <c r="F23" s="259"/>
      <c r="G23" s="260"/>
      <c r="H23" s="255"/>
      <c r="I23" s="255"/>
      <c r="J23" s="261"/>
      <c r="K23" s="255"/>
      <c r="L23" s="255"/>
      <c r="M23" s="255"/>
      <c r="N23" s="268"/>
      <c r="O23" s="262"/>
      <c r="P23" s="268"/>
      <c r="Q23" s="268"/>
      <c r="R23" s="268"/>
      <c r="S23" s="268"/>
      <c r="T23" s="268"/>
      <c r="U23" s="268"/>
      <c r="V23" s="268"/>
      <c r="W23" s="263"/>
      <c r="X23" s="269"/>
      <c r="Y23" s="258"/>
      <c r="Z23" s="259"/>
      <c r="AA23" s="265"/>
      <c r="AB23" s="265"/>
      <c r="AC23" s="396"/>
      <c r="AD23" s="393"/>
      <c r="AE23" s="560"/>
      <c r="AF23" s="541"/>
      <c r="AG23" s="541"/>
      <c r="AH23" s="562"/>
      <c r="AI23" s="708"/>
      <c r="AJ23" s="588"/>
      <c r="AK23" s="589"/>
      <c r="AL23" s="590"/>
      <c r="AM23" s="591"/>
      <c r="AN23" s="592"/>
      <c r="AO23" s="595"/>
      <c r="AP23" s="596"/>
      <c r="AQ23" s="588"/>
      <c r="AR23" s="589"/>
      <c r="AS23" s="588"/>
      <c r="AT23" s="594"/>
      <c r="AU23" s="594"/>
      <c r="AV23" s="593"/>
      <c r="AW23" s="596"/>
      <c r="AX23" s="593"/>
      <c r="AY23" s="589"/>
      <c r="AZ23" s="588"/>
      <c r="BA23" s="594"/>
      <c r="BB23" s="594"/>
      <c r="BC23" s="242"/>
      <c r="BD23" s="242"/>
      <c r="BE23" s="242"/>
      <c r="BF23" s="598"/>
      <c r="BG23" s="599"/>
      <c r="BH23" s="599"/>
      <c r="BI23" s="600"/>
      <c r="BJ23" s="600"/>
      <c r="BK23" s="600"/>
      <c r="BL23" s="600"/>
      <c r="BM23" s="600"/>
      <c r="BN23" s="600"/>
      <c r="BO23" s="600"/>
      <c r="BQ23" s="77"/>
      <c r="BX23" s="77"/>
      <c r="CE23" s="708"/>
      <c r="CL23" s="708"/>
      <c r="CS23" s="708"/>
      <c r="CZ23" s="708"/>
      <c r="DG23" s="708"/>
      <c r="DH23" s="253"/>
      <c r="DI23" s="165"/>
      <c r="DJ23" s="253"/>
      <c r="DK23" s="166"/>
      <c r="DL23" s="166"/>
      <c r="DM23" s="387"/>
      <c r="DN23" s="780"/>
      <c r="DO23" s="611"/>
      <c r="DP23" s="615"/>
      <c r="DQ23" s="615"/>
      <c r="DR23" s="615"/>
      <c r="DS23" s="615"/>
      <c r="DT23" s="615"/>
      <c r="DU23" s="615"/>
      <c r="DV23" s="615"/>
      <c r="DW23" s="607">
        <v>0.7</v>
      </c>
      <c r="DX23" s="147">
        <v>-38.4</v>
      </c>
    </row>
    <row r="24" spans="1:128" s="72" customFormat="1" ht="15">
      <c r="A24" s="254"/>
      <c r="B24" s="255"/>
      <c r="C24" s="256"/>
      <c r="D24" s="257"/>
      <c r="E24" s="258"/>
      <c r="F24" s="259"/>
      <c r="G24" s="260"/>
      <c r="H24" s="255"/>
      <c r="I24" s="255"/>
      <c r="J24" s="261"/>
      <c r="K24" s="255"/>
      <c r="L24" s="255"/>
      <c r="M24" s="255"/>
      <c r="N24" s="255"/>
      <c r="O24" s="262"/>
      <c r="P24" s="255"/>
      <c r="Q24" s="255"/>
      <c r="R24" s="255"/>
      <c r="S24" s="255"/>
      <c r="T24" s="255"/>
      <c r="U24" s="255"/>
      <c r="V24" s="255"/>
      <c r="W24" s="263"/>
      <c r="X24" s="264"/>
      <c r="Y24" s="258"/>
      <c r="Z24" s="259"/>
      <c r="AA24" s="265"/>
      <c r="AB24" s="265"/>
      <c r="AC24" s="396"/>
      <c r="AD24" s="393"/>
      <c r="AE24" s="560"/>
      <c r="AF24" s="541"/>
      <c r="AG24" s="541"/>
      <c r="AH24" s="562"/>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7"/>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55"/>
      <c r="K25" s="255"/>
      <c r="L25" s="255"/>
      <c r="M25" s="255"/>
      <c r="N25" s="255"/>
      <c r="O25" s="262"/>
      <c r="P25" s="255"/>
      <c r="Q25" s="255"/>
      <c r="R25" s="255"/>
      <c r="S25" s="255"/>
      <c r="T25" s="255"/>
      <c r="U25" s="255"/>
      <c r="V25" s="255"/>
      <c r="W25" s="263"/>
      <c r="X25" s="264"/>
      <c r="Y25" s="256"/>
      <c r="Z25" s="256"/>
      <c r="AA25" s="256"/>
      <c r="AB25" s="256"/>
      <c r="AC25" s="396"/>
      <c r="AD25" s="393"/>
      <c r="AE25" s="560"/>
      <c r="AF25" s="541"/>
      <c r="AG25" s="541"/>
      <c r="AH25" s="562"/>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7"/>
      <c r="BX25" s="77"/>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6"/>
      <c r="H26" s="255"/>
      <c r="I26" s="255"/>
      <c r="J26" s="267"/>
      <c r="K26" s="255"/>
      <c r="L26" s="255"/>
      <c r="M26" s="255"/>
      <c r="N26" s="255"/>
      <c r="O26" s="262"/>
      <c r="P26" s="255"/>
      <c r="Q26" s="260"/>
      <c r="R26" s="255"/>
      <c r="S26" s="255"/>
      <c r="T26" s="255"/>
      <c r="U26" s="255"/>
      <c r="V26" s="255"/>
      <c r="W26" s="263"/>
      <c r="X26" s="264"/>
      <c r="Y26" s="258"/>
      <c r="Z26" s="259"/>
      <c r="AA26" s="265"/>
      <c r="AB26" s="265"/>
      <c r="AC26" s="396"/>
      <c r="AD26" s="393"/>
      <c r="AE26" s="560"/>
      <c r="AF26" s="541"/>
      <c r="AG26" s="541"/>
      <c r="AH26" s="562"/>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7"/>
      <c r="BX26" s="77"/>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0"/>
      <c r="H27" s="255"/>
      <c r="I27" s="255"/>
      <c r="J27" s="255"/>
      <c r="K27" s="255"/>
      <c r="L27" s="255"/>
      <c r="M27" s="255"/>
      <c r="N27" s="255"/>
      <c r="O27" s="262"/>
      <c r="P27" s="255"/>
      <c r="Q27" s="260"/>
      <c r="R27" s="255"/>
      <c r="S27" s="255"/>
      <c r="T27" s="255"/>
      <c r="U27" s="255"/>
      <c r="V27" s="255"/>
      <c r="W27" s="263"/>
      <c r="X27" s="270"/>
      <c r="Y27" s="258"/>
      <c r="Z27" s="259"/>
      <c r="AA27" s="265"/>
      <c r="AB27" s="265"/>
      <c r="AC27" s="396"/>
      <c r="AD27" s="393"/>
      <c r="AE27" s="560"/>
      <c r="AF27" s="541"/>
      <c r="AG27" s="541"/>
      <c r="AH27" s="562"/>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6"/>
      <c r="H28" s="255"/>
      <c r="I28" s="255"/>
      <c r="J28" s="261"/>
      <c r="K28" s="255"/>
      <c r="L28" s="255"/>
      <c r="M28" s="255"/>
      <c r="N28" s="255"/>
      <c r="O28" s="262"/>
      <c r="P28" s="255"/>
      <c r="Q28" s="255"/>
      <c r="R28" s="255"/>
      <c r="S28" s="255"/>
      <c r="T28" s="255"/>
      <c r="U28" s="255"/>
      <c r="V28" s="255"/>
      <c r="W28" s="263"/>
      <c r="X28" s="264"/>
      <c r="Y28" s="258"/>
      <c r="Z28" s="259"/>
      <c r="AA28" s="265"/>
      <c r="AB28" s="265"/>
      <c r="AC28" s="396"/>
      <c r="AD28" s="393"/>
      <c r="AE28" s="560"/>
      <c r="AF28" s="541"/>
      <c r="AG28" s="541"/>
      <c r="AH28" s="562"/>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7"/>
      <c r="BX28" s="77"/>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55"/>
      <c r="O29" s="262"/>
      <c r="P29" s="255"/>
      <c r="Q29" s="255"/>
      <c r="R29" s="255"/>
      <c r="S29" s="255"/>
      <c r="T29" s="255"/>
      <c r="U29" s="255"/>
      <c r="V29" s="255"/>
      <c r="W29" s="263"/>
      <c r="X29" s="264"/>
      <c r="Y29" s="258"/>
      <c r="Z29" s="259"/>
      <c r="AA29" s="265"/>
      <c r="AB29" s="265"/>
      <c r="AC29" s="396"/>
      <c r="AD29" s="393"/>
      <c r="AE29" s="560"/>
      <c r="AF29" s="541"/>
      <c r="AG29" s="541"/>
      <c r="AH29" s="562"/>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7"/>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396"/>
      <c r="AD30" s="393"/>
      <c r="AE30" s="560"/>
      <c r="AF30" s="541"/>
      <c r="AG30" s="541"/>
      <c r="AH30" s="562"/>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7"/>
      <c r="BX30" s="77"/>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55"/>
      <c r="K31" s="255"/>
      <c r="L31" s="255"/>
      <c r="M31" s="255"/>
      <c r="N31" s="255"/>
      <c r="O31" s="262"/>
      <c r="P31" s="255"/>
      <c r="Q31" s="255"/>
      <c r="R31" s="255"/>
      <c r="S31" s="255"/>
      <c r="T31" s="255"/>
      <c r="U31" s="255"/>
      <c r="V31" s="255"/>
      <c r="W31" s="263"/>
      <c r="X31" s="264"/>
      <c r="Y31" s="256"/>
      <c r="Z31" s="256"/>
      <c r="AA31" s="256"/>
      <c r="AB31" s="265"/>
      <c r="AC31" s="396"/>
      <c r="AD31" s="393"/>
      <c r="AE31" s="560"/>
      <c r="AF31" s="541"/>
      <c r="AG31" s="541"/>
      <c r="AH31" s="562"/>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7"/>
      <c r="BX31" s="77"/>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6"/>
      <c r="H32" s="255"/>
      <c r="I32" s="255"/>
      <c r="J32" s="261"/>
      <c r="K32" s="255"/>
      <c r="L32" s="255"/>
      <c r="M32" s="255"/>
      <c r="N32" s="255"/>
      <c r="O32" s="262"/>
      <c r="P32" s="255"/>
      <c r="Q32" s="255"/>
      <c r="R32" s="255"/>
      <c r="S32" s="255"/>
      <c r="T32" s="255"/>
      <c r="U32" s="255"/>
      <c r="V32" s="255"/>
      <c r="W32" s="263"/>
      <c r="X32" s="264"/>
      <c r="Y32" s="258"/>
      <c r="Z32" s="259"/>
      <c r="AA32" s="265"/>
      <c r="AB32" s="265"/>
      <c r="AC32" s="396"/>
      <c r="AD32" s="393"/>
      <c r="AE32" s="560"/>
      <c r="AF32" s="541"/>
      <c r="AG32" s="541"/>
      <c r="AH32" s="562"/>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0"/>
      <c r="H33" s="255"/>
      <c r="I33" s="255"/>
      <c r="J33" s="261"/>
      <c r="K33" s="255"/>
      <c r="L33" s="255"/>
      <c r="M33" s="255"/>
      <c r="N33" s="268"/>
      <c r="O33" s="262"/>
      <c r="P33" s="268"/>
      <c r="Q33" s="268"/>
      <c r="R33" s="268"/>
      <c r="S33" s="268"/>
      <c r="T33" s="268"/>
      <c r="U33" s="268"/>
      <c r="V33" s="268"/>
      <c r="W33" s="263"/>
      <c r="X33" s="269"/>
      <c r="Y33" s="258"/>
      <c r="Z33" s="259"/>
      <c r="AA33" s="265"/>
      <c r="AB33" s="265"/>
      <c r="AC33" s="396"/>
      <c r="AD33" s="393"/>
      <c r="AE33" s="560"/>
      <c r="AF33" s="541"/>
      <c r="AG33" s="541"/>
      <c r="AH33" s="562"/>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7"/>
      <c r="BX33" s="77"/>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0"/>
      <c r="H34" s="255"/>
      <c r="I34" s="255"/>
      <c r="J34" s="261"/>
      <c r="K34" s="255"/>
      <c r="L34" s="255"/>
      <c r="M34" s="255"/>
      <c r="N34" s="255"/>
      <c r="O34" s="262"/>
      <c r="P34" s="255"/>
      <c r="Q34" s="255"/>
      <c r="R34" s="255"/>
      <c r="S34" s="255"/>
      <c r="T34" s="255"/>
      <c r="U34" s="255"/>
      <c r="V34" s="255"/>
      <c r="W34" s="263"/>
      <c r="X34" s="264"/>
      <c r="Y34" s="258"/>
      <c r="Z34" s="259"/>
      <c r="AA34" s="265"/>
      <c r="AB34" s="265"/>
      <c r="AC34" s="396"/>
      <c r="AD34" s="393"/>
      <c r="AE34" s="560"/>
      <c r="AF34" s="541"/>
      <c r="AG34" s="541"/>
      <c r="AH34" s="562"/>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7"/>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55"/>
      <c r="K35" s="255"/>
      <c r="L35" s="255"/>
      <c r="M35" s="255"/>
      <c r="N35" s="255"/>
      <c r="O35" s="262"/>
      <c r="P35" s="255"/>
      <c r="Q35" s="255"/>
      <c r="R35" s="255"/>
      <c r="S35" s="255"/>
      <c r="T35" s="255"/>
      <c r="U35" s="255"/>
      <c r="V35" s="255"/>
      <c r="W35" s="263"/>
      <c r="X35" s="264"/>
      <c r="Y35" s="256"/>
      <c r="Z35" s="256"/>
      <c r="AA35" s="256"/>
      <c r="AB35" s="265"/>
      <c r="AC35" s="396"/>
      <c r="AD35" s="393"/>
      <c r="AE35" s="560"/>
      <c r="AF35" s="541"/>
      <c r="AG35" s="541"/>
      <c r="AH35" s="562"/>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7"/>
      <c r="BX35" s="77"/>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6"/>
      <c r="H36" s="255"/>
      <c r="I36" s="255"/>
      <c r="J36" s="261"/>
      <c r="K36" s="255"/>
      <c r="L36" s="255"/>
      <c r="M36" s="255"/>
      <c r="N36" s="255"/>
      <c r="O36" s="262"/>
      <c r="P36" s="255"/>
      <c r="Q36" s="255"/>
      <c r="R36" s="255"/>
      <c r="S36" s="255"/>
      <c r="T36" s="255"/>
      <c r="U36" s="255"/>
      <c r="V36" s="255"/>
      <c r="W36" s="263"/>
      <c r="X36" s="264"/>
      <c r="Y36" s="258"/>
      <c r="Z36" s="259"/>
      <c r="AA36" s="265"/>
      <c r="AB36" s="265"/>
      <c r="AC36" s="605"/>
      <c r="AD36" s="605"/>
      <c r="AE36" s="605"/>
      <c r="AF36" s="587"/>
      <c r="AG36" s="158"/>
      <c r="AH36" s="158"/>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7"/>
      <c r="BX36" s="77"/>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61"/>
      <c r="K37" s="255"/>
      <c r="L37" s="255"/>
      <c r="M37" s="255"/>
      <c r="N37" s="268"/>
      <c r="O37" s="262"/>
      <c r="P37" s="268"/>
      <c r="Q37" s="268"/>
      <c r="R37" s="268"/>
      <c r="S37" s="268"/>
      <c r="T37" s="268"/>
      <c r="U37" s="268"/>
      <c r="V37" s="268"/>
      <c r="W37" s="263"/>
      <c r="X37" s="269"/>
      <c r="Y37" s="258"/>
      <c r="Z37" s="259"/>
      <c r="AA37" s="265"/>
      <c r="AB37" s="265"/>
      <c r="AC37" s="605"/>
      <c r="AD37" s="605"/>
      <c r="AE37" s="605"/>
      <c r="AF37" s="587"/>
      <c r="AG37" s="158"/>
      <c r="AH37" s="158"/>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7"/>
      <c r="BX37" s="77"/>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0"/>
      <c r="H38" s="255"/>
      <c r="I38" s="255"/>
      <c r="J38" s="261"/>
      <c r="K38" s="255"/>
      <c r="L38" s="255"/>
      <c r="M38" s="255"/>
      <c r="N38" s="255"/>
      <c r="O38" s="262"/>
      <c r="P38" s="255"/>
      <c r="Q38" s="255"/>
      <c r="R38" s="255"/>
      <c r="S38" s="255"/>
      <c r="T38" s="255"/>
      <c r="U38" s="255"/>
      <c r="V38" s="255"/>
      <c r="W38" s="263"/>
      <c r="X38" s="264"/>
      <c r="Y38" s="258"/>
      <c r="Z38" s="259"/>
      <c r="AA38" s="265"/>
      <c r="AB38" s="265"/>
      <c r="AC38" s="605"/>
      <c r="AD38" s="605"/>
      <c r="AE38" s="605"/>
      <c r="AF38" s="587"/>
      <c r="AG38" s="158"/>
      <c r="AH38" s="158"/>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7"/>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60"/>
      <c r="H39" s="255"/>
      <c r="I39" s="255"/>
      <c r="J39" s="255"/>
      <c r="K39" s="255"/>
      <c r="L39" s="255"/>
      <c r="M39" s="255"/>
      <c r="N39" s="255"/>
      <c r="O39" s="262"/>
      <c r="P39" s="255"/>
      <c r="Q39" s="255"/>
      <c r="R39" s="255"/>
      <c r="S39" s="255"/>
      <c r="T39" s="255"/>
      <c r="U39" s="255"/>
      <c r="V39" s="255"/>
      <c r="W39" s="263"/>
      <c r="X39" s="264"/>
      <c r="Y39" s="256"/>
      <c r="Z39" s="256"/>
      <c r="AA39" s="256"/>
      <c r="AB39" s="256"/>
      <c r="AC39" s="605"/>
      <c r="AD39" s="605"/>
      <c r="AE39" s="605"/>
      <c r="AF39" s="605"/>
      <c r="AG39" s="158"/>
      <c r="AH39" s="158"/>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7"/>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0"/>
      <c r="H40" s="255"/>
      <c r="I40" s="255"/>
      <c r="J40" s="255"/>
      <c r="K40" s="255"/>
      <c r="L40" s="255"/>
      <c r="M40" s="255"/>
      <c r="N40" s="255"/>
      <c r="O40" s="262"/>
      <c r="P40" s="255"/>
      <c r="Q40" s="255"/>
      <c r="R40" s="255"/>
      <c r="S40" s="255"/>
      <c r="T40" s="255"/>
      <c r="U40" s="255"/>
      <c r="V40" s="255"/>
      <c r="W40" s="263"/>
      <c r="X40" s="264"/>
      <c r="Y40" s="256"/>
      <c r="Z40" s="256"/>
      <c r="AA40" s="256"/>
      <c r="AB40" s="256"/>
      <c r="AC40" s="605"/>
      <c r="AD40" s="605"/>
      <c r="AE40" s="605"/>
      <c r="AF40" s="605"/>
      <c r="AG40" s="158"/>
      <c r="AH40" s="158"/>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7"/>
      <c r="BX40" s="77"/>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0"/>
      <c r="H41" s="255"/>
      <c r="I41" s="255"/>
      <c r="J41" s="255"/>
      <c r="K41" s="255"/>
      <c r="L41" s="255"/>
      <c r="M41" s="255"/>
      <c r="N41" s="255"/>
      <c r="O41" s="262"/>
      <c r="P41" s="255"/>
      <c r="Q41" s="255"/>
      <c r="R41" s="255"/>
      <c r="S41" s="255"/>
      <c r="T41" s="255"/>
      <c r="U41" s="255"/>
      <c r="V41" s="255"/>
      <c r="W41" s="263"/>
      <c r="X41" s="264"/>
      <c r="Y41" s="256"/>
      <c r="Z41" s="256"/>
      <c r="AA41" s="256"/>
      <c r="AB41" s="256"/>
      <c r="AC41" s="605"/>
      <c r="AD41" s="605"/>
      <c r="AE41" s="605"/>
      <c r="AF41" s="605"/>
      <c r="AG41" s="158"/>
      <c r="AH41" s="158"/>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7"/>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6"/>
      <c r="H42" s="255"/>
      <c r="I42" s="255"/>
      <c r="J42" s="267"/>
      <c r="K42" s="255"/>
      <c r="L42" s="255"/>
      <c r="M42" s="255"/>
      <c r="N42" s="255"/>
      <c r="O42" s="262"/>
      <c r="P42" s="255"/>
      <c r="Q42" s="260"/>
      <c r="R42" s="255"/>
      <c r="S42" s="255"/>
      <c r="T42" s="255"/>
      <c r="U42" s="255"/>
      <c r="V42" s="255"/>
      <c r="W42" s="263"/>
      <c r="X42" s="264"/>
      <c r="Y42" s="258"/>
      <c r="Z42" s="259"/>
      <c r="AA42" s="265"/>
      <c r="AB42" s="265"/>
      <c r="AC42" s="605"/>
      <c r="AD42" s="605"/>
      <c r="AE42" s="605"/>
      <c r="AF42" s="587"/>
      <c r="AG42" s="158"/>
      <c r="AH42" s="158"/>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7"/>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6"/>
      <c r="H43" s="255"/>
      <c r="I43" s="255"/>
      <c r="J43" s="261"/>
      <c r="K43" s="255"/>
      <c r="L43" s="255"/>
      <c r="M43" s="255"/>
      <c r="N43" s="255"/>
      <c r="O43" s="262"/>
      <c r="P43" s="255"/>
      <c r="Q43" s="255"/>
      <c r="R43" s="255"/>
      <c r="S43" s="255"/>
      <c r="T43" s="255"/>
      <c r="U43" s="255"/>
      <c r="V43" s="255"/>
      <c r="W43" s="263"/>
      <c r="X43" s="264"/>
      <c r="Y43" s="258"/>
      <c r="Z43" s="259"/>
      <c r="AA43" s="265"/>
      <c r="AB43" s="265"/>
      <c r="AC43" s="605"/>
      <c r="AD43" s="605"/>
      <c r="AE43" s="605"/>
      <c r="AF43" s="587"/>
      <c r="AG43" s="158"/>
      <c r="AH43" s="158"/>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7"/>
      <c r="BX43" s="77"/>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60"/>
      <c r="H44" s="255"/>
      <c r="I44" s="255"/>
      <c r="J44" s="261"/>
      <c r="K44" s="255"/>
      <c r="L44" s="255"/>
      <c r="M44" s="255"/>
      <c r="N44" s="268"/>
      <c r="O44" s="262"/>
      <c r="P44" s="268"/>
      <c r="Q44" s="268"/>
      <c r="R44" s="268"/>
      <c r="S44" s="268"/>
      <c r="T44" s="268"/>
      <c r="U44" s="268"/>
      <c r="V44" s="268"/>
      <c r="W44" s="263"/>
      <c r="X44" s="269"/>
      <c r="Y44" s="258"/>
      <c r="Z44" s="259"/>
      <c r="AA44" s="265"/>
      <c r="AB44" s="265"/>
      <c r="AC44" s="605"/>
      <c r="AD44" s="605"/>
      <c r="AE44" s="605"/>
      <c r="AF44" s="587"/>
      <c r="AG44" s="158"/>
      <c r="AH44" s="158"/>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7"/>
      <c r="BX44" s="77"/>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60"/>
      <c r="H45" s="255"/>
      <c r="I45" s="255"/>
      <c r="J45" s="261"/>
      <c r="K45" s="255"/>
      <c r="L45" s="255"/>
      <c r="M45" s="255"/>
      <c r="N45" s="255"/>
      <c r="O45" s="262"/>
      <c r="P45" s="255"/>
      <c r="Q45" s="255"/>
      <c r="R45" s="255"/>
      <c r="S45" s="255"/>
      <c r="T45" s="255"/>
      <c r="U45" s="255"/>
      <c r="V45" s="255"/>
      <c r="W45" s="263"/>
      <c r="X45" s="264"/>
      <c r="Y45" s="258"/>
      <c r="Z45" s="259"/>
      <c r="AA45" s="265"/>
      <c r="AB45" s="265"/>
      <c r="AC45" s="605"/>
      <c r="AD45" s="605"/>
      <c r="AE45" s="605"/>
      <c r="AF45" s="587"/>
      <c r="AG45" s="158"/>
      <c r="AH45" s="158"/>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1.2</v>
      </c>
      <c r="DX45" s="147">
        <v>-33.4</v>
      </c>
    </row>
    <row r="46" spans="1:128" s="72" customFormat="1">
      <c r="A46" s="254"/>
      <c r="B46" s="255"/>
      <c r="C46" s="256"/>
      <c r="D46" s="257"/>
      <c r="E46" s="258"/>
      <c r="F46" s="259"/>
      <c r="G46" s="260"/>
      <c r="H46" s="255"/>
      <c r="I46" s="255"/>
      <c r="J46" s="261"/>
      <c r="K46" s="255"/>
      <c r="L46" s="255"/>
      <c r="M46" s="255"/>
      <c r="N46" s="255"/>
      <c r="O46" s="262"/>
      <c r="P46" s="255"/>
      <c r="Q46" s="255"/>
      <c r="R46" s="255"/>
      <c r="S46" s="255"/>
      <c r="T46" s="255"/>
      <c r="U46" s="255"/>
      <c r="V46" s="255"/>
      <c r="W46" s="263"/>
      <c r="X46" s="264"/>
      <c r="Y46" s="258"/>
      <c r="Z46" s="259"/>
      <c r="AA46" s="265"/>
      <c r="AB46" s="265"/>
      <c r="AC46" s="605"/>
      <c r="AD46" s="605"/>
      <c r="AE46" s="605"/>
      <c r="AF46" s="587"/>
      <c r="AG46" s="158"/>
      <c r="AH46" s="158"/>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60"/>
      <c r="H47" s="255"/>
      <c r="I47" s="255"/>
      <c r="J47" s="255"/>
      <c r="K47" s="255"/>
      <c r="L47" s="255"/>
      <c r="M47" s="255"/>
      <c r="N47" s="255"/>
      <c r="O47" s="262"/>
      <c r="P47" s="255"/>
      <c r="Q47" s="255"/>
      <c r="R47" s="255"/>
      <c r="S47" s="255"/>
      <c r="T47" s="255"/>
      <c r="U47" s="255"/>
      <c r="V47" s="255"/>
      <c r="W47" s="263"/>
      <c r="X47" s="264"/>
      <c r="Y47" s="256"/>
      <c r="Z47" s="256"/>
      <c r="AA47" s="256"/>
      <c r="AB47" s="256"/>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66"/>
      <c r="H48" s="255"/>
      <c r="I48" s="255"/>
      <c r="J48" s="267"/>
      <c r="K48" s="255"/>
      <c r="L48" s="255"/>
      <c r="M48" s="255"/>
      <c r="N48" s="255"/>
      <c r="O48" s="262"/>
      <c r="P48" s="255"/>
      <c r="Q48" s="260"/>
      <c r="R48" s="255"/>
      <c r="S48" s="255"/>
      <c r="T48" s="255"/>
      <c r="U48" s="255"/>
      <c r="V48" s="255"/>
      <c r="W48" s="263"/>
      <c r="X48" s="264"/>
      <c r="Y48" s="258"/>
      <c r="Z48" s="259"/>
      <c r="AA48" s="265"/>
      <c r="AB48" s="26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66"/>
      <c r="H49" s="255"/>
      <c r="I49" s="255"/>
      <c r="J49" s="261"/>
      <c r="K49" s="255"/>
      <c r="L49" s="255"/>
      <c r="M49" s="255"/>
      <c r="N49" s="255"/>
      <c r="O49" s="262"/>
      <c r="P49" s="255"/>
      <c r="Q49" s="255"/>
      <c r="R49" s="255"/>
      <c r="S49" s="255"/>
      <c r="T49" s="255"/>
      <c r="U49" s="255"/>
      <c r="V49" s="255"/>
      <c r="W49" s="263"/>
      <c r="X49" s="264"/>
      <c r="Y49" s="258"/>
      <c r="Z49" s="259"/>
      <c r="AA49" s="265"/>
      <c r="AB49" s="26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60"/>
      <c r="H50" s="255"/>
      <c r="I50" s="255"/>
      <c r="J50" s="261"/>
      <c r="K50" s="255"/>
      <c r="L50" s="255"/>
      <c r="M50" s="255"/>
      <c r="N50" s="268"/>
      <c r="O50" s="262"/>
      <c r="P50" s="268"/>
      <c r="Q50" s="268"/>
      <c r="R50" s="268"/>
      <c r="S50" s="268"/>
      <c r="T50" s="268"/>
      <c r="U50" s="268"/>
      <c r="V50" s="268"/>
      <c r="W50" s="263"/>
      <c r="X50" s="269"/>
      <c r="Y50" s="258"/>
      <c r="Z50" s="259"/>
      <c r="AA50" s="265"/>
      <c r="AB50" s="265"/>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60"/>
      <c r="H51" s="255"/>
      <c r="I51" s="255"/>
      <c r="J51" s="261"/>
      <c r="K51" s="255"/>
      <c r="L51" s="255"/>
      <c r="M51" s="255"/>
      <c r="N51" s="255"/>
      <c r="O51" s="262"/>
      <c r="P51" s="255"/>
      <c r="Q51" s="255"/>
      <c r="R51" s="255"/>
      <c r="S51" s="255"/>
      <c r="T51" s="255"/>
      <c r="U51" s="255"/>
      <c r="V51" s="255"/>
      <c r="W51" s="263"/>
      <c r="X51" s="264"/>
      <c r="Y51" s="258"/>
      <c r="Z51" s="259"/>
      <c r="AA51" s="265"/>
      <c r="AB51" s="26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60"/>
      <c r="H52" s="255"/>
      <c r="I52" s="255"/>
      <c r="J52" s="261"/>
      <c r="K52" s="255"/>
      <c r="L52" s="255"/>
      <c r="M52" s="255"/>
      <c r="N52" s="255"/>
      <c r="O52" s="262"/>
      <c r="P52" s="255"/>
      <c r="Q52" s="255"/>
      <c r="R52" s="255"/>
      <c r="S52" s="255"/>
      <c r="T52" s="255"/>
      <c r="U52" s="255"/>
      <c r="V52" s="255"/>
      <c r="W52" s="263"/>
      <c r="X52" s="264"/>
      <c r="Y52" s="258"/>
      <c r="Z52" s="259"/>
      <c r="AA52" s="265"/>
      <c r="AB52" s="265"/>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60"/>
      <c r="H53" s="255"/>
      <c r="I53" s="255"/>
      <c r="J53" s="255"/>
      <c r="K53" s="255"/>
      <c r="L53" s="255"/>
      <c r="M53" s="255"/>
      <c r="N53" s="255"/>
      <c r="O53" s="262"/>
      <c r="P53" s="255"/>
      <c r="Q53" s="255"/>
      <c r="R53" s="255"/>
      <c r="S53" s="255"/>
      <c r="T53" s="255"/>
      <c r="U53" s="255"/>
      <c r="V53" s="255"/>
      <c r="W53" s="263"/>
      <c r="X53" s="264"/>
      <c r="Y53" s="256"/>
      <c r="Z53" s="256"/>
      <c r="AA53" s="256"/>
      <c r="AB53" s="256"/>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66"/>
      <c r="H54" s="255"/>
      <c r="I54" s="255"/>
      <c r="J54" s="267"/>
      <c r="K54" s="255"/>
      <c r="L54" s="255"/>
      <c r="M54" s="255"/>
      <c r="N54" s="255"/>
      <c r="O54" s="262"/>
      <c r="P54" s="255"/>
      <c r="Q54" s="260"/>
      <c r="R54" s="255"/>
      <c r="S54" s="255"/>
      <c r="T54" s="255"/>
      <c r="U54" s="255"/>
      <c r="V54" s="255"/>
      <c r="W54" s="263"/>
      <c r="X54" s="264"/>
      <c r="Y54" s="258"/>
      <c r="Z54" s="259"/>
      <c r="AA54" s="265"/>
      <c r="AB54" s="265"/>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66"/>
      <c r="H55" s="255"/>
      <c r="I55" s="255"/>
      <c r="J55" s="261"/>
      <c r="K55" s="255"/>
      <c r="L55" s="255"/>
      <c r="M55" s="255"/>
      <c r="N55" s="255"/>
      <c r="O55" s="262"/>
      <c r="P55" s="255"/>
      <c r="Q55" s="255"/>
      <c r="R55" s="255"/>
      <c r="S55" s="255"/>
      <c r="T55" s="255"/>
      <c r="U55" s="255"/>
      <c r="V55" s="255"/>
      <c r="W55" s="263"/>
      <c r="X55" s="264"/>
      <c r="Y55" s="258"/>
      <c r="Z55" s="259"/>
      <c r="AA55" s="265"/>
      <c r="AB55" s="265"/>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60"/>
      <c r="H56" s="255"/>
      <c r="I56" s="255"/>
      <c r="J56" s="261"/>
      <c r="K56" s="255"/>
      <c r="L56" s="255"/>
      <c r="M56" s="255"/>
      <c r="N56" s="268"/>
      <c r="O56" s="262"/>
      <c r="P56" s="268"/>
      <c r="Q56" s="268"/>
      <c r="R56" s="268"/>
      <c r="S56" s="268"/>
      <c r="T56" s="268"/>
      <c r="U56" s="268"/>
      <c r="V56" s="268"/>
      <c r="W56" s="263"/>
      <c r="X56" s="269"/>
      <c r="Y56" s="258"/>
      <c r="Z56" s="259"/>
      <c r="AA56" s="265"/>
      <c r="AB56" s="265"/>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60"/>
      <c r="H57" s="255"/>
      <c r="I57" s="255"/>
      <c r="J57" s="261"/>
      <c r="K57" s="255"/>
      <c r="L57" s="255"/>
      <c r="M57" s="255"/>
      <c r="N57" s="255"/>
      <c r="O57" s="262"/>
      <c r="P57" s="255"/>
      <c r="Q57" s="255"/>
      <c r="R57" s="255"/>
      <c r="S57" s="255"/>
      <c r="T57" s="255"/>
      <c r="U57" s="255"/>
      <c r="V57" s="255"/>
      <c r="W57" s="263"/>
      <c r="X57" s="264"/>
      <c r="Y57" s="258"/>
      <c r="Z57" s="259"/>
      <c r="AA57" s="265"/>
      <c r="AB57" s="265"/>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60"/>
      <c r="H58" s="255"/>
      <c r="I58" s="255"/>
      <c r="J58" s="261"/>
      <c r="K58" s="255"/>
      <c r="L58" s="255"/>
      <c r="M58" s="255"/>
      <c r="N58" s="255"/>
      <c r="O58" s="262"/>
      <c r="P58" s="255"/>
      <c r="Q58" s="255"/>
      <c r="R58" s="255"/>
      <c r="S58" s="255"/>
      <c r="T58" s="255"/>
      <c r="U58" s="255"/>
      <c r="V58" s="255"/>
      <c r="W58" s="263"/>
      <c r="X58" s="264"/>
      <c r="Y58" s="258"/>
      <c r="Z58" s="259"/>
      <c r="AA58" s="265"/>
      <c r="AB58" s="265"/>
      <c r="AI58" s="708"/>
      <c r="AL58" s="131"/>
      <c r="AM58" s="131"/>
      <c r="AN58" s="131"/>
      <c r="AO58" s="131"/>
      <c r="BC58" s="77"/>
      <c r="BD58" s="77"/>
      <c r="BE58" s="194"/>
      <c r="BF58" s="194"/>
      <c r="BG58" s="194"/>
      <c r="BH58" s="194"/>
      <c r="BQ58" s="77"/>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60"/>
      <c r="H59" s="255"/>
      <c r="I59" s="255"/>
      <c r="J59" s="255"/>
      <c r="K59" s="255"/>
      <c r="L59" s="255"/>
      <c r="M59" s="255"/>
      <c r="N59" s="255"/>
      <c r="O59" s="262"/>
      <c r="P59" s="255"/>
      <c r="Q59" s="255"/>
      <c r="R59" s="255"/>
      <c r="S59" s="255"/>
      <c r="T59" s="255"/>
      <c r="U59" s="255"/>
      <c r="V59" s="255"/>
      <c r="W59" s="263"/>
      <c r="X59" s="264"/>
      <c r="Y59" s="256"/>
      <c r="Z59" s="256"/>
      <c r="AA59" s="256"/>
      <c r="AB59" s="256"/>
      <c r="AI59" s="708"/>
      <c r="AL59" s="131"/>
      <c r="AM59" s="131"/>
      <c r="AN59" s="131"/>
      <c r="AO59" s="131"/>
      <c r="BC59" s="77"/>
      <c r="BD59" s="77"/>
      <c r="BE59" s="194"/>
      <c r="BF59" s="194"/>
      <c r="BG59" s="194"/>
      <c r="BH59" s="194"/>
      <c r="BQ59" s="77"/>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66"/>
      <c r="H60" s="255"/>
      <c r="I60" s="255"/>
      <c r="J60" s="267"/>
      <c r="K60" s="255"/>
      <c r="L60" s="255"/>
      <c r="M60" s="255"/>
      <c r="N60" s="255"/>
      <c r="O60" s="262"/>
      <c r="P60" s="255"/>
      <c r="Q60" s="260"/>
      <c r="R60" s="255"/>
      <c r="S60" s="255"/>
      <c r="T60" s="255"/>
      <c r="U60" s="255"/>
      <c r="V60" s="255"/>
      <c r="W60" s="263"/>
      <c r="X60" s="264"/>
      <c r="Y60" s="258"/>
      <c r="Z60" s="259"/>
      <c r="AA60" s="265"/>
      <c r="AB60" s="265"/>
      <c r="AI60" s="708"/>
      <c r="AL60" s="131"/>
      <c r="AM60" s="131"/>
      <c r="AN60" s="131"/>
      <c r="AO60" s="131"/>
      <c r="BC60" s="77"/>
      <c r="BD60" s="77"/>
      <c r="BE60" s="194"/>
      <c r="BF60" s="194"/>
      <c r="BG60" s="194"/>
      <c r="BH60" s="194"/>
      <c r="BQ60" s="77"/>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66"/>
      <c r="H61" s="255"/>
      <c r="I61" s="255"/>
      <c r="J61" s="261"/>
      <c r="K61" s="255"/>
      <c r="L61" s="255"/>
      <c r="M61" s="255"/>
      <c r="N61" s="255"/>
      <c r="O61" s="262"/>
      <c r="P61" s="255"/>
      <c r="Q61" s="255"/>
      <c r="R61" s="255"/>
      <c r="S61" s="255"/>
      <c r="T61" s="255"/>
      <c r="U61" s="255"/>
      <c r="V61" s="255"/>
      <c r="W61" s="263"/>
      <c r="X61" s="264"/>
      <c r="Y61" s="258"/>
      <c r="Z61" s="259"/>
      <c r="AA61" s="265"/>
      <c r="AB61" s="265"/>
      <c r="AI61" s="708"/>
      <c r="AL61" s="131"/>
      <c r="AM61" s="131"/>
      <c r="AN61" s="131"/>
      <c r="AO61" s="131"/>
      <c r="BC61" s="77"/>
      <c r="BD61" s="77"/>
      <c r="BE61" s="194"/>
      <c r="BF61" s="194"/>
      <c r="BG61" s="194"/>
      <c r="BH61" s="194"/>
      <c r="BQ61" s="77"/>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60"/>
      <c r="H62" s="255"/>
      <c r="I62" s="255"/>
      <c r="J62" s="261"/>
      <c r="K62" s="255"/>
      <c r="L62" s="255"/>
      <c r="M62" s="255"/>
      <c r="N62" s="268"/>
      <c r="O62" s="262"/>
      <c r="P62" s="268"/>
      <c r="Q62" s="268"/>
      <c r="R62" s="268"/>
      <c r="S62" s="268"/>
      <c r="T62" s="268"/>
      <c r="U62" s="268"/>
      <c r="V62" s="268"/>
      <c r="W62" s="263"/>
      <c r="X62" s="269"/>
      <c r="Y62" s="258"/>
      <c r="Z62" s="259"/>
      <c r="AA62" s="265"/>
      <c r="AB62" s="265"/>
      <c r="AI62" s="708"/>
      <c r="AL62" s="131"/>
      <c r="AM62" s="131"/>
      <c r="AN62" s="131"/>
      <c r="AO62" s="131"/>
      <c r="BC62" s="77"/>
      <c r="BD62" s="77"/>
      <c r="BE62" s="194"/>
      <c r="BF62" s="194"/>
      <c r="BG62" s="194"/>
      <c r="BH62" s="194"/>
      <c r="BQ62" s="77"/>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60"/>
      <c r="H63" s="255"/>
      <c r="I63" s="255"/>
      <c r="J63" s="261"/>
      <c r="K63" s="255"/>
      <c r="L63" s="255"/>
      <c r="M63" s="255"/>
      <c r="N63" s="255"/>
      <c r="O63" s="262"/>
      <c r="P63" s="255"/>
      <c r="Q63" s="255"/>
      <c r="R63" s="255"/>
      <c r="S63" s="255"/>
      <c r="T63" s="255"/>
      <c r="U63" s="255"/>
      <c r="V63" s="255"/>
      <c r="W63" s="263"/>
      <c r="X63" s="264"/>
      <c r="Y63" s="258"/>
      <c r="Z63" s="259"/>
      <c r="AA63" s="265"/>
      <c r="AB63" s="265"/>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60"/>
      <c r="H64" s="255"/>
      <c r="I64" s="255"/>
      <c r="J64" s="261"/>
      <c r="K64" s="255"/>
      <c r="L64" s="255"/>
      <c r="M64" s="255"/>
      <c r="N64" s="255"/>
      <c r="O64" s="262"/>
      <c r="P64" s="255"/>
      <c r="Q64" s="255"/>
      <c r="R64" s="255"/>
      <c r="S64" s="255"/>
      <c r="T64" s="255"/>
      <c r="U64" s="255"/>
      <c r="V64" s="255"/>
      <c r="W64" s="263"/>
      <c r="X64" s="264"/>
      <c r="Y64" s="258"/>
      <c r="Z64" s="259"/>
      <c r="AA64" s="265"/>
      <c r="AB64" s="265"/>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60"/>
      <c r="H65" s="255"/>
      <c r="I65" s="255"/>
      <c r="J65" s="261"/>
      <c r="K65" s="255"/>
      <c r="L65" s="255"/>
      <c r="M65" s="255"/>
      <c r="N65" s="255"/>
      <c r="O65" s="262"/>
      <c r="P65" s="255"/>
      <c r="Q65" s="255"/>
      <c r="R65" s="255"/>
      <c r="S65" s="255"/>
      <c r="T65" s="255"/>
      <c r="U65" s="255"/>
      <c r="V65" s="255"/>
      <c r="W65" s="263"/>
      <c r="X65" s="264"/>
      <c r="Y65" s="258"/>
      <c r="Z65" s="259"/>
      <c r="AA65" s="265"/>
      <c r="AB65" s="265"/>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62"/>
      <c r="P66" s="255"/>
      <c r="Q66" s="255"/>
      <c r="R66" s="255"/>
      <c r="S66" s="255"/>
      <c r="T66" s="255"/>
      <c r="U66" s="255"/>
      <c r="V66" s="255"/>
      <c r="W66" s="263"/>
      <c r="X66" s="264"/>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66"/>
      <c r="H67" s="255"/>
      <c r="I67" s="255"/>
      <c r="J67" s="267"/>
      <c r="K67" s="255"/>
      <c r="L67" s="255"/>
      <c r="M67" s="255"/>
      <c r="N67" s="255"/>
      <c r="O67" s="262"/>
      <c r="P67" s="255"/>
      <c r="Q67" s="260"/>
      <c r="R67" s="255"/>
      <c r="S67" s="255"/>
      <c r="T67" s="255"/>
      <c r="U67" s="255"/>
      <c r="V67" s="255"/>
      <c r="W67" s="263"/>
      <c r="X67" s="264"/>
      <c r="Y67" s="258"/>
      <c r="Z67" s="259"/>
      <c r="AA67" s="265"/>
      <c r="AB67" s="265"/>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66"/>
      <c r="H68" s="255"/>
      <c r="I68" s="255"/>
      <c r="J68" s="261"/>
      <c r="K68" s="255"/>
      <c r="L68" s="255"/>
      <c r="M68" s="255"/>
      <c r="N68" s="255"/>
      <c r="O68" s="262"/>
      <c r="P68" s="255"/>
      <c r="Q68" s="255"/>
      <c r="R68" s="255"/>
      <c r="S68" s="255"/>
      <c r="T68" s="255"/>
      <c r="U68" s="255"/>
      <c r="V68" s="255"/>
      <c r="W68" s="263"/>
      <c r="X68" s="264"/>
      <c r="Y68" s="258"/>
      <c r="Z68" s="259"/>
      <c r="AA68" s="265"/>
      <c r="AB68" s="265"/>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60"/>
      <c r="H69" s="255"/>
      <c r="I69" s="255"/>
      <c r="J69" s="261"/>
      <c r="K69" s="255"/>
      <c r="L69" s="255"/>
      <c r="M69" s="255"/>
      <c r="N69" s="268"/>
      <c r="O69" s="262"/>
      <c r="P69" s="268"/>
      <c r="Q69" s="268"/>
      <c r="R69" s="268"/>
      <c r="S69" s="268"/>
      <c r="T69" s="268"/>
      <c r="U69" s="268"/>
      <c r="V69" s="268"/>
      <c r="W69" s="263"/>
      <c r="X69" s="269"/>
      <c r="Y69" s="258"/>
      <c r="Z69" s="259"/>
      <c r="AA69" s="265"/>
      <c r="AB69" s="265"/>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60"/>
      <c r="H70" s="255"/>
      <c r="I70" s="255"/>
      <c r="J70" s="261"/>
      <c r="K70" s="255"/>
      <c r="L70" s="255"/>
      <c r="M70" s="255"/>
      <c r="N70" s="255"/>
      <c r="O70" s="262"/>
      <c r="P70" s="255"/>
      <c r="Q70" s="255"/>
      <c r="R70" s="255"/>
      <c r="S70" s="255"/>
      <c r="T70" s="255"/>
      <c r="U70" s="255"/>
      <c r="V70" s="255"/>
      <c r="W70" s="263"/>
      <c r="X70" s="270"/>
      <c r="Y70" s="258"/>
      <c r="Z70" s="259"/>
      <c r="AA70" s="265"/>
      <c r="AB70" s="265"/>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71"/>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708"/>
      <c r="CL236" s="708"/>
      <c r="CS236" s="708"/>
      <c r="CZ236" s="708"/>
      <c r="DG236" s="708"/>
      <c r="DN236" s="708"/>
    </row>
    <row r="237" spans="1:118" s="72" customFormat="1">
      <c r="A237" s="77"/>
      <c r="C237" s="131"/>
      <c r="D237" s="131"/>
      <c r="E237" s="131"/>
      <c r="F237" s="131"/>
      <c r="W237" s="160"/>
      <c r="Y237" s="131"/>
      <c r="Z237" s="131"/>
      <c r="AA237" s="131"/>
      <c r="AB237" s="131"/>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708"/>
      <c r="CL237" s="708"/>
      <c r="CS237" s="708"/>
      <c r="CZ237" s="708"/>
      <c r="DG237" s="708"/>
      <c r="DN237" s="708"/>
    </row>
    <row r="238" spans="1:118" s="72" customFormat="1">
      <c r="A238" s="77"/>
      <c r="C238" s="131"/>
      <c r="D238" s="131"/>
      <c r="E238" s="131"/>
      <c r="F238" s="131"/>
      <c r="W238" s="160"/>
      <c r="Y238" s="131"/>
      <c r="Z238" s="131"/>
      <c r="AA238" s="131"/>
      <c r="AB238" s="131"/>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708"/>
      <c r="CL238" s="708"/>
      <c r="CS238" s="708"/>
      <c r="CZ238" s="708"/>
      <c r="DG238" s="708"/>
      <c r="DN238" s="708"/>
    </row>
    <row r="239" spans="1:118" s="72" customFormat="1">
      <c r="A239" s="77"/>
      <c r="C239" s="131"/>
      <c r="D239" s="131"/>
      <c r="E239" s="131"/>
      <c r="F239" s="131"/>
      <c r="W239" s="160"/>
      <c r="Y239" s="131"/>
      <c r="Z239" s="131"/>
      <c r="AA239" s="131"/>
      <c r="AB239" s="131"/>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708"/>
      <c r="CL239" s="708"/>
      <c r="CS239" s="708"/>
      <c r="CZ239" s="708"/>
      <c r="DG239" s="708"/>
      <c r="DN239" s="708"/>
    </row>
    <row r="240" spans="1:118" s="72" customFormat="1">
      <c r="A240" s="77"/>
      <c r="C240" s="131"/>
      <c r="D240" s="131"/>
      <c r="E240" s="131"/>
      <c r="F240" s="131"/>
      <c r="W240" s="160"/>
      <c r="Y240" s="131"/>
      <c r="Z240" s="131"/>
      <c r="AA240" s="131"/>
      <c r="AB240" s="131"/>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708"/>
      <c r="CL240" s="708"/>
      <c r="CS240" s="708"/>
      <c r="CZ240" s="708"/>
      <c r="DG240" s="708"/>
      <c r="DN240" s="708"/>
    </row>
    <row r="241" spans="3:118" s="72" customFormat="1">
      <c r="C241" s="131"/>
      <c r="D241" s="131"/>
      <c r="E241" s="131"/>
      <c r="F241" s="131"/>
      <c r="W241" s="160"/>
      <c r="Y241" s="131"/>
      <c r="Z241" s="131"/>
      <c r="AA241" s="131"/>
      <c r="AB241" s="131"/>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708"/>
      <c r="CL241" s="708"/>
      <c r="CS241" s="708"/>
      <c r="CZ241" s="708"/>
      <c r="DG241" s="708"/>
      <c r="DN241" s="708"/>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7:AH17"/>
    <mergeCell ref="Y5:Y6"/>
  </mergeCells>
  <conditionalFormatting sqref="L2">
    <cfRule type="expression" dxfId="877" priority="331">
      <formula>$L$2=32</formula>
    </cfRule>
  </conditionalFormatting>
  <conditionalFormatting sqref="AC1:AC3 AC47:AC1048576">
    <cfRule type="expression" dxfId="876" priority="721">
      <formula>$AM$1&gt;4</formula>
    </cfRule>
    <cfRule type="expression" dxfId="875" priority="722">
      <formula>$AM$1&lt;5</formula>
    </cfRule>
  </conditionalFormatting>
  <conditionalFormatting sqref="AC4">
    <cfRule type="expression" dxfId="874" priority="328">
      <formula>$AM$1=7</formula>
    </cfRule>
    <cfRule type="expression" dxfId="873" priority="327">
      <formula>$AM$1&lt;3</formula>
    </cfRule>
    <cfRule type="expression" dxfId="872" priority="319">
      <formula>$AM$1=16</formula>
    </cfRule>
  </conditionalFormatting>
  <conditionalFormatting sqref="AC8">
    <cfRule type="expression" dxfId="871" priority="102">
      <formula>$AM$1=7</formula>
    </cfRule>
    <cfRule type="expression" dxfId="870" priority="103">
      <formula>$AM$1=6</formula>
    </cfRule>
    <cfRule type="expression" dxfId="869" priority="104">
      <formula>$AM$1=5</formula>
    </cfRule>
  </conditionalFormatting>
  <conditionalFormatting sqref="AC9 AC11 AC13 AC18:AC35">
    <cfRule type="expression" dxfId="868" priority="711">
      <formula>$AK$1&gt;4</formula>
    </cfRule>
  </conditionalFormatting>
  <conditionalFormatting sqref="AC10">
    <cfRule type="expression" dxfId="867" priority="85">
      <formula>$AM$1=7</formula>
    </cfRule>
    <cfRule type="expression" dxfId="866" priority="86">
      <formula>$AM$1=6</formula>
    </cfRule>
    <cfRule type="expression" dxfId="865" priority="87">
      <formula>$AM$1=5</formula>
    </cfRule>
  </conditionalFormatting>
  <conditionalFormatting sqref="AC12">
    <cfRule type="expression" dxfId="864" priority="70">
      <formula>$AM$1=5</formula>
    </cfRule>
    <cfRule type="expression" dxfId="863" priority="69">
      <formula>$AM$1=6</formula>
    </cfRule>
    <cfRule type="expression" dxfId="862" priority="68">
      <formula>$AM$1=7</formula>
    </cfRule>
  </conditionalFormatting>
  <conditionalFormatting sqref="AC14:AC16">
    <cfRule type="expression" dxfId="861" priority="18">
      <formula>$AM$1=6</formula>
    </cfRule>
    <cfRule type="expression" dxfId="860" priority="19">
      <formula>$AM$1=5</formula>
    </cfRule>
    <cfRule type="expression" dxfId="859" priority="17">
      <formula>$AM$1=7</formula>
    </cfRule>
  </conditionalFormatting>
  <conditionalFormatting sqref="AC17">
    <cfRule type="expression" dxfId="858" priority="698">
      <formula>$AK$1&gt;2</formula>
    </cfRule>
  </conditionalFormatting>
  <conditionalFormatting sqref="AC5:AD6">
    <cfRule type="expression" dxfId="857" priority="119">
      <formula>$AM$1&lt;5</formula>
    </cfRule>
  </conditionalFormatting>
  <conditionalFormatting sqref="AC8:AD8">
    <cfRule type="expression" dxfId="856" priority="101">
      <formula>$AM$1=17</formula>
    </cfRule>
    <cfRule type="expression" dxfId="855" priority="112">
      <formula>$AM$1&lt;5</formula>
    </cfRule>
  </conditionalFormatting>
  <conditionalFormatting sqref="AC9:AD9 AC11:AD11 AC13:AD13 AC18:AD35">
    <cfRule type="expression" dxfId="854" priority="710">
      <formula>$AK$1&lt;3</formula>
    </cfRule>
  </conditionalFormatting>
  <conditionalFormatting sqref="AC10:AD10">
    <cfRule type="expression" dxfId="853" priority="95">
      <formula>$AM$1&lt;5</formula>
    </cfRule>
    <cfRule type="expression" dxfId="852" priority="84">
      <formula>$AM$1=17</formula>
    </cfRule>
  </conditionalFormatting>
  <conditionalFormatting sqref="AC12:AD12">
    <cfRule type="expression" dxfId="851" priority="67">
      <formula>$AM$1=17</formula>
    </cfRule>
    <cfRule type="expression" dxfId="850" priority="78">
      <formula>$AM$1&lt;5</formula>
    </cfRule>
  </conditionalFormatting>
  <conditionalFormatting sqref="AC14:AD16">
    <cfRule type="expression" dxfId="849" priority="16">
      <formula>$AM$1=17</formula>
    </cfRule>
    <cfRule type="expression" dxfId="848" priority="27">
      <formula>$AM$1&lt;5</formula>
    </cfRule>
  </conditionalFormatting>
  <conditionalFormatting sqref="AE1:AE3 AE47:AE1048576">
    <cfRule type="expression" dxfId="847" priority="727">
      <formula>$AM$1=1</formula>
    </cfRule>
    <cfRule type="expression" dxfId="846" priority="725">
      <formula>$AM$1&gt;2</formula>
    </cfRule>
    <cfRule type="expression" dxfId="845" priority="726">
      <formula>$AM$1=2</formula>
    </cfRule>
  </conditionalFormatting>
  <conditionalFormatting sqref="AE8">
    <cfRule type="expression" dxfId="844" priority="106">
      <formula>$AM$1=4</formula>
    </cfRule>
    <cfRule type="expression" dxfId="843" priority="113">
      <formula>$AM$1&lt;3</formula>
    </cfRule>
    <cfRule type="expression" dxfId="842" priority="99">
      <formula>$AM$1=17</formula>
    </cfRule>
  </conditionalFormatting>
  <conditionalFormatting sqref="AE9 AE11 AE13 AE18:AE35">
    <cfRule type="expression" dxfId="841" priority="713">
      <formula>$AK$1&gt;2</formula>
    </cfRule>
  </conditionalFormatting>
  <conditionalFormatting sqref="AE10">
    <cfRule type="expression" dxfId="840" priority="82">
      <formula>$AM$1=17</formula>
    </cfRule>
    <cfRule type="expression" dxfId="839" priority="89">
      <formula>$AM$1=4</formula>
    </cfRule>
    <cfRule type="expression" dxfId="838" priority="96">
      <formula>$AM$1&lt;3</formula>
    </cfRule>
  </conditionalFormatting>
  <conditionalFormatting sqref="AE12">
    <cfRule type="expression" dxfId="837" priority="79">
      <formula>$AM$1&lt;3</formula>
    </cfRule>
    <cfRule type="expression" dxfId="836" priority="65">
      <formula>$AM$1=17</formula>
    </cfRule>
    <cfRule type="expression" dxfId="835" priority="72">
      <formula>$AM$1=4</formula>
    </cfRule>
  </conditionalFormatting>
  <conditionalFormatting sqref="AE14:AE16">
    <cfRule type="expression" dxfId="834" priority="21">
      <formula>$AM$1=4</formula>
    </cfRule>
    <cfRule type="expression" dxfId="833" priority="28">
      <formula>$AM$1&lt;3</formula>
    </cfRule>
    <cfRule type="expression" dxfId="832" priority="14">
      <formula>$AM$1=17</formula>
    </cfRule>
  </conditionalFormatting>
  <conditionalFormatting sqref="AF8">
    <cfRule type="expression" dxfId="831" priority="109">
      <formula>$AM$1&lt;3</formula>
    </cfRule>
    <cfRule type="expression" dxfId="830" priority="98">
      <formula>$AM$1=17</formula>
    </cfRule>
  </conditionalFormatting>
  <conditionalFormatting sqref="AF9 AF11 AF13 AF18:AF35">
    <cfRule type="expression" dxfId="829" priority="709">
      <formula>$AK$1&gt;2</formula>
    </cfRule>
  </conditionalFormatting>
  <conditionalFormatting sqref="AF10">
    <cfRule type="expression" dxfId="828" priority="92">
      <formula>$AM$1&lt;3</formula>
    </cfRule>
    <cfRule type="expression" dxfId="827" priority="81">
      <formula>$AM$1=17</formula>
    </cfRule>
  </conditionalFormatting>
  <conditionalFormatting sqref="AF12">
    <cfRule type="expression" dxfId="826" priority="75">
      <formula>$AM$1&lt;3</formula>
    </cfRule>
    <cfRule type="expression" dxfId="825" priority="64">
      <formula>$AM$1=17</formula>
    </cfRule>
  </conditionalFormatting>
  <conditionalFormatting sqref="AF14:AF16">
    <cfRule type="expression" dxfId="824" priority="13">
      <formula>$AM$1=17</formula>
    </cfRule>
    <cfRule type="expression" dxfId="823" priority="24">
      <formula>$AM$1&lt;3</formula>
    </cfRule>
  </conditionalFormatting>
  <conditionalFormatting sqref="AF1:AG3 AF47:AG1048576">
    <cfRule type="expression" dxfId="822" priority="724">
      <formula>$AM$1&gt;2</formula>
    </cfRule>
  </conditionalFormatting>
  <conditionalFormatting sqref="AF5:AG5 AC5:AD6">
    <cfRule type="expression" dxfId="821" priority="114">
      <formula>$AM$1=17</formula>
    </cfRule>
  </conditionalFormatting>
  <conditionalFormatting sqref="AF6:AG6">
    <cfRule type="expression" dxfId="820" priority="117">
      <formula>$AM$1=4</formula>
    </cfRule>
  </conditionalFormatting>
  <conditionalFormatting sqref="AF8:AG8">
    <cfRule type="expression" dxfId="819" priority="111">
      <formula>$AM$1=4</formula>
    </cfRule>
  </conditionalFormatting>
  <conditionalFormatting sqref="AF10:AG10">
    <cfRule type="expression" dxfId="818" priority="94">
      <formula>$AM$1=4</formula>
    </cfRule>
  </conditionalFormatting>
  <conditionalFormatting sqref="AF12:AG12">
    <cfRule type="expression" dxfId="817" priority="77">
      <formula>$AM$1=4</formula>
    </cfRule>
  </conditionalFormatting>
  <conditionalFormatting sqref="AF14:AG16">
    <cfRule type="expression" dxfId="816" priority="26">
      <formula>$AM$1=4</formula>
    </cfRule>
  </conditionalFormatting>
  <conditionalFormatting sqref="AG8">
    <cfRule type="expression" dxfId="815" priority="108">
      <formula>$AM$1=3</formula>
    </cfRule>
  </conditionalFormatting>
  <conditionalFormatting sqref="AG10">
    <cfRule type="expression" dxfId="814" priority="91">
      <formula>$AM$1=3</formula>
    </cfRule>
  </conditionalFormatting>
  <conditionalFormatting sqref="AG12">
    <cfRule type="expression" dxfId="813" priority="74">
      <formula>$AM$1=3</formula>
    </cfRule>
  </conditionalFormatting>
  <conditionalFormatting sqref="AG14:AG16">
    <cfRule type="expression" dxfId="812" priority="23">
      <formula>$AM$1=3</formula>
    </cfRule>
  </conditionalFormatting>
  <conditionalFormatting sqref="AH1:AH3 AH47:AH1048576">
    <cfRule type="expression" dxfId="811" priority="723">
      <formula>$AM$1=7</formula>
    </cfRule>
  </conditionalFormatting>
  <conditionalFormatting sqref="AH5">
    <cfRule type="expression" dxfId="810" priority="116">
      <formula>$AM$1&gt;2</formula>
    </cfRule>
  </conditionalFormatting>
  <conditionalFormatting sqref="AH5:AH6">
    <cfRule type="expression" dxfId="809" priority="115">
      <formula>$AM$1=17</formula>
    </cfRule>
  </conditionalFormatting>
  <conditionalFormatting sqref="AH6">
    <cfRule type="expression" dxfId="808" priority="118">
      <formula>$AM$1&gt;3</formula>
    </cfRule>
  </conditionalFormatting>
  <conditionalFormatting sqref="AH8">
    <cfRule type="expression" dxfId="807" priority="110">
      <formula>$AM$1&gt;3</formula>
    </cfRule>
    <cfRule type="expression" dxfId="806" priority="107">
      <formula>$AM$1=3</formula>
    </cfRule>
    <cfRule type="expression" dxfId="805" priority="105">
      <formula>$AM$1&lt;3</formula>
    </cfRule>
    <cfRule type="expression" dxfId="804" priority="97">
      <formula>$AM$1=17</formula>
    </cfRule>
  </conditionalFormatting>
  <conditionalFormatting sqref="AH9 AH11 AH13 AH18:AH35">
    <cfRule type="expression" dxfId="803" priority="712">
      <formula>$AK$1&gt;2</formula>
    </cfRule>
  </conditionalFormatting>
  <conditionalFormatting sqref="AH10">
    <cfRule type="expression" dxfId="802" priority="80">
      <formula>$AM$1=17</formula>
    </cfRule>
    <cfRule type="expression" dxfId="801" priority="88">
      <formula>$AM$1&lt;3</formula>
    </cfRule>
    <cfRule type="expression" dxfId="800" priority="90">
      <formula>$AM$1=3</formula>
    </cfRule>
    <cfRule type="expression" dxfId="799" priority="93">
      <formula>$AM$1&gt;3</formula>
    </cfRule>
  </conditionalFormatting>
  <conditionalFormatting sqref="AH12">
    <cfRule type="expression" dxfId="798" priority="63">
      <formula>$AM$1=17</formula>
    </cfRule>
    <cfRule type="expression" dxfId="797" priority="76">
      <formula>$AM$1&gt;3</formula>
    </cfRule>
    <cfRule type="expression" dxfId="796" priority="71">
      <formula>$AM$1&lt;3</formula>
    </cfRule>
    <cfRule type="expression" dxfId="795" priority="73">
      <formula>$AM$1=3</formula>
    </cfRule>
  </conditionalFormatting>
  <conditionalFormatting sqref="AH14:AH16">
    <cfRule type="expression" dxfId="794" priority="22">
      <formula>$AM$1=3</formula>
    </cfRule>
    <cfRule type="expression" dxfId="793" priority="20">
      <formula>$AM$1&lt;3</formula>
    </cfRule>
    <cfRule type="expression" dxfId="792" priority="25">
      <formula>$AM$1&gt;3</formula>
    </cfRule>
    <cfRule type="expression" dxfId="791" priority="12">
      <formula>$AM$1=17</formula>
    </cfRule>
  </conditionalFormatting>
  <conditionalFormatting sqref="AI8:AI16">
    <cfRule type="expression" dxfId="790" priority="3">
      <formula>$AM$1=17</formula>
    </cfRule>
    <cfRule type="expression" dxfId="789" priority="2">
      <formula>$AM$1&lt;10</formula>
    </cfRule>
    <cfRule type="expression" dxfId="788" priority="1">
      <formula>$AM$1=4</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s="254" customFormat="1" ht="16" thickBot="1">
      <c r="A7" s="493"/>
      <c r="B7" s="367"/>
      <c r="C7" s="494"/>
      <c r="D7" s="494"/>
      <c r="E7" s="494"/>
      <c r="F7" s="494"/>
      <c r="G7" s="367"/>
      <c r="H7" s="367"/>
      <c r="I7" s="367"/>
      <c r="J7" s="382"/>
      <c r="K7" s="382"/>
      <c r="L7" s="382"/>
      <c r="M7" s="382"/>
      <c r="N7" s="382"/>
      <c r="O7" s="382"/>
      <c r="P7" s="381"/>
      <c r="Q7" s="381"/>
      <c r="R7" s="381"/>
      <c r="S7" s="381"/>
      <c r="T7" s="381"/>
      <c r="U7" s="381"/>
      <c r="V7" s="381"/>
      <c r="W7" s="263"/>
      <c r="X7" s="382"/>
      <c r="Y7" s="495"/>
      <c r="Z7" s="495"/>
      <c r="AA7" s="495"/>
      <c r="AB7" s="495"/>
      <c r="AC7" s="55"/>
      <c r="AD7" s="55"/>
      <c r="AE7" s="162"/>
      <c r="AF7" s="55"/>
      <c r="AG7" s="55"/>
      <c r="AH7" s="72"/>
      <c r="AI7" s="708"/>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708"/>
      <c r="BR7" s="77"/>
      <c r="BS7" s="77"/>
      <c r="BT7" s="77"/>
      <c r="BU7" s="77"/>
      <c r="BV7" s="77"/>
      <c r="BW7" s="77"/>
      <c r="BX7" s="77"/>
      <c r="BY7" s="77"/>
      <c r="BZ7" s="77"/>
      <c r="CA7" s="77"/>
      <c r="CB7" s="77"/>
      <c r="CC7" s="77"/>
      <c r="CD7" s="77"/>
      <c r="CE7" s="708"/>
      <c r="CF7" s="77"/>
      <c r="CG7" s="77"/>
      <c r="CH7" s="77"/>
      <c r="CI7" s="77"/>
      <c r="CJ7" s="77"/>
      <c r="CK7" s="77"/>
      <c r="CL7" s="708"/>
      <c r="CM7" s="77"/>
      <c r="CN7" s="77"/>
      <c r="CO7" s="77"/>
      <c r="CP7" s="77"/>
      <c r="CQ7" s="77"/>
      <c r="CR7" s="77"/>
      <c r="CS7" s="708"/>
      <c r="CT7" s="77"/>
      <c r="CU7" s="77"/>
      <c r="CV7" s="77"/>
      <c r="CW7" s="77"/>
      <c r="CX7" s="77"/>
      <c r="CY7" s="77"/>
      <c r="CZ7" s="708"/>
      <c r="DA7" s="77"/>
      <c r="DB7" s="77"/>
      <c r="DC7" s="77"/>
      <c r="DD7" s="77"/>
      <c r="DE7" s="77"/>
      <c r="DF7" s="77"/>
      <c r="DG7" s="708"/>
      <c r="DH7" s="72"/>
      <c r="DI7" s="72"/>
      <c r="DJ7" s="72"/>
      <c r="DK7" s="72"/>
      <c r="DL7" s="72"/>
      <c r="DM7" s="72"/>
      <c r="DN7" s="708"/>
      <c r="DO7" s="608"/>
      <c r="DP7" s="612"/>
      <c r="DQ7" s="612"/>
      <c r="DR7" s="612"/>
      <c r="DS7" s="612"/>
      <c r="DT7" s="612"/>
      <c r="DU7" s="612"/>
      <c r="DV7" s="612"/>
      <c r="DW7" s="607" t="s">
        <v>401</v>
      </c>
      <c r="DX7" s="147" t="s">
        <v>402</v>
      </c>
    </row>
    <row r="8" spans="1:128" ht="15">
      <c r="A8" s="206" t="s">
        <v>232</v>
      </c>
      <c r="B8" s="140" t="s">
        <v>233</v>
      </c>
      <c r="C8" s="533" t="s">
        <v>192</v>
      </c>
      <c r="D8" s="534">
        <v>1</v>
      </c>
      <c r="E8" s="535">
        <v>100</v>
      </c>
      <c r="F8" s="536">
        <v>8</v>
      </c>
      <c r="G8" s="108" t="s">
        <v>8</v>
      </c>
      <c r="H8" s="100" t="s">
        <v>5</v>
      </c>
      <c r="I8" s="85" t="s">
        <v>11</v>
      </c>
      <c r="J8" s="243">
        <v>60</v>
      </c>
      <c r="K8" s="85" t="s">
        <v>6</v>
      </c>
      <c r="L8" s="119" t="str">
        <f>IF($AM$1&lt;3,"&gt;32kHz",IF($AM$1=5,"25.585kHz",IF($AM$1=8,"25.585kHz","OUT")))</f>
        <v>OUT</v>
      </c>
      <c r="M8" s="85" t="s">
        <v>6</v>
      </c>
      <c r="N8" s="241" t="s">
        <v>255</v>
      </c>
      <c r="O8" s="339">
        <f>IF(Settings!K$4=1,Q8,IF(Settings!K$4=2,P8,IF(Settings!K$4=3,Q8,IF(Settings!K$4=4,W8,IF(Settings!K$4=5,Q8,IF(Settings!K$4=7,W8,IF(Settings!K$4=8,Q8,IF(Settings!K$4=9,W8,W8))))))))</f>
        <v>1.9773462838647458</v>
      </c>
      <c r="P8" s="487">
        <v>0.94479999999999997</v>
      </c>
      <c r="Q8" s="48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97">
        <f t="shared" ref="AC8:AH8" si="2">IF($AM$1=1,AJ8,IF($AM$1=2,AJ8,IF($AM$1=3,BD8,IF($AM$1=4,DH8,IF($AM$1=5,AX8,IF($AM$1=6,AX8,IF($AM$1=7,AX8,IF($AM$1=8,AQ8,IF($AM$1=9,AQ8,IF($AM$1=10,BK8,IF($AM$1=11,BR8,IF($AM$1=12,BY8,IF($AM$1=13,CF8,IF($AM$1=14,CM8,IF($AM$1=15,CT8,IF($AM$1=17,DQ8,DA8))))))))))))))))</f>
        <v>0</v>
      </c>
      <c r="AD8" s="691">
        <f t="shared" si="2"/>
        <v>0</v>
      </c>
      <c r="AE8" s="714">
        <f t="shared" si="2"/>
        <v>-0.84504516717063538</v>
      </c>
      <c r="AF8" s="688">
        <f t="shared" si="2"/>
        <v>30</v>
      </c>
      <c r="AG8" s="398">
        <f t="shared" si="2"/>
        <v>500</v>
      </c>
      <c r="AH8" s="761">
        <f t="shared" si="2"/>
        <v>8</v>
      </c>
      <c r="AI8" s="708">
        <f>IF($AM$1=1,AP8,IF($AM$1=2,AP8,IF($AM$1=3,BJ8,IF($AM$1=4,DN8,IF($AM$1=5,BD8,IF($AM$1=6,BD8,IF($AM$1=7,BD8,IF($AM$1=8,AW8,IF($AM$1=9,AW8,IF($AM$1=10,BQ8,IF($AM$1=11,BX8,IF($AM$1=12,CE8,IF($AM$1=13,CL8,IF($AM$1=14,CS8,IF($AM$1=15,CZ8,IF($AM$1=17,DY8,DG8))))))))))))))))</f>
        <v>0</v>
      </c>
      <c r="AJ8" s="253"/>
      <c r="AK8" s="165"/>
      <c r="AL8" s="590">
        <f>20*(LOG((AB8-(L$2-32))/0.7746))</f>
        <v>-0.7506499830818486</v>
      </c>
      <c r="AM8" s="564">
        <v>8</v>
      </c>
      <c r="AN8" s="565">
        <f>AM8*16</f>
        <v>128</v>
      </c>
      <c r="AO8" s="387">
        <v>6</v>
      </c>
      <c r="AQ8" s="680">
        <f>IF((AS8*1.333)&gt;IF(F8=4,110,109.5),IF(F8=4,110,109.5),(AS8*1.333))</f>
        <v>27.992999999999999</v>
      </c>
      <c r="AR8" s="681">
        <f>IF(((AQ8*(10^(8/20)))+AQ8)&gt;(IF(F8=4,110,109.5)*1.41),6,8)</f>
        <v>8</v>
      </c>
      <c r="AS8" s="680">
        <f>IF((ROUNDDOWN(SQRT(E8*F8)*0.75,0))&gt;IF(F8=4,110,109.5),IF(F8=4,110,109.5),(ROUNDDOWN(SQRT(E8*F8)*0.75,0)))</f>
        <v>21</v>
      </c>
      <c r="AT8" s="682">
        <f>VLOOKUP($D8,Settings!$R$7:$U$16,(IF($C8="LF",2,IF($C8="MF",3,4))),FALSE)</f>
        <v>1.5</v>
      </c>
      <c r="AU8" s="682" t="str">
        <f>(IF($C8="LF","2.0X","4.0X"))</f>
        <v>4.0X</v>
      </c>
      <c r="AV8" s="679"/>
      <c r="AW8" s="95"/>
      <c r="AX8" s="387">
        <f>ROUNDDOWN((20*(LOG10(($AS8*1.333)/0.7754)))-$L$2,0)</f>
        <v>0</v>
      </c>
      <c r="AY8" s="681">
        <f>IF($C8="LF",6,8)</f>
        <v>8</v>
      </c>
      <c r="AZ8" s="680">
        <f>ROUNDDOWN(SQRT($E8*$F8)*0.75,0)</f>
        <v>21</v>
      </c>
      <c r="BA8" s="682">
        <f>VLOOKUP($D8,Settings!$R$7:$U$16,(IF($C8="LF",2,IF($C8="MF",3,4))),FALSE)</f>
        <v>1.5</v>
      </c>
      <c r="BB8" s="682" t="str">
        <f>(IF($C8="LF","2.0X","4.0X"))</f>
        <v>4.0X</v>
      </c>
      <c r="BD8" s="95"/>
      <c r="BE8" s="572"/>
      <c r="BF8" s="683">
        <f>AS8</f>
        <v>21</v>
      </c>
      <c r="BG8" s="684">
        <f>AT8</f>
        <v>1.5</v>
      </c>
      <c r="BH8" s="684">
        <f>BG8*2</f>
        <v>3</v>
      </c>
      <c r="BI8" s="685">
        <f>AQ8*1.41</f>
        <v>39.470129999999997</v>
      </c>
      <c r="BK8" s="680">
        <f>IF((BM8*1.333)&gt;IF(F8=4,110,109.5),IF(F8=4,110,109.5),(BM8*1.333))</f>
        <v>27.992999999999999</v>
      </c>
      <c r="BL8" s="681">
        <f>IF(((BK8*(10^(8/20)))+BK8)&gt;(IF(F8=4,110,109.5)*1.41),6,8)</f>
        <v>8</v>
      </c>
      <c r="BM8" s="680">
        <f>IF((ROUNDDOWN(SQRT(E8*F8)*0.75,0))&gt;IF(F8=4,110,109.5),IF(F8=4,110,109.5),(ROUNDDOWN(SQRT(E8*F8)*0.75,0)))</f>
        <v>21</v>
      </c>
      <c r="BN8" s="682">
        <f>VLOOKUP($D8,Settings!$R$7:$U$16,(IF($C8="LF",2,IF($C8="MF",3,4))),FALSE)</f>
        <v>1.5</v>
      </c>
      <c r="BO8" s="682" t="str">
        <f>(IF($C8="LF","2.0X","4.0X"))</f>
        <v>4.0X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27.992999999999999</v>
      </c>
      <c r="BS8" s="681">
        <f>IF(((BR8*(10^(8/20)))+BR8)&gt;(IF(F8=4,100,109.5)*1.41),6,8)</f>
        <v>8</v>
      </c>
      <c r="BT8" s="680">
        <f>IF((ROUNDDOWN(SQRT(E8*F8)*0.75,0))&gt;IF(F8=4,100,109.5),IF(F8=4,100,109.5),(ROUNDDOWN(SQRT(E8*F8)*0.75,0)))</f>
        <v>21</v>
      </c>
      <c r="BU8" s="682">
        <f>VLOOKUP($D8,Settings!$R$7:$U$16,(IF($C8="LF",2,IF($C8="MF",3,4))),FALSE)</f>
        <v>1.5</v>
      </c>
      <c r="BV8" s="682" t="str">
        <f>(IF($C8="LF","2.0X","4.0X"))</f>
        <v>4.0X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27.992999999999999</v>
      </c>
      <c r="BZ8" s="681">
        <f>IF(((BY8*(10^(8/20)))+BY8)&gt;(IF(F8=4,77,109.5)*1.41),6,8)</f>
        <v>8</v>
      </c>
      <c r="CA8" s="680">
        <f>IF((ROUNDDOWN(SQRT(E8*F8)*0.75,0))&gt;IF(F8=4,77,109.5),IF(F8=4,77,109.5),(ROUNDDOWN(SQRT(E8*F8)*0.75,0)))</f>
        <v>21</v>
      </c>
      <c r="CB8" s="682">
        <f>VLOOKUP($D8,Settings!$R$7:$U$16,(IF($C8="LF",2,IF($C8="MF",3,4))),FALSE)</f>
        <v>1.5</v>
      </c>
      <c r="CC8" s="682" t="str">
        <f>(IF($C8="LF","2.0X","4.0X"))</f>
        <v>4.0X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27.992999999999999</v>
      </c>
      <c r="CG8" s="681">
        <f>IF(((CF8*(10^(8/20)))+CF8)&gt;(IF(F8=4,100,109.5)*1.41),6,8)</f>
        <v>8</v>
      </c>
      <c r="CH8" s="680">
        <f>IF((ROUNDDOWN(SQRT(E8*F8)*0.75,0))&gt;IF(F8=4,100,109.5),IF(F8=4,100,109.5),(ROUNDDOWN(SQRT(E8*F8)*0.75,0)))</f>
        <v>21</v>
      </c>
      <c r="CI8" s="682">
        <f>VLOOKUP($D8,Settings!$R$7:$U$16,(IF($C8="LF",2,IF($C8="MF",3,4))),FALSE)</f>
        <v>1.5</v>
      </c>
      <c r="CJ8" s="682" t="str">
        <f>(IF($C8="LF","2.0X","4.0X"))</f>
        <v>4.0X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27.992999999999999</v>
      </c>
      <c r="CN8" s="681">
        <f>IF(((CM8*(10^(8/20)))+CM8)&gt;(IF(F8=4,71,100)*1.41),6,8)</f>
        <v>8</v>
      </c>
      <c r="CO8" s="680">
        <f>IF((ROUNDDOWN(SQRT(E8*F8)*0.75,0))&gt;IF(F8=4,71,100),IF(F8=4,71,100),(ROUNDDOWN(SQRT(E8*F8)*0.75,0)))</f>
        <v>21</v>
      </c>
      <c r="CP8" s="682">
        <f>VLOOKUP($D8,Settings!$R$7:$U$16,(IF($C8="LF",2,IF($C8="MF",3,4))),FALSE)</f>
        <v>1.5</v>
      </c>
      <c r="CQ8" s="682" t="str">
        <f>(IF($C8="LF","2.0X","4.0X"))</f>
        <v>4.0X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27.992999999999999</v>
      </c>
      <c r="CU8" s="681">
        <f>IF(((CT8*(10^(8/20)))+CT8)&gt;(IF(F8=4,55,77.5)*1.41),6,8)</f>
        <v>8</v>
      </c>
      <c r="CV8" s="680">
        <f>IF((ROUNDDOWN(SQRT(E8*F8)*0.75,0))&gt;IF(F8=4,55,77.5),IF(F8=4,55,77.5),(ROUNDDOWN(SQRT(E8*F8)*0.75,0)))</f>
        <v>21</v>
      </c>
      <c r="CW8" s="682">
        <f>VLOOKUP($D8,Settings!$R$7:$U$16,(IF($C8="LF",2,IF($C8="MF",3,4))),FALSE)</f>
        <v>1.5</v>
      </c>
      <c r="CX8" s="682" t="str">
        <f>(IF($C8="LF","2.0X","4.0X"))</f>
        <v>4.0X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27.992999999999999</v>
      </c>
      <c r="DB8" s="681">
        <f>IF(((DA8*(10^(8/20)))+DA8)&gt;(IF(F8=4,40,56.6)*1.41),6,8)</f>
        <v>6</v>
      </c>
      <c r="DC8" s="680">
        <f>IF((ROUNDDOWN(SQRT(E8*F8)*0.75,0))&gt;IF(F8=4,40,56.6),IF(F8=4,40,56.6),(ROUNDDOWN(SQRT(E8*F8)*0.75,0)))</f>
        <v>21</v>
      </c>
      <c r="DD8" s="682">
        <f>VLOOKUP($D8,Settings!$R$7:$U$16,(IF($C8="LF",2,IF($C8="MF",3,4))),FALSE)</f>
        <v>1.5</v>
      </c>
      <c r="DE8" s="682" t="str">
        <f>(IF($C8="LF","2.0X","4.0X"))</f>
        <v>4.0X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-5.2</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119</v>
      </c>
      <c r="DP8" s="615">
        <f>(SQRT(F8*DO8))-1</f>
        <v>29.854497241083024</v>
      </c>
      <c r="DQ8" s="504"/>
      <c r="DR8" s="504"/>
      <c r="DS8" s="563">
        <f>(20*LOG10(AQ8/0.775))-$L$2</f>
        <v>-0.84504516717063538</v>
      </c>
      <c r="DT8" s="827">
        <v>30</v>
      </c>
      <c r="DU8" s="827">
        <v>500</v>
      </c>
      <c r="DV8" s="387">
        <v>8</v>
      </c>
      <c r="DW8" s="607"/>
      <c r="DX8" s="147"/>
    </row>
    <row r="9" spans="1:128" ht="15">
      <c r="A9" s="207"/>
      <c r="B9" s="137"/>
      <c r="C9" s="344"/>
      <c r="D9" s="518"/>
      <c r="E9" s="318"/>
      <c r="F9" s="519"/>
      <c r="G9" s="121"/>
      <c r="H9" s="101"/>
      <c r="I9" s="81"/>
      <c r="J9" s="118"/>
      <c r="K9" s="81"/>
      <c r="L9" s="120"/>
      <c r="M9" s="81"/>
      <c r="N9" s="239" t="s">
        <v>339</v>
      </c>
      <c r="O9" s="98">
        <f>IF(Settings!K$4=1,Q9,IF(Settings!K$4=2,P9,IF(Settings!K$4=3,Q9,IF(Settings!K$4=4,W9,IF(Settings!K$4=5,Q9,IF(Settings!K$4=7,W9,IF(Settings!K$4=8,Q9,IF(Settings!K$4=9,W9,W9))))))))</f>
        <v>2.8653258215074593</v>
      </c>
      <c r="P9" s="489">
        <v>0.72499999999999998</v>
      </c>
      <c r="Q9" s="49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34">
        <f>SQRT(2^S9)/((2^S9)-1)</f>
        <v>2.8653258215074593</v>
      </c>
      <c r="X9" s="149">
        <v>-1</v>
      </c>
      <c r="Y9" s="184"/>
      <c r="Z9" s="185"/>
      <c r="AA9" s="191"/>
      <c r="AB9" s="192"/>
      <c r="AC9" s="394"/>
      <c r="AD9" s="393"/>
      <c r="AE9" s="401"/>
      <c r="AF9" s="541"/>
      <c r="AG9" s="555"/>
      <c r="AH9" s="556"/>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5">
      <c r="A10" s="207"/>
      <c r="B10" s="137"/>
      <c r="C10" s="344"/>
      <c r="D10" s="518"/>
      <c r="E10" s="318"/>
      <c r="F10" s="519"/>
      <c r="G10" s="121"/>
      <c r="H10" s="101"/>
      <c r="I10" s="81"/>
      <c r="J10" s="118"/>
      <c r="K10" s="81"/>
      <c r="L10" s="120"/>
      <c r="M10" s="81"/>
      <c r="N10" s="120"/>
      <c r="O10" s="98">
        <f>IF(Settings!K$4=1,Q10,IF(Settings!K$4=2,P10,IF(Settings!K$4=3,Q10,IF(Settings!K$4=4,W10,IF(Settings!K$4=5,Q10,IF(Settings!K$4=7,W10,IF(Settings!K$4=8,Q10,IF(Settings!K$4=9,W10,W10))))))))</f>
        <v>0</v>
      </c>
      <c r="P10" s="489"/>
      <c r="Q10" s="490"/>
      <c r="R10" s="168"/>
      <c r="S10" s="168"/>
      <c r="T10" s="168"/>
      <c r="U10" s="168"/>
      <c r="V10" s="168"/>
      <c r="W10" s="434"/>
      <c r="X10" s="149"/>
      <c r="Y10" s="184"/>
      <c r="Z10" s="185"/>
      <c r="AA10" s="191"/>
      <c r="AB10" s="192"/>
      <c r="AC10" s="394"/>
      <c r="AD10" s="393"/>
      <c r="AE10" s="401"/>
      <c r="AF10" s="541"/>
      <c r="AG10" s="555"/>
      <c r="AH10" s="556"/>
      <c r="AJ10" s="588"/>
      <c r="AK10" s="589"/>
      <c r="AL10" s="590"/>
      <c r="AM10" s="591"/>
      <c r="AN10" s="592"/>
      <c r="AO10" s="595"/>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ht="15">
      <c r="A11" s="207" t="s">
        <v>341</v>
      </c>
      <c r="B11" s="137"/>
      <c r="C11" s="344" t="s">
        <v>192</v>
      </c>
      <c r="D11" s="518">
        <v>1</v>
      </c>
      <c r="E11" s="318">
        <v>100</v>
      </c>
      <c r="F11" s="519">
        <v>8</v>
      </c>
      <c r="G11" s="815" t="s">
        <v>8</v>
      </c>
      <c r="H11" s="798" t="s">
        <v>5</v>
      </c>
      <c r="I11" s="468" t="s">
        <v>11</v>
      </c>
      <c r="J11" s="458">
        <v>125</v>
      </c>
      <c r="K11" s="468" t="s">
        <v>6</v>
      </c>
      <c r="L11" s="800" t="str">
        <f>IF($AM$1&lt;3,"&gt;32kHz",IF($AM$1=5,"25.585kHz",IF($AM$1=8,"25.585kHz","OUT")))</f>
        <v>OUT</v>
      </c>
      <c r="M11" s="468" t="s">
        <v>6</v>
      </c>
      <c r="N11" s="454" t="s">
        <v>255</v>
      </c>
      <c r="O11" s="799">
        <f>IF(Settings!K$4=1,Q11,IF(Settings!K$4=2,P11,IF(Settings!K$4=3,Q11,IF(Settings!K$4=4,W11,IF(Settings!K$4=5,Q11,IF(Settings!K$4=7,W11,IF(Settings!K$4=8,Q11,IF(Settings!K$4=9,W11,W11))))))))</f>
        <v>1.9773462838647458</v>
      </c>
      <c r="P11" s="816">
        <v>0.94479999999999997</v>
      </c>
      <c r="Q11" s="817">
        <v>1.5</v>
      </c>
      <c r="R11" s="818">
        <f t="shared" ref="R11" si="3">2/LOG10(2)*LOG10(0.5*((1/Q11)+(SQRT((1/Q11^2) + 4))))</f>
        <v>0.94482141577127754</v>
      </c>
      <c r="S11" s="818">
        <f t="shared" ref="S11" si="4">R11*U11*V11/1.1996</f>
        <v>0.72205202357326748</v>
      </c>
      <c r="T11" s="818">
        <f t="shared" ref="T11" si="5">ABS(X11)</f>
        <v>4</v>
      </c>
      <c r="U11" s="818">
        <f t="shared" ref="U11" si="6">T11*T11*0.001096+T11*0.019913+0.6657</f>
        <v>0.76288800000000001</v>
      </c>
      <c r="V11" s="818">
        <f t="shared" ref="V11" si="7">R11*R11*R11*0.006407-R11*R11*0.05673+R11*0.0543+1.19563</f>
        <v>1.2016954983356265</v>
      </c>
      <c r="W11" s="326">
        <f t="shared" ref="W11" si="8">SQRT(2^S11)/((2^S11)-1)</f>
        <v>1.9773462838647458</v>
      </c>
      <c r="X11" s="327">
        <v>4</v>
      </c>
      <c r="Y11" s="246">
        <v>100</v>
      </c>
      <c r="Z11" s="247">
        <v>8</v>
      </c>
      <c r="AA11" s="248">
        <f>SQRT(Y11*Z11)</f>
        <v>28.284271247461902</v>
      </c>
      <c r="AB11" s="808">
        <f t="shared" ref="AB11" si="9">AA11/$M$2</f>
        <v>0.71046877171636047</v>
      </c>
      <c r="AC11" s="719">
        <f t="shared" ref="AC11:AH11" si="10">IF($AM$1=1,AJ11,IF($AM$1=2,AJ11,IF($AM$1=3,BD11,IF($AM$1=4,DH11,IF($AM$1=5,AX11,IF($AM$1=6,AX11,IF($AM$1=7,AX11,IF($AM$1=8,AQ11,IF($AM$1=9,AQ11,IF($AM$1=10,BK11,IF($AM$1=11,BR11,IF($AM$1=12,BY11,IF($AM$1=13,CF11,IF($AM$1=14,CM11,IF($AM$1=15,CT11,IF($AM$1=17,DQ11,DA11))))))))))))))))</f>
        <v>0</v>
      </c>
      <c r="AD11" s="720">
        <f t="shared" si="10"/>
        <v>0</v>
      </c>
      <c r="AE11" s="721">
        <f t="shared" si="10"/>
        <v>-0.84504516717063538</v>
      </c>
      <c r="AF11" s="722">
        <f t="shared" si="10"/>
        <v>30</v>
      </c>
      <c r="AG11" s="462">
        <f t="shared" si="10"/>
        <v>500</v>
      </c>
      <c r="AH11" s="764">
        <f t="shared" si="10"/>
        <v>8</v>
      </c>
      <c r="AI11" s="708">
        <f>IF($AM$1=1,AP11,IF($AM$1=2,AP11,IF($AM$1=3,BJ11,IF($AM$1=4,DN11,IF($AM$1=5,BD11,IF($AM$1=6,BD11,IF($AM$1=7,BD11,IF($AM$1=8,AW11,IF($AM$1=9,AW11,IF($AM$1=10,BQ11,IF($AM$1=11,BX11,IF($AM$1=12,CE11,IF($AM$1=13,CL11,IF($AM$1=14,CS11,IF($AM$1=15,CZ11,IF($AM$1=17,DY11,DG11))))))))))))))))</f>
        <v>0</v>
      </c>
      <c r="AJ11" s="588"/>
      <c r="AK11" s="589"/>
      <c r="AL11" s="590">
        <f>20*(LOG((AB11-(L$2-32))/0.7746))</f>
        <v>-0.7506499830818486</v>
      </c>
      <c r="AM11" s="591">
        <v>8</v>
      </c>
      <c r="AN11" s="592">
        <f>AM11*16</f>
        <v>128</v>
      </c>
      <c r="AO11" s="595">
        <v>6</v>
      </c>
      <c r="AP11" s="242"/>
      <c r="AQ11" s="253">
        <f>IF((AS11*1.333)&gt;IF(F11=4,110,109.5),IF(F11=4,110,109.5),(AS11*1.333))</f>
        <v>27.992999999999999</v>
      </c>
      <c r="AR11" s="165">
        <f>IF(((AQ11*(10^(8/20)))+AQ11)&gt;(IF(F11=4,110,109.5)*1.41),6,8)</f>
        <v>8</v>
      </c>
      <c r="AS11" s="253">
        <f>IF((ROUNDDOWN(SQRT(E11*F11)*0.75,0))&gt;IF(F11=4,110,109.5),IF(F11=4,110,109.5),(ROUNDDOWN(SQRT(E11*F11)*0.75,0)))</f>
        <v>21</v>
      </c>
      <c r="AT11" s="166">
        <f>VLOOKUP($D11,Settings!$R$7:$U$16,(IF($C11="LF",2,IF($C11="MF",3,4))),FALSE)</f>
        <v>1.5</v>
      </c>
      <c r="AU11" s="166" t="str">
        <f>(IF($C11="LF","2.0X","4.0X"))</f>
        <v>4.0X</v>
      </c>
      <c r="AV11" s="387"/>
      <c r="AX11" s="387">
        <f>ROUNDDOWN((20*(LOG10(($AS11*1.333)/0.7754)))-$L$2,0)</f>
        <v>0</v>
      </c>
      <c r="AY11" s="165">
        <f>IF($C11="LF",6,8)</f>
        <v>8</v>
      </c>
      <c r="AZ11" s="253">
        <f>ROUNDDOWN(SQRT($E11*$F11)*0.75,0)</f>
        <v>21</v>
      </c>
      <c r="BA11" s="166">
        <f>VLOOKUP($D11,Settings!$R$7:$U$16,(IF($C11="LF",2,IF($C11="MF",3,4))),FALSE)</f>
        <v>1.5</v>
      </c>
      <c r="BB11" s="166" t="str">
        <f>(IF($C11="LF","2.0X","4.0X"))</f>
        <v>4.0X</v>
      </c>
      <c r="BC11" s="242"/>
      <c r="BD11" s="242"/>
      <c r="BE11" s="597"/>
      <c r="BF11" s="598">
        <f>AS11</f>
        <v>21</v>
      </c>
      <c r="BG11" s="599">
        <f>AT11</f>
        <v>1.5</v>
      </c>
      <c r="BH11" s="599">
        <f>BG11*2</f>
        <v>3</v>
      </c>
      <c r="BI11" s="600">
        <f>AQ11*1.41</f>
        <v>39.470129999999997</v>
      </c>
      <c r="BJ11" s="600"/>
      <c r="BK11" s="680">
        <f>IF((BM11*1.333)&gt;IF(F11=4,110,109.5),IF(F11=4,110,109.5),(BM11*1.333))</f>
        <v>27.992999999999999</v>
      </c>
      <c r="BL11" s="681">
        <f>IF(((BK11*(10^(8/20)))+BK11)&gt;(IF(F11=4,110,109.5)*1.41),6,8)</f>
        <v>8</v>
      </c>
      <c r="BM11" s="680">
        <f>IF((ROUNDDOWN(SQRT(E11*F11)*0.75,0))&gt;IF(F11=4,110,109.5),IF(F11=4,110,109.5),(ROUNDDOWN(SQRT(E11*F11)*0.75,0)))</f>
        <v>21</v>
      </c>
      <c r="BN11" s="682">
        <f>VLOOKUP($D11,Settings!$R$7:$U$16,(IF($C11="LF",2,IF($C11="MF",3,4))),FALSE)</f>
        <v>1.5</v>
      </c>
      <c r="BO11" s="682" t="str">
        <f>(IF($C11="LF","2.0X","4.0X"))</f>
        <v>4.0X</v>
      </c>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27.992999999999999</v>
      </c>
      <c r="BS11" s="681">
        <f>IF(((BR11*(10^(8/20)))+BR11)&gt;(IF(F11=4,100,109.5)*1.41),6,8)</f>
        <v>8</v>
      </c>
      <c r="BT11" s="680">
        <f>IF((ROUNDDOWN(SQRT(E11*F11)*0.75,0))&gt;IF(F11=4,100,109.5),IF(F11=4,100,109.5),(ROUNDDOWN(SQRT(E11*F11)*0.75,0)))</f>
        <v>21</v>
      </c>
      <c r="BU11" s="682">
        <f>VLOOKUP($D11,Settings!$R$7:$U$16,(IF($C11="LF",2,IF($C11="MF",3,4))),FALSE)</f>
        <v>1.5</v>
      </c>
      <c r="BV11" s="682" t="str">
        <f>(IF($C11="LF","2.0X","4.0X"))</f>
        <v>4.0X</v>
      </c>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27.992999999999999</v>
      </c>
      <c r="BZ11" s="681">
        <f>IF(((BY11*(10^(8/20)))+BY11)&gt;(IF(F11=4,77,109.5)*1.41),6,8)</f>
        <v>8</v>
      </c>
      <c r="CA11" s="680">
        <f>IF((ROUNDDOWN(SQRT(E11*F11)*0.75,0))&gt;IF(F11=4,77,109.5),IF(F11=4,77,109.5),(ROUNDDOWN(SQRT(E11*F11)*0.75,0)))</f>
        <v>21</v>
      </c>
      <c r="CB11" s="682">
        <f>VLOOKUP($D11,Settings!$R$7:$U$16,(IF($C11="LF",2,IF($C11="MF",3,4))),FALSE)</f>
        <v>1.5</v>
      </c>
      <c r="CC11" s="682" t="str">
        <f>(IF($C11="LF","2.0X","4.0X"))</f>
        <v>4.0X</v>
      </c>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27.992999999999999</v>
      </c>
      <c r="CG11" s="681">
        <f>IF(((CF11*(10^(8/20)))+CF11)&gt;(IF(F11=4,100,109.5)*1.41),6,8)</f>
        <v>8</v>
      </c>
      <c r="CH11" s="680">
        <f>IF((ROUNDDOWN(SQRT(E11*F11)*0.75,0))&gt;IF(F11=4,100,109.5),IF(F11=4,100,109.5),(ROUNDDOWN(SQRT(E11*F11)*0.75,0)))</f>
        <v>21</v>
      </c>
      <c r="CI11" s="682">
        <f>VLOOKUP($D11,Settings!$R$7:$U$16,(IF($C11="LF",2,IF($C11="MF",3,4))),FALSE)</f>
        <v>1.5</v>
      </c>
      <c r="CJ11" s="682" t="str">
        <f>(IF($C11="LF","2.0X","4.0X"))</f>
        <v>4.0X</v>
      </c>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27.992999999999999</v>
      </c>
      <c r="CN11" s="681">
        <f>IF(((CM11*(10^(8/20)))+CM11)&gt;(IF(F11=4,71,100)*1.41),6,8)</f>
        <v>8</v>
      </c>
      <c r="CO11" s="680">
        <f>IF((ROUNDDOWN(SQRT(E11*F11)*0.75,0))&gt;IF(F11=4,71,100),IF(F11=4,71,100),(ROUNDDOWN(SQRT(E11*F11)*0.75,0)))</f>
        <v>21</v>
      </c>
      <c r="CP11" s="682">
        <f>VLOOKUP($D11,Settings!$R$7:$U$16,(IF($C11="LF",2,IF($C11="MF",3,4))),FALSE)</f>
        <v>1.5</v>
      </c>
      <c r="CQ11" s="682" t="str">
        <f>(IF($C11="LF","2.0X","4.0X"))</f>
        <v>4.0X</v>
      </c>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27.992999999999999</v>
      </c>
      <c r="CU11" s="681">
        <f>IF(((CT11*(10^(8/20)))+CT11)&gt;(IF(F11=4,55,77.5)*1.41),6,8)</f>
        <v>8</v>
      </c>
      <c r="CV11" s="680">
        <f>IF((ROUNDDOWN(SQRT(E11*F11)*0.75,0))&gt;IF(F11=4,55,77.5),IF(F11=4,55,77.5),(ROUNDDOWN(SQRT(E11*F11)*0.75,0)))</f>
        <v>21</v>
      </c>
      <c r="CW11" s="682">
        <f>VLOOKUP($D11,Settings!$R$7:$U$16,(IF($C11="LF",2,IF($C11="MF",3,4))),FALSE)</f>
        <v>1.5</v>
      </c>
      <c r="CX11" s="682" t="str">
        <f>(IF($C11="LF","2.0X","4.0X"))</f>
        <v>4.0X</v>
      </c>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27.992999999999999</v>
      </c>
      <c r="DB11" s="681">
        <f>IF(((DA11*(10^(8/20)))+DA11)&gt;(IF(F11=4,40,56.6)*1.41),6,8)</f>
        <v>6</v>
      </c>
      <c r="DC11" s="680">
        <f>IF((ROUNDDOWN(SQRT(E11*F11)*0.75,0))&gt;IF(F11=4,40,56.6),IF(F11=4,40,56.6),(ROUNDDOWN(SQRT(E11*F11)*0.75,0)))</f>
        <v>21</v>
      </c>
      <c r="DD11" s="682">
        <f>VLOOKUP($D11,Settings!$R$7:$U$16,(IF($C11="LF",2,IF($C11="MF",3,4))),FALSE)</f>
        <v>1.5</v>
      </c>
      <c r="DE11" s="682" t="str">
        <f>(IF($C11="LF","2.0X","4.0X"))</f>
        <v>4.0X</v>
      </c>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3"/>
      <c r="DI11" s="165"/>
      <c r="DJ11" s="253">
        <f>VLOOKUP(DP11,$DW$9:$DX$209,2,TRUE)</f>
        <v>-5.2</v>
      </c>
      <c r="DK11" s="166"/>
      <c r="DL11" s="166"/>
      <c r="DM11" s="72"/>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611">
        <f>IF(C11="LF",(E11*1.33),IF(C11="MID",(E11*1.26),E11*1.19))</f>
        <v>119</v>
      </c>
      <c r="DP11" s="615">
        <f>(SQRT(F11*DO11))-1</f>
        <v>29.854497241083024</v>
      </c>
      <c r="DQ11" s="504"/>
      <c r="DR11" s="504"/>
      <c r="DS11" s="563">
        <f>(20*LOG10(AQ11/0.775))-$L$2</f>
        <v>-0.84504516717063538</v>
      </c>
      <c r="DT11" s="827">
        <v>30</v>
      </c>
      <c r="DU11" s="827">
        <v>500</v>
      </c>
      <c r="DV11" s="387">
        <v>8</v>
      </c>
      <c r="DW11" s="607">
        <v>0.6</v>
      </c>
      <c r="DX11" s="147">
        <v>-38.799999999999997</v>
      </c>
    </row>
    <row r="12" spans="1:128" ht="16" thickBot="1">
      <c r="A12" s="207"/>
      <c r="B12" s="137"/>
      <c r="C12" s="344"/>
      <c r="D12" s="518"/>
      <c r="E12" s="318"/>
      <c r="F12" s="519"/>
      <c r="G12" s="341"/>
      <c r="H12" s="333"/>
      <c r="I12" s="99"/>
      <c r="J12" s="334"/>
      <c r="K12" s="99"/>
      <c r="L12" s="335"/>
      <c r="M12" s="99"/>
      <c r="N12" s="240" t="s">
        <v>339</v>
      </c>
      <c r="O12" s="332">
        <f>IF(Settings!K$4=1,Q12,IF(Settings!K$4=2,P12,IF(Settings!K$4=3,Q12,IF(Settings!K$4=4,W12,IF(Settings!K$4=5,Q12,IF(Settings!K$4=7,W12,IF(Settings!K$4=8,Q12,IF(Settings!K$4=9,W12,W12))))))))</f>
        <v>2.8653258215074593</v>
      </c>
      <c r="P12" s="512">
        <v>0.72499999999999998</v>
      </c>
      <c r="Q12" s="513">
        <v>1.97</v>
      </c>
      <c r="R12" s="429">
        <f>2/LOG10(2)*LOG10(0.5*((1/Q12)+(SQRT((1/Q12^2) + 4))))</f>
        <v>0.7246894839488337</v>
      </c>
      <c r="S12" s="429">
        <f>R12*U12*V12/1.1996</f>
        <v>0.50098031423031641</v>
      </c>
      <c r="T12" s="429">
        <f>ABS(X12)</f>
        <v>1</v>
      </c>
      <c r="U12" s="429">
        <f>T12*T12*0.001096+T12*0.019913+0.6657</f>
        <v>0.68670900000000001</v>
      </c>
      <c r="V12" s="429">
        <f>R12*R12*R12*0.006407-R12*R12*0.05673+R12*0.0543+1.19563</f>
        <v>1.2076259015779147</v>
      </c>
      <c r="W12" s="337">
        <f>SQRT(2^S12)/((2^S12)-1)</f>
        <v>2.8653258215074593</v>
      </c>
      <c r="X12" s="151">
        <v>-1</v>
      </c>
      <c r="Y12" s="186"/>
      <c r="Z12" s="187"/>
      <c r="AA12" s="193"/>
      <c r="AB12" s="433"/>
      <c r="AC12" s="395"/>
      <c r="AD12" s="397"/>
      <c r="AE12" s="403"/>
      <c r="AF12" s="557"/>
      <c r="AG12" s="558"/>
      <c r="AH12" s="559"/>
      <c r="AJ12" s="588"/>
      <c r="AK12" s="589"/>
      <c r="AL12" s="590"/>
      <c r="AM12" s="591"/>
      <c r="AN12" s="592"/>
      <c r="AO12" s="595"/>
      <c r="AP12" s="242"/>
      <c r="AQ12" s="588"/>
      <c r="AR12" s="589"/>
      <c r="AS12" s="588"/>
      <c r="AT12" s="594"/>
      <c r="AU12" s="594"/>
      <c r="AV12" s="593"/>
      <c r="AW12" s="242"/>
      <c r="AX12" s="593"/>
      <c r="AY12" s="589"/>
      <c r="AZ12" s="588"/>
      <c r="BA12" s="594"/>
      <c r="BB12" s="594"/>
      <c r="BC12" s="242"/>
      <c r="BD12" s="242"/>
      <c r="BE12" s="597"/>
      <c r="BF12" s="598"/>
      <c r="BG12" s="599"/>
      <c r="BH12" s="599"/>
      <c r="BI12" s="600"/>
      <c r="BJ12" s="600"/>
      <c r="BK12" s="600"/>
      <c r="BL12" s="600"/>
      <c r="BM12" s="600"/>
      <c r="BN12" s="600"/>
      <c r="BO12" s="600"/>
      <c r="DH12" s="253"/>
      <c r="DI12" s="165"/>
      <c r="DJ12" s="253"/>
      <c r="DK12" s="166"/>
      <c r="DL12" s="166"/>
      <c r="DM12" s="387"/>
      <c r="DN12" s="780"/>
      <c r="DO12" s="611"/>
      <c r="DP12" s="615"/>
      <c r="DQ12" s="615"/>
      <c r="DR12" s="615"/>
      <c r="DS12" s="615"/>
      <c r="DT12" s="615"/>
      <c r="DU12" s="615"/>
      <c r="DV12" s="615"/>
      <c r="DW12" s="607">
        <v>0.6</v>
      </c>
      <c r="DX12" s="147">
        <v>-39</v>
      </c>
    </row>
    <row r="13" spans="1:128" ht="16" thickBot="1">
      <c r="A13" s="170"/>
      <c r="B13" s="210"/>
      <c r="C13" s="537"/>
      <c r="D13" s="538"/>
      <c r="E13" s="315"/>
      <c r="F13" s="316"/>
      <c r="G13" s="221"/>
      <c r="H13" s="176"/>
      <c r="I13" s="176"/>
      <c r="J13" s="227"/>
      <c r="K13" s="176"/>
      <c r="L13" s="176"/>
      <c r="M13" s="176"/>
      <c r="N13" s="228"/>
      <c r="O13" s="221"/>
      <c r="P13" s="492"/>
      <c r="Q13" s="492"/>
      <c r="R13" s="427"/>
      <c r="S13" s="427"/>
      <c r="T13" s="427"/>
      <c r="U13" s="427"/>
      <c r="V13" s="427"/>
      <c r="W13" s="214"/>
      <c r="X13" s="229"/>
      <c r="Y13" s="212"/>
      <c r="Z13" s="213"/>
      <c r="AA13" s="216"/>
      <c r="AB13" s="216"/>
      <c r="AC13" s="396"/>
      <c r="AD13" s="393"/>
      <c r="AE13" s="560"/>
      <c r="AF13" s="541"/>
      <c r="AG13" s="541"/>
      <c r="AH13" s="561"/>
      <c r="AJ13" s="588"/>
      <c r="AK13" s="589"/>
      <c r="AL13" s="590"/>
      <c r="AM13" s="591"/>
      <c r="AN13" s="592"/>
      <c r="AO13" s="595"/>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DH13" s="253"/>
      <c r="DI13" s="165"/>
      <c r="DJ13" s="253"/>
      <c r="DK13" s="166"/>
      <c r="DL13" s="166"/>
      <c r="DM13" s="387"/>
      <c r="DN13" s="780"/>
      <c r="DO13" s="611"/>
      <c r="DP13" s="615"/>
      <c r="DQ13" s="615"/>
      <c r="DR13" s="615"/>
      <c r="DS13" s="615"/>
      <c r="DT13" s="615"/>
      <c r="DU13" s="615"/>
      <c r="DV13" s="615"/>
      <c r="DW13" s="607">
        <v>0.6</v>
      </c>
      <c r="DX13" s="147">
        <v>-39.200000000000003</v>
      </c>
    </row>
    <row r="14" spans="1:128" ht="15">
      <c r="A14" s="207" t="s">
        <v>234</v>
      </c>
      <c r="B14" s="137" t="s">
        <v>235</v>
      </c>
      <c r="C14" s="344" t="s">
        <v>192</v>
      </c>
      <c r="D14" s="518">
        <v>1</v>
      </c>
      <c r="E14" s="318">
        <v>150</v>
      </c>
      <c r="F14" s="519">
        <v>8</v>
      </c>
      <c r="G14" s="98" t="s">
        <v>8</v>
      </c>
      <c r="H14" s="101" t="s">
        <v>5</v>
      </c>
      <c r="I14" s="81" t="s">
        <v>11</v>
      </c>
      <c r="J14" s="118">
        <v>50</v>
      </c>
      <c r="K14" s="81" t="s">
        <v>6</v>
      </c>
      <c r="L14" s="120" t="str">
        <f>IF($AM$1&lt;3,"&gt;32kHz",IF($AM$1=5,"25.585kHz",IF($AM$1=8,"25.585kHz","OUT")))</f>
        <v>OUT</v>
      </c>
      <c r="M14" s="81" t="s">
        <v>6</v>
      </c>
      <c r="N14" s="120" t="s">
        <v>244</v>
      </c>
      <c r="O14" s="98">
        <f>IF(Settings!K$4=1,Q14,IF(Settings!K$4=2,P14,IF(Settings!K$4=3,Q14,IF(Settings!K$4=4,W14,IF(Settings!K$4=5,Q14,IF(Settings!K$4=7,W14,IF(Settings!K$4=8,Q14,IF(Settings!K$4=9,W14,W14))))))))</f>
        <v>1.2503037466208669</v>
      </c>
      <c r="P14" s="548">
        <f t="shared" ref="P14" si="11">(LOG((((1+((2*(Q14*Q14))))/(2*(Q14*Q14)))+(SQRT((((((2*(Q14*Q14))+1)/(Q14*Q14))*(((2*(Q14*Q14))+1)/(Q14*Q14)))/4)-1))),10))/0.30103</f>
        <v>1.3884838072615933</v>
      </c>
      <c r="Q14" s="491">
        <v>1</v>
      </c>
      <c r="R14" s="426">
        <f t="shared" ref="R14:R74" si="12">2/LOG10(2)*LOG10(0.5*((1/Q14)+(SQRT((1/Q14^2) + 4))))</f>
        <v>1.3884838272612345</v>
      </c>
      <c r="S14" s="426">
        <f t="shared" ref="S14:S74" si="13">R14*U14*V14/1.1996</f>
        <v>1.1251437045107116</v>
      </c>
      <c r="T14" s="426">
        <f t="shared" ref="T14:T74" si="14">ABS(X14)</f>
        <v>6</v>
      </c>
      <c r="U14" s="426">
        <f t="shared" ref="U14:U74" si="15">T14*T14*0.001096+T14*0.019913+0.6657</f>
        <v>0.82463399999999998</v>
      </c>
      <c r="V14" s="426">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97">
        <f t="shared" ref="AC14:AH14" si="19">IF($AM$1=1,AJ14,IF($AM$1=2,AJ14,IF($AM$1=3,BD14,IF($AM$1=4,DH14,IF($AM$1=5,AX14,IF($AM$1=6,AX14,IF($AM$1=7,AX14,IF($AM$1=8,AQ14,IF($AM$1=9,AQ14,IF($AM$1=10,BK14,IF($AM$1=11,BR14,IF($AM$1=12,BY14,IF($AM$1=13,CF14,IF($AM$1=14,CM14,IF($AM$1=15,CT14,IF($AM$1=17,DQ14,DA14))))))))))))))))</f>
        <v>0</v>
      </c>
      <c r="AD14" s="691">
        <f t="shared" si="19"/>
        <v>0</v>
      </c>
      <c r="AE14" s="714">
        <f t="shared" si="19"/>
        <v>0.66936911159172752</v>
      </c>
      <c r="AF14" s="688">
        <f t="shared" si="19"/>
        <v>30</v>
      </c>
      <c r="AG14" s="398">
        <f t="shared" si="19"/>
        <v>500</v>
      </c>
      <c r="AH14" s="761">
        <f t="shared" si="19"/>
        <v>8</v>
      </c>
      <c r="AI14" s="708">
        <f>IF($AM$1=1,AP14,IF($AM$1=2,AP14,IF($AM$1=3,BJ14,IF($AM$1=4,DN14,IF($AM$1=5,BD14,IF($AM$1=6,BD14,IF($AM$1=7,BD14,IF($AM$1=8,AW14,IF($AM$1=9,AW14,IF($AM$1=10,BQ14,IF($AM$1=11,BX14,IF($AM$1=12,CE14,IF($AM$1=13,CL14,IF($AM$1=14,CS14,IF($AM$1=15,CZ14,IF($AM$1=17,DY14,DG14))))))))))))))))</f>
        <v>0</v>
      </c>
      <c r="AJ14" s="588"/>
      <c r="AK14" s="589"/>
      <c r="AL14" s="590">
        <f>20*(LOG((AB14-(L$2-32))/0.7746))</f>
        <v>0.38878353998651871</v>
      </c>
      <c r="AM14" s="591">
        <v>8</v>
      </c>
      <c r="AN14" s="592">
        <f>AM14*16</f>
        <v>128</v>
      </c>
      <c r="AO14" s="595">
        <v>6</v>
      </c>
      <c r="AP14" s="242"/>
      <c r="AQ14" s="253">
        <f>IF((AS14*1.333)&gt;IF(F14=4,110,109.5),IF(F14=4,110,109.5),(AS14*1.333))</f>
        <v>33.324999999999996</v>
      </c>
      <c r="AR14" s="165">
        <f>IF(((AQ14*(10^(8/20)))+AQ14)&gt;(IF(F14=4,110,109.5)*1.41),6,8)</f>
        <v>8</v>
      </c>
      <c r="AS14" s="253">
        <f>IF((ROUNDDOWN(SQRT(E14*F14)*0.75,0))&gt;IF(F14=4,110,109.5),IF(F14=4,110,109.5),(ROUNDDOWN(SQRT(E14*F14)*0.75,0)))</f>
        <v>25</v>
      </c>
      <c r="AT14" s="166">
        <f>VLOOKUP($D14,Settings!$R$7:$U$16,(IF($C14="LF",2,IF($C14="MF",3,4))),FALSE)</f>
        <v>1.5</v>
      </c>
      <c r="AU14" s="166" t="str">
        <f>(IF($C14="LF","2.0X","4.0X"))</f>
        <v>4.0X</v>
      </c>
      <c r="AV14" s="387"/>
      <c r="AX14" s="387">
        <f>ROUNDDOWN((20*(LOG10(($AS14*1.333)/0.7754)))-$L$2,0)</f>
        <v>0</v>
      </c>
      <c r="AY14" s="165">
        <f>IF($C14="LF",6,8)</f>
        <v>8</v>
      </c>
      <c r="AZ14" s="253">
        <f>ROUNDDOWN(SQRT($E14*$F14)*0.75,0)</f>
        <v>25</v>
      </c>
      <c r="BA14" s="166">
        <f>VLOOKUP($D14,Settings!$R$7:$U$16,(IF($C14="LF",2,IF($C14="MF",3,4))),FALSE)</f>
        <v>1.5</v>
      </c>
      <c r="BB14" s="166" t="str">
        <f>(IF($C14="LF","2.0X","4.0X"))</f>
        <v>4.0X</v>
      </c>
      <c r="BC14" s="242"/>
      <c r="BD14" s="242"/>
      <c r="BE14" s="597"/>
      <c r="BF14" s="598">
        <f>AS14</f>
        <v>25</v>
      </c>
      <c r="BG14" s="599">
        <f>AT14</f>
        <v>1.5</v>
      </c>
      <c r="BH14" s="599">
        <f>BG14*2</f>
        <v>3</v>
      </c>
      <c r="BI14" s="600">
        <f>AQ14*1.41</f>
        <v>46.988249999999994</v>
      </c>
      <c r="BJ14" s="600"/>
      <c r="BK14" s="680">
        <f>IF((BM14*1.333)&gt;IF(F14=4,110,109.5),IF(F14=4,110,109.5),(BM14*1.333))</f>
        <v>33.324999999999996</v>
      </c>
      <c r="BL14" s="681">
        <f>IF(((BK14*(10^(8/20)))+BK14)&gt;(IF(F14=4,110,109.5)*1.41),6,8)</f>
        <v>8</v>
      </c>
      <c r="BM14" s="680">
        <f>IF((ROUNDDOWN(SQRT(E14*F14)*0.75,0))&gt;IF(F14=4,110,109.5),IF(F14=4,110,109.5),(ROUNDDOWN(SQRT(E14*F14)*0.75,0)))</f>
        <v>25</v>
      </c>
      <c r="BN14" s="682">
        <f>VLOOKUP($D14,Settings!$R$7:$U$16,(IF($C14="LF",2,IF($C14="MF",3,4))),FALSE)</f>
        <v>1.5</v>
      </c>
      <c r="BO14" s="682" t="str">
        <f>(IF($C14="LF","2.0X","4.0X"))</f>
        <v>4.0X</v>
      </c>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33.324999999999996</v>
      </c>
      <c r="BS14" s="681">
        <f>IF(((BR14*(10^(8/20)))+BR14)&gt;(IF(F14=4,100,109.5)*1.41),6,8)</f>
        <v>8</v>
      </c>
      <c r="BT14" s="680">
        <f>IF((ROUNDDOWN(SQRT(E14*F14)*0.75,0))&gt;IF(F14=4,100,109.5),IF(F14=4,100,109.5),(ROUNDDOWN(SQRT(E14*F14)*0.75,0)))</f>
        <v>25</v>
      </c>
      <c r="BU14" s="682">
        <f>VLOOKUP($D14,Settings!$R$7:$U$16,(IF($C14="LF",2,IF($C14="MF",3,4))),FALSE)</f>
        <v>1.5</v>
      </c>
      <c r="BV14" s="682" t="str">
        <f>(IF($C14="LF","2.0X","4.0X"))</f>
        <v>4.0X</v>
      </c>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33.324999999999996</v>
      </c>
      <c r="BZ14" s="681">
        <f>IF(((BY14*(10^(8/20)))+BY14)&gt;(IF(F14=4,77,109.5)*1.41),6,8)</f>
        <v>8</v>
      </c>
      <c r="CA14" s="680">
        <f>IF((ROUNDDOWN(SQRT(E14*F14)*0.75,0))&gt;IF(F14=4,77,109.5),IF(F14=4,77,109.5),(ROUNDDOWN(SQRT(E14*F14)*0.75,0)))</f>
        <v>25</v>
      </c>
      <c r="CB14" s="682">
        <f>VLOOKUP($D14,Settings!$R$7:$U$16,(IF($C14="LF",2,IF($C14="MF",3,4))),FALSE)</f>
        <v>1.5</v>
      </c>
      <c r="CC14" s="682" t="str">
        <f>(IF($C14="LF","2.0X","4.0X"))</f>
        <v>4.0X</v>
      </c>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33.324999999999996</v>
      </c>
      <c r="CG14" s="681">
        <f>IF(((CF14*(10^(8/20)))+CF14)&gt;(IF(F14=4,100,109.5)*1.41),6,8)</f>
        <v>8</v>
      </c>
      <c r="CH14" s="680">
        <f>IF((ROUNDDOWN(SQRT(E14*F14)*0.75,0))&gt;IF(F14=4,100,109.5),IF(F14=4,100,109.5),(ROUNDDOWN(SQRT(E14*F14)*0.75,0)))</f>
        <v>25</v>
      </c>
      <c r="CI14" s="682">
        <f>VLOOKUP($D14,Settings!$R$7:$U$16,(IF($C14="LF",2,IF($C14="MF",3,4))),FALSE)</f>
        <v>1.5</v>
      </c>
      <c r="CJ14" s="682" t="str">
        <f>(IF($C14="LF","2.0X","4.0X"))</f>
        <v>4.0X</v>
      </c>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33.324999999999996</v>
      </c>
      <c r="CN14" s="681">
        <f>IF(((CM14*(10^(8/20)))+CM14)&gt;(IF(F14=4,71,100)*1.41),6,8)</f>
        <v>8</v>
      </c>
      <c r="CO14" s="680">
        <f>IF((ROUNDDOWN(SQRT(E14*F14)*0.75,0))&gt;IF(F14=4,71,100),IF(F14=4,71,100),(ROUNDDOWN(SQRT(E14*F14)*0.75,0)))</f>
        <v>25</v>
      </c>
      <c r="CP14" s="682">
        <f>VLOOKUP($D14,Settings!$R$7:$U$16,(IF($C14="LF",2,IF($C14="MF",3,4))),FALSE)</f>
        <v>1.5</v>
      </c>
      <c r="CQ14" s="682" t="str">
        <f>(IF($C14="LF","2.0X","4.0X"))</f>
        <v>4.0X</v>
      </c>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33.324999999999996</v>
      </c>
      <c r="CU14" s="681">
        <f>IF(((CT14*(10^(8/20)))+CT14)&gt;(IF(F14=4,55,77.5)*1.41),6,8)</f>
        <v>6</v>
      </c>
      <c r="CV14" s="680">
        <f>IF((ROUNDDOWN(SQRT(E14*F14)*0.75,0))&gt;IF(F14=4,55,77.5),IF(F14=4,55,77.5),(ROUNDDOWN(SQRT(E14*F14)*0.75,0)))</f>
        <v>25</v>
      </c>
      <c r="CW14" s="682">
        <f>VLOOKUP($D14,Settings!$R$7:$U$16,(IF($C14="LF",2,IF($C14="MF",3,4))),FALSE)</f>
        <v>1.5</v>
      </c>
      <c r="CX14" s="682" t="str">
        <f>(IF($C14="LF","2.0X","4.0X"))</f>
        <v>4.0X</v>
      </c>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33.324999999999996</v>
      </c>
      <c r="DB14" s="681">
        <f>IF(((DA14*(10^(8/20)))+DA14)&gt;(IF(F14=4,40,56.6)*1.41),6,8)</f>
        <v>6</v>
      </c>
      <c r="DC14" s="680">
        <f>IF((ROUNDDOWN(SQRT(E14*F14)*0.75,0))&gt;IF(F14=4,40,56.6),IF(F14=4,40,56.6),(ROUNDDOWN(SQRT(E14*F14)*0.75,0)))</f>
        <v>25</v>
      </c>
      <c r="DD14" s="682">
        <f>VLOOKUP($D14,Settings!$R$7:$U$16,(IF($C14="LF",2,IF($C14="MF",3,4))),FALSE)</f>
        <v>1.5</v>
      </c>
      <c r="DE14" s="682" t="str">
        <f>(IF($C14="LF","2.0X","4.0X"))</f>
        <v>4.0X</v>
      </c>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3"/>
      <c r="DI14" s="165"/>
      <c r="DJ14" s="253">
        <f>VLOOKUP(DP14,$DW$9:$DX$209,2,TRUE)</f>
        <v>-3.4</v>
      </c>
      <c r="DK14" s="166"/>
      <c r="DL14" s="166"/>
      <c r="DM14" s="72"/>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611">
        <f>IF(C14="LF",(E14*1.33),IF(C14="MID",(E14*1.26),E14*1.19))</f>
        <v>178.5</v>
      </c>
      <c r="DP14" s="615">
        <f>(SQRT(F14*DO14))-1</f>
        <v>36.78888725538237</v>
      </c>
      <c r="DQ14" s="504"/>
      <c r="DR14" s="504"/>
      <c r="DS14" s="563">
        <f>(20*LOG10(AQ14/0.775))-$L$2</f>
        <v>0.66936911159172752</v>
      </c>
      <c r="DT14" s="827">
        <v>30</v>
      </c>
      <c r="DU14" s="827">
        <v>500</v>
      </c>
      <c r="DV14" s="387">
        <v>8</v>
      </c>
      <c r="DW14" s="607">
        <v>0.6</v>
      </c>
      <c r="DX14" s="147">
        <v>-39.4</v>
      </c>
    </row>
    <row r="15" spans="1:128" ht="15">
      <c r="A15" s="207"/>
      <c r="B15" s="137"/>
      <c r="C15" s="344"/>
      <c r="D15" s="518"/>
      <c r="E15" s="318"/>
      <c r="F15" s="519"/>
      <c r="G15" s="98"/>
      <c r="H15" s="101"/>
      <c r="I15" s="81"/>
      <c r="J15" s="118"/>
      <c r="K15" s="81"/>
      <c r="L15" s="120"/>
      <c r="M15" s="81"/>
      <c r="N15" s="239" t="s">
        <v>380</v>
      </c>
      <c r="O15" s="98">
        <f>IF(Settings!K$4=1,Q15,IF(Settings!K$4=2,P15,IF(Settings!K$4=3,Q15,IF(Settings!K$4=4,W15,IF(Settings!K$4=5,Q15,IF(Settings!K$4=7,W15,IF(Settings!K$4=8,Q15,IF(Settings!K$4=9,W15,W15))))))))</f>
        <v>2.8120664664755148</v>
      </c>
      <c r="P15" s="548">
        <f>(LOG((((1+((2*(Q15*Q15))))/(2*(Q15*Q15)))+(SQRT((((((2*(Q15*Q15))+1)/(Q15*Q15))*(((2*(Q15*Q15))+1)/(Q15*Q15)))/4)-1))),10))/0.30103</f>
        <v>0.71403726343620078</v>
      </c>
      <c r="Q15" s="491">
        <v>2</v>
      </c>
      <c r="R15" s="426">
        <f t="shared" ref="R15:R19" si="20">2/LOG10(2)*LOG10(0.5*((1/Q15)+(SQRT((1/Q15^2) + 4))))</f>
        <v>0.71403727372115267</v>
      </c>
      <c r="S15" s="426">
        <f t="shared" ref="S15:S19" si="21">R15*U15*V15/1.1996</f>
        <v>0.51037181651561048</v>
      </c>
      <c r="T15" s="426">
        <f t="shared" ref="T15:T19" si="22">ABS(X15)</f>
        <v>2</v>
      </c>
      <c r="U15" s="426">
        <f t="shared" ref="U15:U19" si="23">T15*T15*0.001096+T15*0.019913+0.6657</f>
        <v>0.70990999999999993</v>
      </c>
      <c r="V15" s="426">
        <f t="shared" ref="V15:V19" si="24">R15*R15*R15*0.006407-R15*R15*0.05673+R15*0.0543+1.19563</f>
        <v>1.2078109542620918</v>
      </c>
      <c r="W15" s="200">
        <f t="shared" ref="W15:W19" si="25">SQRT(2^S15)/((2^S15)-1)</f>
        <v>2.8120664664755148</v>
      </c>
      <c r="X15" s="149">
        <v>-2</v>
      </c>
      <c r="Y15" s="184"/>
      <c r="Z15" s="185"/>
      <c r="AA15" s="191"/>
      <c r="AB15" s="191"/>
      <c r="AC15" s="394"/>
      <c r="AD15" s="393"/>
      <c r="AE15" s="401"/>
      <c r="AF15" s="541"/>
      <c r="AG15" s="555"/>
      <c r="AH15" s="556"/>
      <c r="AJ15" s="588"/>
      <c r="AK15" s="589"/>
      <c r="AL15" s="590"/>
      <c r="AM15" s="591"/>
      <c r="AN15" s="592"/>
      <c r="AO15" s="595"/>
      <c r="AP15" s="242"/>
      <c r="AQ15" s="588"/>
      <c r="AR15" s="589"/>
      <c r="AS15" s="588"/>
      <c r="AT15" s="594"/>
      <c r="AU15" s="594"/>
      <c r="AV15" s="593"/>
      <c r="AW15" s="242"/>
      <c r="AX15" s="593"/>
      <c r="AY15" s="589"/>
      <c r="AZ15" s="588"/>
      <c r="BA15" s="594"/>
      <c r="BB15" s="594"/>
      <c r="BC15" s="242"/>
      <c r="BD15" s="242"/>
      <c r="BE15" s="597"/>
      <c r="BF15" s="598"/>
      <c r="BG15" s="599"/>
      <c r="BH15" s="599"/>
      <c r="BI15" s="600"/>
      <c r="BJ15" s="600"/>
      <c r="BK15" s="600"/>
      <c r="BL15" s="600"/>
      <c r="BM15" s="600"/>
      <c r="BN15" s="600"/>
      <c r="BO15" s="600"/>
      <c r="DH15" s="253"/>
      <c r="DI15" s="165"/>
      <c r="DJ15" s="253"/>
      <c r="DK15" s="166"/>
      <c r="DL15" s="166"/>
      <c r="DM15" s="387"/>
      <c r="DN15" s="780"/>
      <c r="DO15" s="611"/>
      <c r="DP15" s="615"/>
      <c r="DQ15" s="615"/>
      <c r="DR15" s="615"/>
      <c r="DS15" s="615"/>
      <c r="DT15" s="615"/>
      <c r="DU15" s="615"/>
      <c r="DV15" s="615"/>
      <c r="DW15" s="607">
        <v>0.6</v>
      </c>
      <c r="DX15" s="147">
        <v>-39.6</v>
      </c>
    </row>
    <row r="16" spans="1:128" ht="15">
      <c r="A16" s="207"/>
      <c r="B16" s="137"/>
      <c r="C16" s="344"/>
      <c r="D16" s="518"/>
      <c r="E16" s="318"/>
      <c r="F16" s="519"/>
      <c r="G16" s="98"/>
      <c r="H16" s="101"/>
      <c r="I16" s="81"/>
      <c r="J16" s="118"/>
      <c r="K16" s="81"/>
      <c r="L16" s="120"/>
      <c r="M16" s="81"/>
      <c r="N16" s="239" t="s">
        <v>151</v>
      </c>
      <c r="O16" s="98">
        <f>IF(Settings!K$4=1,Q16,IF(Settings!K$4=2,P16,IF(Settings!K$4=3,Q16,IF(Settings!K$4=4,W16,IF(Settings!K$4=5,Q16,IF(Settings!K$4=7,W16,IF(Settings!K$4=8,Q16,IF(Settings!K$4=9,W16,W16))))))))</f>
        <v>4.1286834467736231</v>
      </c>
      <c r="P16" s="548">
        <f t="shared" ref="P16:P19" si="26">(LOG((((1+((2*(Q16*Q16))))/(2*(Q16*Q16)))+(SQRT((((((2*(Q16*Q16))+1)/(Q16*Q16))*(((2*(Q16*Q16))+1)/(Q16*Q16)))/4)-1))),10))/0.30103</f>
        <v>0.4786993369737112</v>
      </c>
      <c r="Q16" s="491">
        <v>3</v>
      </c>
      <c r="R16" s="426">
        <f t="shared" si="20"/>
        <v>0.47869934386886892</v>
      </c>
      <c r="S16" s="426">
        <f t="shared" si="21"/>
        <v>0.34858367388626804</v>
      </c>
      <c r="T16" s="426">
        <f t="shared" si="22"/>
        <v>2.5</v>
      </c>
      <c r="U16" s="426">
        <f t="shared" si="23"/>
        <v>0.72233249999999993</v>
      </c>
      <c r="V16" s="426">
        <f t="shared" si="24"/>
        <v>1.2093263397331155</v>
      </c>
      <c r="W16" s="200">
        <f t="shared" si="25"/>
        <v>4.1286834467736231</v>
      </c>
      <c r="X16" s="149">
        <v>-2.5</v>
      </c>
      <c r="Y16" s="184"/>
      <c r="Z16" s="185"/>
      <c r="AA16" s="191"/>
      <c r="AB16" s="191"/>
      <c r="AC16" s="394"/>
      <c r="AD16" s="393"/>
      <c r="AE16" s="401"/>
      <c r="AF16" s="541"/>
      <c r="AG16" s="555"/>
      <c r="AH16" s="556"/>
      <c r="AJ16" s="588"/>
      <c r="AK16" s="589"/>
      <c r="AL16" s="590"/>
      <c r="AM16" s="591"/>
      <c r="AN16" s="592"/>
      <c r="AO16" s="595"/>
      <c r="AP16" s="242"/>
      <c r="AQ16" s="588"/>
      <c r="AR16" s="589"/>
      <c r="AS16" s="588"/>
      <c r="AT16" s="594"/>
      <c r="AU16" s="594"/>
      <c r="AV16" s="593"/>
      <c r="AW16" s="242"/>
      <c r="AX16" s="593"/>
      <c r="AY16" s="589"/>
      <c r="AZ16" s="588"/>
      <c r="BA16" s="594"/>
      <c r="BB16" s="594"/>
      <c r="BC16" s="242"/>
      <c r="BD16" s="242"/>
      <c r="BE16" s="597"/>
      <c r="BF16" s="598"/>
      <c r="BG16" s="599"/>
      <c r="BH16" s="599"/>
      <c r="BI16" s="600"/>
      <c r="BJ16" s="600"/>
      <c r="BK16" s="600"/>
      <c r="BL16" s="600"/>
      <c r="BM16" s="600"/>
      <c r="BN16" s="600"/>
      <c r="BO16" s="600"/>
      <c r="DH16" s="253"/>
      <c r="DI16" s="165"/>
      <c r="DJ16" s="253"/>
      <c r="DK16" s="166"/>
      <c r="DL16" s="166"/>
      <c r="DM16" s="387"/>
      <c r="DN16" s="780"/>
      <c r="DO16" s="611"/>
      <c r="DP16" s="615"/>
      <c r="DQ16" s="615"/>
      <c r="DR16" s="615"/>
      <c r="DS16" s="615"/>
      <c r="DT16" s="615"/>
      <c r="DU16" s="615"/>
      <c r="DV16" s="615"/>
      <c r="DW16" s="607">
        <v>0.6</v>
      </c>
      <c r="DX16" s="147">
        <v>-39.799999999999997</v>
      </c>
    </row>
    <row r="17" spans="1:128" ht="15">
      <c r="A17" s="207"/>
      <c r="B17" s="137"/>
      <c r="C17" s="344"/>
      <c r="D17" s="518"/>
      <c r="E17" s="318"/>
      <c r="F17" s="519"/>
      <c r="G17" s="98"/>
      <c r="H17" s="101"/>
      <c r="I17" s="81"/>
      <c r="J17" s="118"/>
      <c r="K17" s="81"/>
      <c r="L17" s="120"/>
      <c r="M17" s="81"/>
      <c r="N17" s="239" t="s">
        <v>381</v>
      </c>
      <c r="O17" s="98">
        <f>IF(Settings!K$4=1,Q17,IF(Settings!K$4=2,P17,IF(Settings!K$4=3,Q17,IF(Settings!K$4=4,W17,IF(Settings!K$4=5,Q17,IF(Settings!K$4=7,W17,IF(Settings!K$4=8,Q17,IF(Settings!K$4=9,W17,W17))))))))</f>
        <v>4.2730801617686911</v>
      </c>
      <c r="P17" s="548">
        <f t="shared" si="26"/>
        <v>0.4786993369737112</v>
      </c>
      <c r="Q17" s="491">
        <v>3</v>
      </c>
      <c r="R17" s="426">
        <f t="shared" si="20"/>
        <v>0.47869934386886892</v>
      </c>
      <c r="S17" s="426">
        <f t="shared" si="21"/>
        <v>0.33685841228663815</v>
      </c>
      <c r="T17" s="426">
        <f t="shared" si="22"/>
        <v>1.5</v>
      </c>
      <c r="U17" s="426">
        <f t="shared" si="23"/>
        <v>0.69803549999999992</v>
      </c>
      <c r="V17" s="426">
        <f t="shared" si="24"/>
        <v>1.2093263397331155</v>
      </c>
      <c r="W17" s="200">
        <f t="shared" si="25"/>
        <v>4.2730801617686911</v>
      </c>
      <c r="X17" s="149">
        <v>1.5</v>
      </c>
      <c r="Y17" s="184"/>
      <c r="Z17" s="185"/>
      <c r="AA17" s="191"/>
      <c r="AB17" s="191"/>
      <c r="AC17" s="394"/>
      <c r="AD17" s="393"/>
      <c r="AE17" s="401"/>
      <c r="AF17" s="541"/>
      <c r="AG17" s="555"/>
      <c r="AH17" s="556"/>
      <c r="AJ17" s="588"/>
      <c r="AK17" s="589"/>
      <c r="AL17" s="590"/>
      <c r="AM17" s="591"/>
      <c r="AN17" s="592"/>
      <c r="AO17" s="595"/>
      <c r="AP17" s="242"/>
      <c r="AQ17" s="588"/>
      <c r="AR17" s="589"/>
      <c r="AS17" s="588"/>
      <c r="AT17" s="594"/>
      <c r="AU17" s="594"/>
      <c r="AV17" s="593"/>
      <c r="AW17" s="242"/>
      <c r="AX17" s="593"/>
      <c r="AY17" s="589"/>
      <c r="AZ17" s="588"/>
      <c r="BA17" s="594"/>
      <c r="BB17" s="594"/>
      <c r="BC17" s="242"/>
      <c r="BD17" s="242"/>
      <c r="BE17" s="597"/>
      <c r="BF17" s="598"/>
      <c r="BG17" s="599"/>
      <c r="BH17" s="599"/>
      <c r="BI17" s="600"/>
      <c r="BJ17" s="600"/>
      <c r="BK17" s="600"/>
      <c r="BL17" s="600"/>
      <c r="BM17" s="600"/>
      <c r="BN17" s="600"/>
      <c r="BO17" s="600"/>
      <c r="DH17" s="253"/>
      <c r="DI17" s="165"/>
      <c r="DJ17" s="253"/>
      <c r="DK17" s="166"/>
      <c r="DL17" s="166"/>
      <c r="DM17" s="387"/>
      <c r="DN17" s="780"/>
      <c r="DO17" s="611"/>
      <c r="DP17" s="615"/>
      <c r="DQ17" s="615"/>
      <c r="DR17" s="615"/>
      <c r="DS17" s="615"/>
      <c r="DT17" s="615"/>
      <c r="DU17" s="615"/>
      <c r="DV17" s="615"/>
      <c r="DW17" s="607">
        <v>0.7</v>
      </c>
      <c r="DX17" s="147">
        <v>-37.200000000000003</v>
      </c>
    </row>
    <row r="18" spans="1:128" ht="15">
      <c r="A18" s="207"/>
      <c r="B18" s="137"/>
      <c r="C18" s="344"/>
      <c r="D18" s="518"/>
      <c r="E18" s="318"/>
      <c r="F18" s="519"/>
      <c r="G18" s="98"/>
      <c r="H18" s="101"/>
      <c r="I18" s="81"/>
      <c r="J18" s="118"/>
      <c r="K18" s="81"/>
      <c r="L18" s="120"/>
      <c r="M18" s="81"/>
      <c r="N18" s="239" t="s">
        <v>382</v>
      </c>
      <c r="O18" s="98">
        <f>IF(Settings!K$4=1,Q18,IF(Settings!K$4=2,P18,IF(Settings!K$4=3,Q18,IF(Settings!K$4=4,W18,IF(Settings!K$4=5,Q18,IF(Settings!K$4=7,W18,IF(Settings!K$4=8,Q18,IF(Settings!K$4=9,W18,W18))))))))</f>
        <v>5.6018626196823869</v>
      </c>
      <c r="P18" s="548">
        <f t="shared" si="26"/>
        <v>0.35974104381377808</v>
      </c>
      <c r="Q18" s="491">
        <v>4</v>
      </c>
      <c r="R18" s="426">
        <f t="shared" si="20"/>
        <v>0.35974104899546738</v>
      </c>
      <c r="S18" s="426">
        <f t="shared" si="21"/>
        <v>0.25719772190383194</v>
      </c>
      <c r="T18" s="426">
        <f t="shared" si="22"/>
        <v>2</v>
      </c>
      <c r="U18" s="426">
        <f t="shared" si="23"/>
        <v>0.70990999999999993</v>
      </c>
      <c r="V18" s="426">
        <f t="shared" si="24"/>
        <v>1.2081205845636986</v>
      </c>
      <c r="W18" s="200">
        <f t="shared" si="25"/>
        <v>5.6018626196823869</v>
      </c>
      <c r="X18" s="149">
        <v>-2</v>
      </c>
      <c r="Y18" s="184"/>
      <c r="Z18" s="185"/>
      <c r="AA18" s="191"/>
      <c r="AB18" s="191"/>
      <c r="AC18" s="394"/>
      <c r="AD18" s="393"/>
      <c r="AE18" s="401"/>
      <c r="AF18" s="541"/>
      <c r="AG18" s="555"/>
      <c r="AH18" s="556"/>
      <c r="AJ18" s="588"/>
      <c r="AK18" s="589"/>
      <c r="AL18" s="590"/>
      <c r="AM18" s="591"/>
      <c r="AN18" s="592"/>
      <c r="AO18" s="595"/>
      <c r="AP18" s="242"/>
      <c r="AQ18" s="588"/>
      <c r="AR18" s="589"/>
      <c r="AS18" s="588"/>
      <c r="AT18" s="594"/>
      <c r="AU18" s="594"/>
      <c r="AV18" s="593"/>
      <c r="AW18" s="242"/>
      <c r="AX18" s="593"/>
      <c r="AY18" s="589"/>
      <c r="AZ18" s="588"/>
      <c r="BA18" s="594"/>
      <c r="BB18" s="594"/>
      <c r="BC18" s="242"/>
      <c r="BD18" s="242"/>
      <c r="BE18" s="597"/>
      <c r="BF18" s="598"/>
      <c r="BG18" s="599"/>
      <c r="BH18" s="599"/>
      <c r="BI18" s="600"/>
      <c r="BJ18" s="600"/>
      <c r="BK18" s="600"/>
      <c r="BL18" s="600"/>
      <c r="BM18" s="600"/>
      <c r="BN18" s="600"/>
      <c r="BO18" s="600"/>
      <c r="DH18" s="253"/>
      <c r="DI18" s="165"/>
      <c r="DJ18" s="253"/>
      <c r="DK18" s="166"/>
      <c r="DL18" s="166"/>
      <c r="DM18" s="387"/>
      <c r="DN18" s="780"/>
      <c r="DO18" s="611"/>
      <c r="DP18" s="615"/>
      <c r="DQ18" s="615"/>
      <c r="DR18" s="615"/>
      <c r="DS18" s="615"/>
      <c r="DT18" s="615"/>
      <c r="DU18" s="615"/>
      <c r="DV18" s="615"/>
      <c r="DW18" s="607">
        <v>0.7</v>
      </c>
      <c r="DX18" s="147">
        <v>-37.4</v>
      </c>
    </row>
    <row r="19" spans="1:128" ht="15">
      <c r="A19" s="207"/>
      <c r="B19" s="137"/>
      <c r="C19" s="344"/>
      <c r="D19" s="518"/>
      <c r="E19" s="318"/>
      <c r="F19" s="519"/>
      <c r="G19" s="98"/>
      <c r="H19" s="101"/>
      <c r="I19" s="81"/>
      <c r="J19" s="118"/>
      <c r="K19" s="81"/>
      <c r="L19" s="120"/>
      <c r="M19" s="81"/>
      <c r="N19" s="239" t="s">
        <v>383</v>
      </c>
      <c r="O19" s="98">
        <f>IF(Settings!K$4=1,Q19,IF(Settings!K$4=2,P19,IF(Settings!K$4=3,Q19,IF(Settings!K$4=4,W19,IF(Settings!K$4=5,Q19,IF(Settings!K$4=7,W19,IF(Settings!K$4=8,Q19,IF(Settings!K$4=9,W19,W19))))))))</f>
        <v>1.409436751220956</v>
      </c>
      <c r="P19" s="548">
        <f t="shared" si="26"/>
        <v>1.3884838072615933</v>
      </c>
      <c r="Q19" s="491">
        <v>1</v>
      </c>
      <c r="R19" s="426">
        <f t="shared" si="20"/>
        <v>1.3884838272612345</v>
      </c>
      <c r="S19" s="426">
        <f t="shared" si="21"/>
        <v>1.0032590717310219</v>
      </c>
      <c r="T19" s="426">
        <f t="shared" si="22"/>
        <v>3</v>
      </c>
      <c r="U19" s="426">
        <f t="shared" si="23"/>
        <v>0.73530299999999993</v>
      </c>
      <c r="V19" s="426">
        <f t="shared" si="24"/>
        <v>1.1788061394846041</v>
      </c>
      <c r="W19" s="200">
        <f t="shared" si="25"/>
        <v>1.409436751220956</v>
      </c>
      <c r="X19" s="149">
        <v>3</v>
      </c>
      <c r="Y19" s="184"/>
      <c r="Z19" s="185"/>
      <c r="AA19" s="191"/>
      <c r="AB19" s="191"/>
      <c r="AC19" s="394"/>
      <c r="AD19" s="393"/>
      <c r="AE19" s="401"/>
      <c r="AF19" s="541"/>
      <c r="AG19" s="555"/>
      <c r="AH19" s="556"/>
      <c r="AJ19" s="588"/>
      <c r="AK19" s="589"/>
      <c r="AL19" s="590"/>
      <c r="AM19" s="591"/>
      <c r="AN19" s="592"/>
      <c r="AO19" s="595"/>
      <c r="AP19" s="242"/>
      <c r="AQ19" s="588"/>
      <c r="AR19" s="589"/>
      <c r="AS19" s="588"/>
      <c r="AT19" s="594"/>
      <c r="AU19" s="594"/>
      <c r="AV19" s="593"/>
      <c r="AW19" s="242"/>
      <c r="AX19" s="593"/>
      <c r="AY19" s="589"/>
      <c r="AZ19" s="588"/>
      <c r="BA19" s="594"/>
      <c r="BB19" s="594"/>
      <c r="BC19" s="242"/>
      <c r="BD19" s="242"/>
      <c r="BE19" s="597"/>
      <c r="BF19" s="598"/>
      <c r="BG19" s="599"/>
      <c r="BH19" s="599"/>
      <c r="BI19" s="600"/>
      <c r="BJ19" s="600"/>
      <c r="BK19" s="600"/>
      <c r="BL19" s="600"/>
      <c r="BM19" s="600"/>
      <c r="BN19" s="600"/>
      <c r="BO19" s="600"/>
      <c r="DH19" s="253"/>
      <c r="DI19" s="165"/>
      <c r="DJ19" s="253"/>
      <c r="DK19" s="166"/>
      <c r="DL19" s="166"/>
      <c r="DM19" s="387"/>
      <c r="DN19" s="780"/>
      <c r="DO19" s="611"/>
      <c r="DP19" s="615"/>
      <c r="DQ19" s="615"/>
      <c r="DR19" s="615"/>
      <c r="DS19" s="615"/>
      <c r="DT19" s="615"/>
      <c r="DU19" s="615"/>
      <c r="DV19" s="615"/>
      <c r="DW19" s="607">
        <v>0.7</v>
      </c>
      <c r="DX19" s="147">
        <v>-37.6</v>
      </c>
    </row>
    <row r="20" spans="1:128" ht="15">
      <c r="A20" s="207"/>
      <c r="B20" s="137"/>
      <c r="C20" s="344"/>
      <c r="D20" s="518"/>
      <c r="E20" s="318"/>
      <c r="F20" s="519"/>
      <c r="G20" s="98"/>
      <c r="H20" s="101"/>
      <c r="I20" s="81"/>
      <c r="J20" s="118"/>
      <c r="K20" s="81"/>
      <c r="L20" s="120"/>
      <c r="M20" s="81"/>
      <c r="N20" s="120"/>
      <c r="O20" s="98"/>
      <c r="P20" s="489"/>
      <c r="Q20" s="491"/>
      <c r="R20" s="426"/>
      <c r="S20" s="426"/>
      <c r="T20" s="426"/>
      <c r="U20" s="426"/>
      <c r="V20" s="426"/>
      <c r="W20" s="200"/>
      <c r="X20" s="149"/>
      <c r="Y20" s="184"/>
      <c r="Z20" s="185"/>
      <c r="AA20" s="191"/>
      <c r="AB20" s="191"/>
      <c r="AC20" s="394"/>
      <c r="AD20" s="393"/>
      <c r="AE20" s="401"/>
      <c r="AF20" s="541"/>
      <c r="AG20" s="555"/>
      <c r="AH20" s="556"/>
      <c r="AJ20" s="588"/>
      <c r="AK20" s="589"/>
      <c r="AL20" s="590"/>
      <c r="AM20" s="591"/>
      <c r="AN20" s="592"/>
      <c r="AO20" s="595"/>
      <c r="AP20" s="242"/>
      <c r="AQ20" s="588"/>
      <c r="AR20" s="589"/>
      <c r="AS20" s="588"/>
      <c r="AT20" s="594"/>
      <c r="AU20" s="594"/>
      <c r="AV20" s="593"/>
      <c r="AW20" s="242"/>
      <c r="AX20" s="593"/>
      <c r="AY20" s="589"/>
      <c r="AZ20" s="588"/>
      <c r="BA20" s="594"/>
      <c r="BB20" s="594"/>
      <c r="BC20" s="242"/>
      <c r="BD20" s="242"/>
      <c r="BE20" s="597"/>
      <c r="BF20" s="598"/>
      <c r="BG20" s="599"/>
      <c r="BH20" s="599"/>
      <c r="BI20" s="600"/>
      <c r="BJ20" s="600"/>
      <c r="BK20" s="600"/>
      <c r="BL20" s="600"/>
      <c r="BM20" s="600"/>
      <c r="BN20" s="600"/>
      <c r="BO20" s="600"/>
      <c r="DH20" s="253"/>
      <c r="DI20" s="165"/>
      <c r="DJ20" s="253"/>
      <c r="DK20" s="166"/>
      <c r="DL20" s="166"/>
      <c r="DM20" s="387"/>
      <c r="DN20" s="780"/>
      <c r="DO20" s="611"/>
      <c r="DP20" s="615"/>
      <c r="DQ20" s="615"/>
      <c r="DR20" s="615"/>
      <c r="DS20" s="615"/>
      <c r="DT20" s="615"/>
      <c r="DU20" s="615"/>
      <c r="DV20" s="615"/>
      <c r="DW20" s="607">
        <v>0.7</v>
      </c>
      <c r="DX20" s="147">
        <v>-37.799999999999997</v>
      </c>
    </row>
    <row r="21" spans="1:128" ht="15">
      <c r="A21" s="207" t="s">
        <v>342</v>
      </c>
      <c r="B21" s="137"/>
      <c r="C21" s="344" t="s">
        <v>192</v>
      </c>
      <c r="D21" s="518">
        <v>1</v>
      </c>
      <c r="E21" s="318">
        <v>150</v>
      </c>
      <c r="F21" s="519">
        <v>8</v>
      </c>
      <c r="G21" s="799" t="s">
        <v>8</v>
      </c>
      <c r="H21" s="798" t="s">
        <v>5</v>
      </c>
      <c r="I21" s="468" t="s">
        <v>11</v>
      </c>
      <c r="J21" s="458">
        <v>125</v>
      </c>
      <c r="K21" s="468" t="s">
        <v>6</v>
      </c>
      <c r="L21" s="800" t="str">
        <f>IF($AM$1&lt;3,"&gt;32kHz",IF($AM$1=5,"25.585kHz",IF($AM$1=8,"25.585kHz","OUT")))</f>
        <v>OUT</v>
      </c>
      <c r="M21" s="468" t="s">
        <v>6</v>
      </c>
      <c r="N21" s="800" t="s">
        <v>244</v>
      </c>
      <c r="O21" s="799">
        <f>IF(Settings!K$4=1,Q21,IF(Settings!K$4=2,P21,IF(Settings!K$4=3,Q21,IF(Settings!K$4=4,W21,IF(Settings!K$4=5,Q21,IF(Settings!K$4=7,W21,IF(Settings!K$4=8,Q21,IF(Settings!K$4=9,W21,W21))))))))</f>
        <v>1.2503037466208669</v>
      </c>
      <c r="P21" s="819">
        <f t="shared" ref="P21" si="27">(LOG((((1+((2*(Q21*Q21))))/(2*(Q21*Q21)))+(SQRT((((((2*(Q21*Q21))+1)/(Q21*Q21))*(((2*(Q21*Q21))+1)/(Q21*Q21)))/4)-1))),10))/0.30103</f>
        <v>1.3884838072615933</v>
      </c>
      <c r="Q21" s="817">
        <v>1</v>
      </c>
      <c r="R21" s="818">
        <f t="shared" ref="R21" si="28">2/LOG10(2)*LOG10(0.5*((1/Q21)+(SQRT((1/Q21^2) + 4))))</f>
        <v>1.3884838272612345</v>
      </c>
      <c r="S21" s="818">
        <f t="shared" ref="S21" si="29">R21*U21*V21/1.1996</f>
        <v>1.1251437045107116</v>
      </c>
      <c r="T21" s="818">
        <f t="shared" ref="T21" si="30">ABS(X21)</f>
        <v>6</v>
      </c>
      <c r="U21" s="818">
        <f t="shared" ref="U21" si="31">T21*T21*0.001096+T21*0.019913+0.6657</f>
        <v>0.82463399999999998</v>
      </c>
      <c r="V21" s="818">
        <f t="shared" ref="V21" si="32">R21*R21*R21*0.006407-R21*R21*0.05673+R21*0.0543+1.19563</f>
        <v>1.1788061394846041</v>
      </c>
      <c r="W21" s="326">
        <f t="shared" ref="W21" si="33">SQRT(2^S21)/((2^S21)-1)</f>
        <v>1.2503037466208669</v>
      </c>
      <c r="X21" s="327">
        <v>6</v>
      </c>
      <c r="Y21" s="246">
        <v>130</v>
      </c>
      <c r="Z21" s="247">
        <v>8</v>
      </c>
      <c r="AA21" s="248">
        <f>SQRT(Y21*Z21)</f>
        <v>32.249030993194197</v>
      </c>
      <c r="AB21" s="248">
        <f t="shared" ref="AB21" si="34">AA21/$M$2</f>
        <v>0.81005903381136357</v>
      </c>
      <c r="AC21" s="719">
        <f t="shared" ref="AC21:AH21" si="35">IF($AM$1=1,AJ21,IF($AM$1=2,AJ21,IF($AM$1=3,BD21,IF($AM$1=4,DH21,IF($AM$1=5,AX21,IF($AM$1=6,AX21,IF($AM$1=7,AX21,IF($AM$1=8,AQ21,IF($AM$1=9,AQ21,IF($AM$1=10,BK21,IF($AM$1=11,BR21,IF($AM$1=12,BY21,IF($AM$1=13,CF21,IF($AM$1=14,CM21,IF($AM$1=15,CT21,IF($AM$1=17,DQ21,DA21))))))))))))))))</f>
        <v>0</v>
      </c>
      <c r="AD21" s="720">
        <f t="shared" si="35"/>
        <v>0</v>
      </c>
      <c r="AE21" s="721">
        <f t="shared" si="35"/>
        <v>0.66936911159172752</v>
      </c>
      <c r="AF21" s="722">
        <f t="shared" si="35"/>
        <v>30</v>
      </c>
      <c r="AG21" s="462">
        <f t="shared" si="35"/>
        <v>500</v>
      </c>
      <c r="AH21" s="764">
        <f t="shared" si="35"/>
        <v>8</v>
      </c>
      <c r="AI21" s="708">
        <f>IF($AM$1=1,AP21,IF($AM$1=2,AP21,IF($AM$1=3,BJ21,IF($AM$1=4,DN21,IF($AM$1=5,BD21,IF($AM$1=6,BD21,IF($AM$1=7,BD21,IF($AM$1=8,AW21,IF($AM$1=9,AW21,IF($AM$1=10,BQ21,IF($AM$1=11,BX21,IF($AM$1=12,CE21,IF($AM$1=13,CL21,IF($AM$1=14,CS21,IF($AM$1=15,CZ21,IF($AM$1=17,DY21,DG21))))))))))))))))</f>
        <v>0</v>
      </c>
      <c r="AJ21" s="588"/>
      <c r="AK21" s="589"/>
      <c r="AL21" s="590">
        <f>20*(LOG((AB21-(L$2-32))/0.7746))</f>
        <v>0.38878353998651871</v>
      </c>
      <c r="AM21" s="591">
        <v>8</v>
      </c>
      <c r="AN21" s="592">
        <f>AM21*16</f>
        <v>128</v>
      </c>
      <c r="AO21" s="595">
        <v>6</v>
      </c>
      <c r="AP21" s="242"/>
      <c r="AQ21" s="253">
        <f>IF((AS21*1.333)&gt;IF(F21=4,110,109.5),IF(F21=4,110,109.5),(AS21*1.333))</f>
        <v>33.324999999999996</v>
      </c>
      <c r="AR21" s="165">
        <f>IF(((AQ21*(10^(8/20)))+AQ21)&gt;(IF(F21=4,110,109.5)*1.41),6,8)</f>
        <v>8</v>
      </c>
      <c r="AS21" s="253">
        <f>IF((ROUNDDOWN(SQRT(E21*F21)*0.75,0))&gt;IF(F21=4,110,109.5),IF(F21=4,110,109.5),(ROUNDDOWN(SQRT(E21*F21)*0.75,0)))</f>
        <v>25</v>
      </c>
      <c r="AT21" s="166">
        <f>VLOOKUP($D21,Settings!$R$7:$U$16,(IF($C21="LF",2,IF($C21="MF",3,4))),FALSE)</f>
        <v>1.5</v>
      </c>
      <c r="AU21" s="166" t="str">
        <f>(IF($C21="LF","2.0X","4.0X"))</f>
        <v>4.0X</v>
      </c>
      <c r="AV21" s="387"/>
      <c r="AX21" s="387">
        <f>ROUNDDOWN((20*(LOG10(($AS21*1.333)/0.7754)))-$L$2,0)</f>
        <v>0</v>
      </c>
      <c r="AY21" s="165">
        <f>IF($C21="LF",6,8)</f>
        <v>8</v>
      </c>
      <c r="AZ21" s="253">
        <f>ROUNDDOWN(SQRT($E21*$F21)*0.75,0)</f>
        <v>25</v>
      </c>
      <c r="BA21" s="166">
        <f>VLOOKUP($D21,Settings!$R$7:$U$16,(IF($C21="LF",2,IF($C21="MF",3,4))),FALSE)</f>
        <v>1.5</v>
      </c>
      <c r="BB21" s="166" t="str">
        <f>(IF($C21="LF","2.0X","4.0X"))</f>
        <v>4.0X</v>
      </c>
      <c r="BC21" s="242"/>
      <c r="BD21" s="242"/>
      <c r="BE21" s="597"/>
      <c r="BF21" s="598">
        <f>AS21</f>
        <v>25</v>
      </c>
      <c r="BG21" s="599">
        <f>AT21</f>
        <v>1.5</v>
      </c>
      <c r="BH21" s="599">
        <f>BG21*2</f>
        <v>3</v>
      </c>
      <c r="BI21" s="600">
        <f>AQ21*1.41</f>
        <v>46.988249999999994</v>
      </c>
      <c r="BJ21" s="600"/>
      <c r="BK21" s="680">
        <f>IF((BM21*1.333)&gt;IF(F21=4,110,109.5),IF(F21=4,110,109.5),(BM21*1.333))</f>
        <v>33.324999999999996</v>
      </c>
      <c r="BL21" s="681">
        <f>IF(((BK21*(10^(8/20)))+BK21)&gt;(IF(F21=4,110,109.5)*1.41),6,8)</f>
        <v>8</v>
      </c>
      <c r="BM21" s="680">
        <f>IF((ROUNDDOWN(SQRT(E21*F21)*0.75,0))&gt;IF(F21=4,110,109.5),IF(F21=4,110,109.5),(ROUNDDOWN(SQRT(E21*F21)*0.75,0)))</f>
        <v>25</v>
      </c>
      <c r="BN21" s="682">
        <f>VLOOKUP($D21,Settings!$R$7:$U$16,(IF($C21="LF",2,IF($C21="MF",3,4))),FALSE)</f>
        <v>1.5</v>
      </c>
      <c r="BO21" s="682" t="str">
        <f>(IF($C21="LF","2.0X","4.0X"))</f>
        <v>4.0X</v>
      </c>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80">
        <f>IF((BT21*1.333)&gt;IF(F21=4,100,109.5),IF(F21=4,100,109.5),(BT21*1.333))</f>
        <v>33.324999999999996</v>
      </c>
      <c r="BS21" s="681">
        <f>IF(((BR21*(10^(8/20)))+BR21)&gt;(IF(F21=4,100,109.5)*1.41),6,8)</f>
        <v>8</v>
      </c>
      <c r="BT21" s="680">
        <f>IF((ROUNDDOWN(SQRT(E21*F21)*0.75,0))&gt;IF(F21=4,100,109.5),IF(F21=4,100,109.5),(ROUNDDOWN(SQRT(E21*F21)*0.75,0)))</f>
        <v>25</v>
      </c>
      <c r="BU21" s="682">
        <f>VLOOKUP($D21,Settings!$R$7:$U$16,(IF($C21="LF",2,IF($C21="MF",3,4))),FALSE)</f>
        <v>1.5</v>
      </c>
      <c r="BV21" s="682" t="str">
        <f>(IF($C21="LF","2.0X","4.0X"))</f>
        <v>4.0X</v>
      </c>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80">
        <f>IF((CA21*1.333)&gt;IF(F21=4,77,109.5),IF(F21=4,77,109.5),(CA21*1.333))</f>
        <v>33.324999999999996</v>
      </c>
      <c r="BZ21" s="681">
        <f>IF(((BY21*(10^(8/20)))+BY21)&gt;(IF(F21=4,77,109.5)*1.41),6,8)</f>
        <v>8</v>
      </c>
      <c r="CA21" s="680">
        <f>IF((ROUNDDOWN(SQRT(E21*F21)*0.75,0))&gt;IF(F21=4,77,109.5),IF(F21=4,77,109.5),(ROUNDDOWN(SQRT(E21*F21)*0.75,0)))</f>
        <v>25</v>
      </c>
      <c r="CB21" s="682">
        <f>VLOOKUP($D21,Settings!$R$7:$U$16,(IF($C21="LF",2,IF($C21="MF",3,4))),FALSE)</f>
        <v>1.5</v>
      </c>
      <c r="CC21" s="682" t="str">
        <f>(IF($C21="LF","2.0X","4.0X"))</f>
        <v>4.0X</v>
      </c>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80">
        <f>IF((CH21*1.333)&gt;IF(F21=4,100,109.5),IF(F21=4,100,109.5),(CH21*1.333))</f>
        <v>33.324999999999996</v>
      </c>
      <c r="CG21" s="681">
        <f>IF(((CF21*(10^(8/20)))+CF21)&gt;(IF(F21=4,100,109.5)*1.41),6,8)</f>
        <v>8</v>
      </c>
      <c r="CH21" s="680">
        <f>IF((ROUNDDOWN(SQRT(E21*F21)*0.75,0))&gt;IF(F21=4,100,109.5),IF(F21=4,100,109.5),(ROUNDDOWN(SQRT(E21*F21)*0.75,0)))</f>
        <v>25</v>
      </c>
      <c r="CI21" s="682">
        <f>VLOOKUP($D21,Settings!$R$7:$U$16,(IF($C21="LF",2,IF($C21="MF",3,4))),FALSE)</f>
        <v>1.5</v>
      </c>
      <c r="CJ21" s="682" t="str">
        <f>(IF($C21="LF","2.0X","4.0X"))</f>
        <v>4.0X</v>
      </c>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80">
        <f>IF((CO21*1.333)&gt;IF(F21=4,71,100),IF(F21=4,71,100),(CO21*1.333))</f>
        <v>33.324999999999996</v>
      </c>
      <c r="CN21" s="681">
        <f>IF(((CM21*(10^(8/20)))+CM21)&gt;(IF(F21=4,71,100)*1.41),6,8)</f>
        <v>8</v>
      </c>
      <c r="CO21" s="680">
        <f>IF((ROUNDDOWN(SQRT(E21*F21)*0.75,0))&gt;IF(F21=4,71,100),IF(F21=4,71,100),(ROUNDDOWN(SQRT(E21*F21)*0.75,0)))</f>
        <v>25</v>
      </c>
      <c r="CP21" s="682">
        <f>VLOOKUP($D21,Settings!$R$7:$U$16,(IF($C21="LF",2,IF($C21="MF",3,4))),FALSE)</f>
        <v>1.5</v>
      </c>
      <c r="CQ21" s="682" t="str">
        <f>(IF($C21="LF","2.0X","4.0X"))</f>
        <v>4.0X</v>
      </c>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80">
        <f>IF((CV21*1.333)&gt;IF(F21=4,55,77.5),IF(F21=4,55,77.5),(CV21*1.333))</f>
        <v>33.324999999999996</v>
      </c>
      <c r="CU21" s="681">
        <f>IF(((CT21*(10^(8/20)))+CT21)&gt;(IF(F21=4,55,77.5)*1.41),6,8)</f>
        <v>6</v>
      </c>
      <c r="CV21" s="680">
        <f>IF((ROUNDDOWN(SQRT(E21*F21)*0.75,0))&gt;IF(F21=4,55,77.5),IF(F21=4,55,77.5),(ROUNDDOWN(SQRT(E21*F21)*0.75,0)))</f>
        <v>25</v>
      </c>
      <c r="CW21" s="682">
        <f>VLOOKUP($D21,Settings!$R$7:$U$16,(IF($C21="LF",2,IF($C21="MF",3,4))),FALSE)</f>
        <v>1.5</v>
      </c>
      <c r="CX21" s="682" t="str">
        <f>(IF($C21="LF","2.0X","4.0X"))</f>
        <v>4.0X</v>
      </c>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80">
        <f>IF((DC21*1.333)&gt;IF(F21=4,40,56.6),IF(F21=4,40,56.6),(DC21*1.333))</f>
        <v>33.324999999999996</v>
      </c>
      <c r="DB21" s="681">
        <f>IF(((DA21*(10^(8/20)))+DA21)&gt;(IF(F21=4,40,56.6)*1.41),6,8)</f>
        <v>6</v>
      </c>
      <c r="DC21" s="680">
        <f>IF((ROUNDDOWN(SQRT(E21*F21)*0.75,0))&gt;IF(F21=4,40,56.6),IF(F21=4,40,56.6),(ROUNDDOWN(SQRT(E21*F21)*0.75,0)))</f>
        <v>25</v>
      </c>
      <c r="DD21" s="682">
        <f>VLOOKUP($D21,Settings!$R$7:$U$16,(IF($C21="LF",2,IF($C21="MF",3,4))),FALSE)</f>
        <v>1.5</v>
      </c>
      <c r="DE21" s="682" t="str">
        <f>(IF($C21="LF","2.0X","4.0X"))</f>
        <v>4.0X</v>
      </c>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3"/>
      <c r="DI21" s="165"/>
      <c r="DJ21" s="253">
        <f>VLOOKUP(DP21,$DW$9:$DX$209,2,TRUE)</f>
        <v>-3.4</v>
      </c>
      <c r="DK21" s="166"/>
      <c r="DL21" s="166"/>
      <c r="DM21" s="72"/>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611">
        <f>IF(C21="LF",(E21*1.33),IF(C21="MID",(E21*1.26),E21*1.19))</f>
        <v>178.5</v>
      </c>
      <c r="DP21" s="615">
        <f>(SQRT(F21*DO21))-1</f>
        <v>36.78888725538237</v>
      </c>
      <c r="DQ21" s="504"/>
      <c r="DR21" s="504"/>
      <c r="DS21" s="563">
        <f>(20*LOG10(AQ21/0.775))-$L$2</f>
        <v>0.66936911159172752</v>
      </c>
      <c r="DT21" s="827">
        <v>30</v>
      </c>
      <c r="DU21" s="827">
        <v>500</v>
      </c>
      <c r="DV21" s="387">
        <v>8</v>
      </c>
      <c r="DW21" s="607">
        <v>0.7</v>
      </c>
      <c r="DX21" s="147">
        <v>-38</v>
      </c>
    </row>
    <row r="22" spans="1:128" ht="15">
      <c r="A22" s="207"/>
      <c r="B22" s="137"/>
      <c r="C22" s="344"/>
      <c r="D22" s="518"/>
      <c r="E22" s="318"/>
      <c r="F22" s="519"/>
      <c r="G22" s="98"/>
      <c r="H22" s="101"/>
      <c r="I22" s="81"/>
      <c r="J22" s="118"/>
      <c r="K22" s="81"/>
      <c r="L22" s="120"/>
      <c r="M22" s="81"/>
      <c r="N22" s="120" t="s">
        <v>380</v>
      </c>
      <c r="O22" s="98">
        <f>IF(Settings!K$4=1,Q22,IF(Settings!K$4=2,P22,IF(Settings!K$4=3,Q22,IF(Settings!K$4=4,W22,IF(Settings!K$4=5,Q22,IF(Settings!K$4=7,W22,IF(Settings!K$4=8,Q22,IF(Settings!K$4=9,W22,W22))))))))</f>
        <v>2.8120664664755148</v>
      </c>
      <c r="P22" s="548">
        <f>(LOG((((1+((2*(Q22*Q22))))/(2*(Q22*Q22)))+(SQRT((((((2*(Q22*Q22))+1)/(Q22*Q22))*(((2*(Q22*Q22))+1)/(Q22*Q22)))/4)-1))),10))/0.30103</f>
        <v>0.71403726343620078</v>
      </c>
      <c r="Q22" s="491">
        <v>2</v>
      </c>
      <c r="R22" s="426">
        <f t="shared" ref="R22:R26" si="36">2/LOG10(2)*LOG10(0.5*((1/Q22)+(SQRT((1/Q22^2) + 4))))</f>
        <v>0.71403727372115267</v>
      </c>
      <c r="S22" s="426">
        <f t="shared" ref="S22:S26" si="37">R22*U22*V22/1.1996</f>
        <v>0.51037181651561048</v>
      </c>
      <c r="T22" s="426">
        <f t="shared" ref="T22:T26" si="38">ABS(X22)</f>
        <v>2</v>
      </c>
      <c r="U22" s="426">
        <f t="shared" ref="U22:U26" si="39">T22*T22*0.001096+T22*0.019913+0.6657</f>
        <v>0.70990999999999993</v>
      </c>
      <c r="V22" s="426">
        <f t="shared" ref="V22:V26" si="40">R22*R22*R22*0.006407-R22*R22*0.05673+R22*0.0543+1.19563</f>
        <v>1.2078109542620918</v>
      </c>
      <c r="W22" s="200">
        <f t="shared" ref="W22:W26" si="41">SQRT(2^S22)/((2^S22)-1)</f>
        <v>2.8120664664755148</v>
      </c>
      <c r="X22" s="149">
        <v>-2</v>
      </c>
      <c r="Y22" s="184"/>
      <c r="Z22" s="185"/>
      <c r="AA22" s="191"/>
      <c r="AB22" s="191"/>
      <c r="AC22" s="553"/>
      <c r="AD22" s="393"/>
      <c r="AE22" s="78"/>
      <c r="AF22" s="385"/>
      <c r="AG22" s="399"/>
      <c r="AH22" s="409"/>
      <c r="AJ22" s="588"/>
      <c r="AK22" s="589"/>
      <c r="AL22" s="590"/>
      <c r="AM22" s="591"/>
      <c r="AN22" s="592"/>
      <c r="AO22" s="595"/>
      <c r="AP22" s="242"/>
      <c r="AQ22" s="588"/>
      <c r="AR22" s="589"/>
      <c r="AS22" s="588"/>
      <c r="AT22" s="594"/>
      <c r="AU22" s="594"/>
      <c r="AV22" s="593"/>
      <c r="AW22" s="242"/>
      <c r="AX22" s="593"/>
      <c r="AY22" s="589"/>
      <c r="AZ22" s="588"/>
      <c r="BA22" s="594"/>
      <c r="BB22" s="594"/>
      <c r="BC22" s="242"/>
      <c r="BD22" s="242"/>
      <c r="BE22" s="597"/>
      <c r="BF22" s="598"/>
      <c r="BG22" s="599"/>
      <c r="BH22" s="599"/>
      <c r="BI22" s="600"/>
      <c r="BJ22" s="600"/>
      <c r="BK22" s="600"/>
      <c r="BL22" s="600"/>
      <c r="BM22" s="600"/>
      <c r="BN22" s="600"/>
      <c r="BO22" s="600"/>
      <c r="DH22" s="253"/>
      <c r="DI22" s="165"/>
      <c r="DJ22" s="253"/>
      <c r="DK22" s="166"/>
      <c r="DL22" s="166"/>
      <c r="DM22" s="387"/>
      <c r="DN22" s="780"/>
      <c r="DO22" s="611"/>
      <c r="DP22" s="615"/>
      <c r="DQ22" s="615"/>
      <c r="DR22" s="615"/>
      <c r="DS22" s="615"/>
      <c r="DT22" s="615"/>
      <c r="DU22" s="615"/>
      <c r="DV22" s="615"/>
      <c r="DW22" s="607">
        <v>0.7</v>
      </c>
      <c r="DX22" s="147">
        <v>-38.200000000000003</v>
      </c>
    </row>
    <row r="23" spans="1:128" ht="15">
      <c r="A23" s="207"/>
      <c r="B23" s="137"/>
      <c r="C23" s="344"/>
      <c r="D23" s="518"/>
      <c r="E23" s="318"/>
      <c r="F23" s="519"/>
      <c r="G23" s="98"/>
      <c r="H23" s="101"/>
      <c r="I23" s="81"/>
      <c r="J23" s="118"/>
      <c r="K23" s="81"/>
      <c r="L23" s="120"/>
      <c r="M23" s="81"/>
      <c r="N23" s="120" t="s">
        <v>151</v>
      </c>
      <c r="O23" s="98">
        <f>IF(Settings!K$4=1,Q23,IF(Settings!K$4=2,P23,IF(Settings!K$4=3,Q23,IF(Settings!K$4=4,W23,IF(Settings!K$4=5,Q23,IF(Settings!K$4=7,W23,IF(Settings!K$4=8,Q23,IF(Settings!K$4=9,W23,W23))))))))</f>
        <v>4.1286834467736231</v>
      </c>
      <c r="P23" s="548">
        <f t="shared" ref="P23:P26" si="42">(LOG((((1+((2*(Q23*Q23))))/(2*(Q23*Q23)))+(SQRT((((((2*(Q23*Q23))+1)/(Q23*Q23))*(((2*(Q23*Q23))+1)/(Q23*Q23)))/4)-1))),10))/0.30103</f>
        <v>0.4786993369737112</v>
      </c>
      <c r="Q23" s="491">
        <v>3</v>
      </c>
      <c r="R23" s="426">
        <f t="shared" si="36"/>
        <v>0.47869934386886892</v>
      </c>
      <c r="S23" s="426">
        <f t="shared" si="37"/>
        <v>0.34858367388626804</v>
      </c>
      <c r="T23" s="426">
        <f t="shared" si="38"/>
        <v>2.5</v>
      </c>
      <c r="U23" s="426">
        <f t="shared" si="39"/>
        <v>0.72233249999999993</v>
      </c>
      <c r="V23" s="426">
        <f t="shared" si="40"/>
        <v>1.2093263397331155</v>
      </c>
      <c r="W23" s="200">
        <f t="shared" si="41"/>
        <v>4.1286834467736231</v>
      </c>
      <c r="X23" s="149">
        <v>-2.5</v>
      </c>
      <c r="Y23" s="184"/>
      <c r="Z23" s="185"/>
      <c r="AA23" s="191"/>
      <c r="AB23" s="191"/>
      <c r="AC23" s="394"/>
      <c r="AD23" s="393"/>
      <c r="AE23" s="401"/>
      <c r="AF23" s="541"/>
      <c r="AG23" s="555"/>
      <c r="AH23" s="556"/>
      <c r="AJ23" s="588"/>
      <c r="AK23" s="589"/>
      <c r="AL23" s="590"/>
      <c r="AM23" s="591"/>
      <c r="AN23" s="592"/>
      <c r="AO23" s="595"/>
      <c r="AP23" s="242"/>
      <c r="AQ23" s="588"/>
      <c r="AR23" s="589"/>
      <c r="AS23" s="588"/>
      <c r="AT23" s="594"/>
      <c r="AU23" s="594"/>
      <c r="AV23" s="593"/>
      <c r="AW23" s="242"/>
      <c r="AX23" s="593"/>
      <c r="AY23" s="589"/>
      <c r="AZ23" s="588"/>
      <c r="BA23" s="594"/>
      <c r="BB23" s="594"/>
      <c r="BC23" s="242"/>
      <c r="BD23" s="242"/>
      <c r="BE23" s="597"/>
      <c r="BF23" s="598"/>
      <c r="BG23" s="599"/>
      <c r="BH23" s="599"/>
      <c r="BI23" s="600"/>
      <c r="BJ23" s="600"/>
      <c r="BK23" s="600"/>
      <c r="BL23" s="600"/>
      <c r="BM23" s="600"/>
      <c r="BN23" s="600"/>
      <c r="BO23" s="600"/>
      <c r="DH23" s="253"/>
      <c r="DI23" s="165"/>
      <c r="DJ23" s="253"/>
      <c r="DK23" s="166"/>
      <c r="DL23" s="166"/>
      <c r="DM23" s="387"/>
      <c r="DN23" s="780"/>
      <c r="DO23" s="611"/>
      <c r="DP23" s="615"/>
      <c r="DQ23" s="615"/>
      <c r="DR23" s="615"/>
      <c r="DS23" s="615"/>
      <c r="DT23" s="615"/>
      <c r="DU23" s="615"/>
      <c r="DV23" s="615"/>
      <c r="DW23" s="607">
        <v>0.7</v>
      </c>
      <c r="DX23" s="147">
        <v>-38.4</v>
      </c>
    </row>
    <row r="24" spans="1:128" ht="15">
      <c r="A24" s="207"/>
      <c r="B24" s="137"/>
      <c r="C24" s="344"/>
      <c r="D24" s="518"/>
      <c r="E24" s="318"/>
      <c r="F24" s="519"/>
      <c r="G24" s="98"/>
      <c r="H24" s="101"/>
      <c r="I24" s="81"/>
      <c r="J24" s="118"/>
      <c r="K24" s="81"/>
      <c r="L24" s="120"/>
      <c r="M24" s="81"/>
      <c r="N24" s="120" t="s">
        <v>381</v>
      </c>
      <c r="O24" s="98">
        <f>IF(Settings!K$4=1,Q24,IF(Settings!K$4=2,P24,IF(Settings!K$4=3,Q24,IF(Settings!K$4=4,W24,IF(Settings!K$4=5,Q24,IF(Settings!K$4=7,W24,IF(Settings!K$4=8,Q24,IF(Settings!K$4=9,W24,W24))))))))</f>
        <v>4.2730801617686911</v>
      </c>
      <c r="P24" s="548">
        <f t="shared" si="42"/>
        <v>0.4786993369737112</v>
      </c>
      <c r="Q24" s="491">
        <v>3</v>
      </c>
      <c r="R24" s="426">
        <f t="shared" si="36"/>
        <v>0.47869934386886892</v>
      </c>
      <c r="S24" s="426">
        <f t="shared" si="37"/>
        <v>0.33685841228663815</v>
      </c>
      <c r="T24" s="426">
        <f t="shared" si="38"/>
        <v>1.5</v>
      </c>
      <c r="U24" s="426">
        <f t="shared" si="39"/>
        <v>0.69803549999999992</v>
      </c>
      <c r="V24" s="426">
        <f t="shared" si="40"/>
        <v>1.2093263397331155</v>
      </c>
      <c r="W24" s="200">
        <f t="shared" si="41"/>
        <v>4.2730801617686911</v>
      </c>
      <c r="X24" s="149">
        <v>1.5</v>
      </c>
      <c r="Y24" s="184"/>
      <c r="Z24" s="185"/>
      <c r="AA24" s="191"/>
      <c r="AB24" s="191"/>
      <c r="AC24" s="394"/>
      <c r="AD24" s="393"/>
      <c r="AE24" s="401"/>
      <c r="AF24" s="541"/>
      <c r="AG24" s="555"/>
      <c r="AH24" s="556"/>
      <c r="AJ24" s="588"/>
      <c r="AK24" s="589"/>
      <c r="AL24" s="590"/>
      <c r="AM24" s="591"/>
      <c r="AN24" s="592"/>
      <c r="AO24" s="595"/>
      <c r="AP24" s="242"/>
      <c r="AQ24" s="588"/>
      <c r="AR24" s="589"/>
      <c r="AS24" s="588"/>
      <c r="AT24" s="594"/>
      <c r="AU24" s="594"/>
      <c r="AV24" s="593"/>
      <c r="AW24" s="242"/>
      <c r="AX24" s="593"/>
      <c r="AY24" s="589"/>
      <c r="AZ24" s="588"/>
      <c r="BA24" s="594"/>
      <c r="BB24" s="594"/>
      <c r="BC24" s="242"/>
      <c r="BD24" s="242"/>
      <c r="BE24" s="597"/>
      <c r="BF24" s="598"/>
      <c r="BG24" s="599"/>
      <c r="BH24" s="599"/>
      <c r="BI24" s="600"/>
      <c r="BJ24" s="600"/>
      <c r="BK24" s="600"/>
      <c r="BL24" s="600"/>
      <c r="BM24" s="600"/>
      <c r="BN24" s="600"/>
      <c r="BO24" s="600"/>
      <c r="DH24" s="253"/>
      <c r="DI24" s="165"/>
      <c r="DJ24" s="253"/>
      <c r="DK24" s="166"/>
      <c r="DL24" s="166"/>
      <c r="DM24" s="387"/>
      <c r="DN24" s="780"/>
      <c r="DO24" s="611"/>
      <c r="DP24" s="615"/>
      <c r="DQ24" s="615"/>
      <c r="DR24" s="615"/>
      <c r="DS24" s="615"/>
      <c r="DT24" s="615"/>
      <c r="DU24" s="615"/>
      <c r="DV24" s="615"/>
      <c r="DW24" s="607">
        <v>0.8</v>
      </c>
      <c r="DX24" s="147">
        <v>-36.200000000000003</v>
      </c>
    </row>
    <row r="25" spans="1:128" ht="15">
      <c r="A25" s="207"/>
      <c r="B25" s="137"/>
      <c r="C25" s="344"/>
      <c r="D25" s="518"/>
      <c r="E25" s="318"/>
      <c r="F25" s="519"/>
      <c r="G25" s="98"/>
      <c r="H25" s="101"/>
      <c r="I25" s="81"/>
      <c r="J25" s="118"/>
      <c r="K25" s="81"/>
      <c r="L25" s="120"/>
      <c r="M25" s="81"/>
      <c r="N25" s="120" t="s">
        <v>382</v>
      </c>
      <c r="O25" s="98">
        <f>IF(Settings!K$4=1,Q25,IF(Settings!K$4=2,P25,IF(Settings!K$4=3,Q25,IF(Settings!K$4=4,W25,IF(Settings!K$4=5,Q25,IF(Settings!K$4=7,W25,IF(Settings!K$4=8,Q25,IF(Settings!K$4=9,W25,W25))))))))</f>
        <v>5.6018626196823869</v>
      </c>
      <c r="P25" s="548">
        <f t="shared" si="42"/>
        <v>0.35974104381377808</v>
      </c>
      <c r="Q25" s="491">
        <v>4</v>
      </c>
      <c r="R25" s="426">
        <f t="shared" si="36"/>
        <v>0.35974104899546738</v>
      </c>
      <c r="S25" s="426">
        <f t="shared" si="37"/>
        <v>0.25719772190383194</v>
      </c>
      <c r="T25" s="426">
        <f t="shared" si="38"/>
        <v>2</v>
      </c>
      <c r="U25" s="426">
        <f t="shared" si="39"/>
        <v>0.70990999999999993</v>
      </c>
      <c r="V25" s="426">
        <f t="shared" si="40"/>
        <v>1.2081205845636986</v>
      </c>
      <c r="W25" s="200">
        <f t="shared" si="41"/>
        <v>5.6018626196823869</v>
      </c>
      <c r="X25" s="149">
        <v>-2</v>
      </c>
      <c r="Y25" s="184"/>
      <c r="Z25" s="185"/>
      <c r="AA25" s="191"/>
      <c r="AB25" s="191"/>
      <c r="AC25" s="394"/>
      <c r="AD25" s="393"/>
      <c r="AE25" s="401"/>
      <c r="AF25" s="541"/>
      <c r="AG25" s="555"/>
      <c r="AH25" s="556"/>
      <c r="AJ25" s="588"/>
      <c r="AK25" s="589"/>
      <c r="AL25" s="590"/>
      <c r="AM25" s="591"/>
      <c r="AN25" s="592"/>
      <c r="AO25" s="595"/>
      <c r="AP25" s="242"/>
      <c r="AQ25" s="588"/>
      <c r="AR25" s="589"/>
      <c r="AS25" s="588"/>
      <c r="AT25" s="594"/>
      <c r="AU25" s="594"/>
      <c r="AV25" s="593"/>
      <c r="AW25" s="242"/>
      <c r="AX25" s="593"/>
      <c r="AY25" s="589"/>
      <c r="AZ25" s="588"/>
      <c r="BA25" s="594"/>
      <c r="BB25" s="594"/>
      <c r="BC25" s="242"/>
      <c r="BD25" s="242"/>
      <c r="BE25" s="597"/>
      <c r="BF25" s="598"/>
      <c r="BG25" s="599"/>
      <c r="BH25" s="599"/>
      <c r="BI25" s="600"/>
      <c r="BJ25" s="600"/>
      <c r="BK25" s="600"/>
      <c r="BL25" s="600"/>
      <c r="BM25" s="600"/>
      <c r="BN25" s="600"/>
      <c r="BO25" s="600"/>
      <c r="DH25" s="253"/>
      <c r="DI25" s="165"/>
      <c r="DJ25" s="253"/>
      <c r="DK25" s="166"/>
      <c r="DL25" s="166"/>
      <c r="DM25" s="387"/>
      <c r="DN25" s="780"/>
      <c r="DO25" s="611"/>
      <c r="DP25" s="615"/>
      <c r="DQ25" s="615"/>
      <c r="DR25" s="615"/>
      <c r="DS25" s="615"/>
      <c r="DT25" s="615"/>
      <c r="DU25" s="615"/>
      <c r="DV25" s="615"/>
      <c r="DW25" s="607">
        <v>0.8</v>
      </c>
      <c r="DX25" s="147">
        <v>-36.4</v>
      </c>
    </row>
    <row r="26" spans="1:128" ht="16" thickBot="1">
      <c r="A26" s="208"/>
      <c r="B26" s="139"/>
      <c r="C26" s="344"/>
      <c r="D26" s="518"/>
      <c r="E26" s="318"/>
      <c r="F26" s="519"/>
      <c r="G26" s="424"/>
      <c r="H26" s="333"/>
      <c r="I26" s="99"/>
      <c r="J26" s="334"/>
      <c r="K26" s="99"/>
      <c r="L26" s="335"/>
      <c r="M26" s="99"/>
      <c r="N26" s="335" t="s">
        <v>383</v>
      </c>
      <c r="O26" s="332">
        <f>IF(Settings!K$4=1,Q26,IF(Settings!K$4=2,P26,IF(Settings!K$4=3,Q26,IF(Settings!K$4=4,W26,IF(Settings!K$4=5,Q26,IF(Settings!K$4=7,W26,IF(Settings!K$4=8,Q26,IF(Settings!K$4=9,W26,W26))))))))</f>
        <v>1.409436751220956</v>
      </c>
      <c r="P26" s="820">
        <f t="shared" si="42"/>
        <v>1.3884838072615933</v>
      </c>
      <c r="Q26" s="513">
        <v>1</v>
      </c>
      <c r="R26" s="429">
        <f t="shared" si="36"/>
        <v>1.3884838272612345</v>
      </c>
      <c r="S26" s="429">
        <f t="shared" si="37"/>
        <v>1.0032590717310219</v>
      </c>
      <c r="T26" s="429">
        <f t="shared" si="38"/>
        <v>3</v>
      </c>
      <c r="U26" s="429">
        <f t="shared" si="39"/>
        <v>0.73530299999999993</v>
      </c>
      <c r="V26" s="429">
        <f t="shared" si="40"/>
        <v>1.1788061394846041</v>
      </c>
      <c r="W26" s="337">
        <f t="shared" si="41"/>
        <v>1.409436751220956</v>
      </c>
      <c r="X26" s="151">
        <v>3</v>
      </c>
      <c r="Y26" s="186"/>
      <c r="Z26" s="187"/>
      <c r="AA26" s="193"/>
      <c r="AB26" s="193"/>
      <c r="AC26" s="395"/>
      <c r="AD26" s="397"/>
      <c r="AE26" s="403"/>
      <c r="AF26" s="557"/>
      <c r="AG26" s="558"/>
      <c r="AH26" s="559"/>
      <c r="AJ26" s="588"/>
      <c r="AK26" s="589"/>
      <c r="AL26" s="590"/>
      <c r="AM26" s="591"/>
      <c r="AN26" s="592"/>
      <c r="AO26" s="595"/>
      <c r="AP26" s="242"/>
      <c r="AQ26" s="588"/>
      <c r="AR26" s="589"/>
      <c r="AS26" s="588"/>
      <c r="AT26" s="594"/>
      <c r="AU26" s="594"/>
      <c r="AV26" s="593"/>
      <c r="AW26" s="242"/>
      <c r="AX26" s="593"/>
      <c r="AY26" s="589"/>
      <c r="AZ26" s="588"/>
      <c r="BA26" s="594"/>
      <c r="BB26" s="594"/>
      <c r="BC26" s="242"/>
      <c r="BD26" s="242"/>
      <c r="BE26" s="597"/>
      <c r="BF26" s="598"/>
      <c r="BG26" s="599"/>
      <c r="BH26" s="599"/>
      <c r="BI26" s="600"/>
      <c r="BJ26" s="600"/>
      <c r="BK26" s="600"/>
      <c r="BL26" s="600"/>
      <c r="BM26" s="600"/>
      <c r="BN26" s="600"/>
      <c r="BO26" s="600"/>
      <c r="DH26" s="253"/>
      <c r="DI26" s="165"/>
      <c r="DJ26" s="253"/>
      <c r="DK26" s="166"/>
      <c r="DL26" s="166"/>
      <c r="DM26" s="387"/>
      <c r="DN26" s="780"/>
      <c r="DO26" s="611"/>
      <c r="DP26" s="615"/>
      <c r="DQ26" s="615"/>
      <c r="DR26" s="615"/>
      <c r="DS26" s="615"/>
      <c r="DT26" s="615"/>
      <c r="DU26" s="615"/>
      <c r="DV26" s="615"/>
      <c r="DW26" s="607">
        <v>0.8</v>
      </c>
      <c r="DX26" s="147">
        <v>-36.6</v>
      </c>
    </row>
    <row r="27" spans="1:128" ht="16" thickBot="1">
      <c r="A27" s="170"/>
      <c r="B27" s="210"/>
      <c r="C27" s="537"/>
      <c r="D27" s="538"/>
      <c r="E27" s="315"/>
      <c r="F27" s="316"/>
      <c r="G27" s="221"/>
      <c r="H27" s="176"/>
      <c r="I27" s="176"/>
      <c r="J27" s="227"/>
      <c r="K27" s="176"/>
      <c r="L27" s="176"/>
      <c r="M27" s="176"/>
      <c r="N27" s="228"/>
      <c r="O27" s="221"/>
      <c r="P27" s="492"/>
      <c r="Q27" s="492"/>
      <c r="R27" s="427"/>
      <c r="S27" s="427"/>
      <c r="T27" s="427"/>
      <c r="U27" s="427"/>
      <c r="V27" s="427"/>
      <c r="W27" s="214"/>
      <c r="X27" s="229"/>
      <c r="Y27" s="212"/>
      <c r="Z27" s="213"/>
      <c r="AA27" s="216"/>
      <c r="AB27" s="216"/>
      <c r="AC27" s="396"/>
      <c r="AD27" s="393"/>
      <c r="AE27" s="560"/>
      <c r="AF27" s="541"/>
      <c r="AG27" s="541"/>
      <c r="AH27" s="561"/>
      <c r="AJ27" s="588"/>
      <c r="AK27" s="589"/>
      <c r="AL27" s="590"/>
      <c r="AM27" s="591"/>
      <c r="AN27" s="592"/>
      <c r="AO27" s="595"/>
      <c r="AP27" s="242"/>
      <c r="AQ27" s="588"/>
      <c r="AR27" s="589"/>
      <c r="AS27" s="588"/>
      <c r="AT27" s="594"/>
      <c r="AU27" s="594"/>
      <c r="AV27" s="593"/>
      <c r="AW27" s="242"/>
      <c r="AX27" s="593"/>
      <c r="AY27" s="589"/>
      <c r="AZ27" s="588"/>
      <c r="BA27" s="594"/>
      <c r="BB27" s="594"/>
      <c r="BC27" s="242"/>
      <c r="BD27" s="242"/>
      <c r="BE27" s="597"/>
      <c r="BF27" s="598"/>
      <c r="BG27" s="599"/>
      <c r="BH27" s="599"/>
      <c r="BI27" s="600"/>
      <c r="BJ27" s="600"/>
      <c r="BK27" s="600"/>
      <c r="BL27" s="600"/>
      <c r="BM27" s="600"/>
      <c r="BN27" s="600"/>
      <c r="BO27" s="600"/>
      <c r="DH27" s="253"/>
      <c r="DI27" s="165"/>
      <c r="DJ27" s="253"/>
      <c r="DK27" s="166"/>
      <c r="DL27" s="166"/>
      <c r="DM27" s="387"/>
      <c r="DN27" s="780"/>
      <c r="DO27" s="611"/>
      <c r="DP27" s="615"/>
      <c r="DQ27" s="615"/>
      <c r="DR27" s="615"/>
      <c r="DS27" s="615"/>
      <c r="DT27" s="615"/>
      <c r="DU27" s="615"/>
      <c r="DV27" s="615"/>
      <c r="DW27" s="607">
        <v>0.8</v>
      </c>
      <c r="DX27" s="147">
        <v>-36.799999999999997</v>
      </c>
    </row>
    <row r="28" spans="1:128" ht="15">
      <c r="A28" s="206" t="s">
        <v>236</v>
      </c>
      <c r="B28" s="140" t="s">
        <v>197</v>
      </c>
      <c r="C28" s="344" t="s">
        <v>192</v>
      </c>
      <c r="D28" s="518">
        <v>2</v>
      </c>
      <c r="E28" s="318">
        <v>200</v>
      </c>
      <c r="F28" s="519">
        <v>8</v>
      </c>
      <c r="G28" s="121" t="s">
        <v>8</v>
      </c>
      <c r="H28" s="101" t="s">
        <v>5</v>
      </c>
      <c r="I28" s="81" t="s">
        <v>11</v>
      </c>
      <c r="J28" s="118">
        <v>40</v>
      </c>
      <c r="K28" s="81" t="s">
        <v>6</v>
      </c>
      <c r="L28" s="120" t="str">
        <f>IF($AM$1&lt;3,"&gt;32kHz",IF($AM$1=5,"25.585kHz",IF($AM$1=8,"25.585kHz","OUT")))</f>
        <v>OUT</v>
      </c>
      <c r="M28" s="81" t="s">
        <v>6</v>
      </c>
      <c r="N28" s="239" t="s">
        <v>244</v>
      </c>
      <c r="O28" s="98">
        <f>IF(Settings!K$4=1,Q28,IF(Settings!K$4=2,P28,IF(Settings!K$4=3,Q28,IF(Settings!K$4=4,W28,IF(Settings!K$4=5,Q28,IF(Settings!K$4=7,W28,IF(Settings!K$4=8,Q28,IF(Settings!K$4=9,W28,W28))))))))</f>
        <v>1.477889972103368</v>
      </c>
      <c r="P28" s="489">
        <v>1.1698999999999999</v>
      </c>
      <c r="Q28" s="491">
        <v>1.2</v>
      </c>
      <c r="R28" s="426">
        <f t="shared" si="12"/>
        <v>1.1699250014423124</v>
      </c>
      <c r="S28" s="426">
        <f t="shared" si="13"/>
        <v>0.9584617686886967</v>
      </c>
      <c r="T28" s="426">
        <f t="shared" si="14"/>
        <v>6</v>
      </c>
      <c r="U28" s="426">
        <f t="shared" si="15"/>
        <v>0.82463399999999998</v>
      </c>
      <c r="V28" s="426">
        <f t="shared" si="16"/>
        <v>1.191768747466182</v>
      </c>
      <c r="W28" s="200">
        <f t="shared" si="17"/>
        <v>1.477889972103368</v>
      </c>
      <c r="X28" s="149">
        <v>6</v>
      </c>
      <c r="Y28" s="184">
        <v>150</v>
      </c>
      <c r="Z28" s="185">
        <v>8</v>
      </c>
      <c r="AA28" s="191">
        <f>SQRT(Y28*Z28)</f>
        <v>34.641016151377549</v>
      </c>
      <c r="AB28" s="191">
        <f t="shared" ref="AB28" si="43">AA28/$M$2</f>
        <v>0.87014298444349414</v>
      </c>
      <c r="AC28" s="697">
        <f t="shared" ref="AC28:AH28" si="44">IF($AM$1=1,AJ28,IF($AM$1=2,AJ28,IF($AM$1=3,BD28,IF($AM$1=4,DH28,IF($AM$1=5,AX28,IF($AM$1=6,AX28,IF($AM$1=7,AX28,IF($AM$1=8,AQ28,IF($AM$1=9,AQ28,IF($AM$1=10,BK28,IF($AM$1=11,BR28,IF($AM$1=12,BY28,IF($AM$1=13,CF28,IF($AM$1=14,CM28,IF($AM$1=15,CT28,IF($AM$1=17,DQ28,DA28))))))))))))))))</f>
        <v>0</v>
      </c>
      <c r="AD28" s="691">
        <f t="shared" si="44"/>
        <v>0</v>
      </c>
      <c r="AE28" s="714">
        <f t="shared" si="44"/>
        <v>2.2529940325442226</v>
      </c>
      <c r="AF28" s="688">
        <f t="shared" si="44"/>
        <v>30</v>
      </c>
      <c r="AG28" s="398">
        <f t="shared" si="44"/>
        <v>500</v>
      </c>
      <c r="AH28" s="761">
        <f t="shared" si="44"/>
        <v>8</v>
      </c>
      <c r="AI28" s="708">
        <f>IF($AM$1=1,AP28,IF($AM$1=2,AP28,IF($AM$1=3,BJ28,IF($AM$1=4,DN28,IF($AM$1=5,BD28,IF($AM$1=6,BD28,IF($AM$1=7,BD28,IF($AM$1=8,AW28,IF($AM$1=9,AW28,IF($AM$1=10,BQ28,IF($AM$1=11,BX28,IF($AM$1=12,CE28,IF($AM$1=13,CL28,IF($AM$1=14,CS28,IF($AM$1=15,CZ28,IF($AM$1=17,DY28,DG28))))))))))))))))</f>
        <v>0</v>
      </c>
      <c r="AJ28" s="588"/>
      <c r="AK28" s="589"/>
      <c r="AL28" s="590">
        <f>20*(LOG((AB28-(L$2-32))/0.7746))</f>
        <v>1.0102626074749643</v>
      </c>
      <c r="AM28" s="591">
        <v>8</v>
      </c>
      <c r="AN28" s="592">
        <f>AM28*16</f>
        <v>128</v>
      </c>
      <c r="AO28" s="595">
        <v>6</v>
      </c>
      <c r="AP28" s="242"/>
      <c r="AQ28" s="253">
        <f>IF((AS28*1.333)&gt;IF(F28=4,110,109.5),IF(F28=4,110,109.5),(AS28*1.333))</f>
        <v>39.99</v>
      </c>
      <c r="AR28" s="165">
        <f>IF(((AQ28*(10^(8/20)))+AQ28)&gt;(IF(F28=4,110,109.5)*1.41),6,8)</f>
        <v>8</v>
      </c>
      <c r="AS28" s="253">
        <f>IF((ROUNDDOWN(SQRT(E28*F28)*0.75,0))&gt;IF(F28=4,110,109.5),IF(F28=4,110,109.5),(ROUNDDOWN(SQRT(E28*F28)*0.75,0)))</f>
        <v>30</v>
      </c>
      <c r="AT28" s="166">
        <f>VLOOKUP($D28,Settings!$R$7:$U$16,(IF($C28="LF",2,IF($C28="MF",3,4))),FALSE)</f>
        <v>3</v>
      </c>
      <c r="AU28" s="166" t="str">
        <f>(IF($C28="LF","2.0X","4.0X"))</f>
        <v>4.0X</v>
      </c>
      <c r="AV28" s="387"/>
      <c r="AX28" s="387">
        <f>ROUNDDOWN((20*(LOG10(($AS28*1.333)/0.7754)))-$L$2,0)</f>
        <v>2</v>
      </c>
      <c r="AY28" s="165">
        <f>IF($C28="LF",6,8)</f>
        <v>8</v>
      </c>
      <c r="AZ28" s="253">
        <f>ROUNDDOWN(SQRT($E28*$F28)*0.75,0)</f>
        <v>30</v>
      </c>
      <c r="BA28" s="166">
        <f>VLOOKUP($D28,Settings!$R$7:$U$16,(IF($C28="LF",2,IF($C28="MF",3,4))),FALSE)</f>
        <v>3</v>
      </c>
      <c r="BB28" s="166" t="str">
        <f>(IF($C28="LF","2.0X","4.0X"))</f>
        <v>4.0X</v>
      </c>
      <c r="BC28" s="242"/>
      <c r="BD28" s="242"/>
      <c r="BE28" s="597"/>
      <c r="BF28" s="598">
        <f>AS28</f>
        <v>30</v>
      </c>
      <c r="BG28" s="599">
        <f>AT28</f>
        <v>3</v>
      </c>
      <c r="BH28" s="599">
        <f>BG28*2</f>
        <v>6</v>
      </c>
      <c r="BI28" s="600">
        <f>AQ28*1.41</f>
        <v>56.385899999999999</v>
      </c>
      <c r="BJ28" s="600"/>
      <c r="BK28" s="680">
        <f>IF((BM28*1.333)&gt;IF(F28=4,110,109.5),IF(F28=4,110,109.5),(BM28*1.333))</f>
        <v>39.99</v>
      </c>
      <c r="BL28" s="681">
        <f>IF(((BK28*(10^(8/20)))+BK28)&gt;(IF(F28=4,110,109.5)*1.41),6,8)</f>
        <v>8</v>
      </c>
      <c r="BM28" s="680">
        <f>IF((ROUNDDOWN(SQRT(E28*F28)*0.75,0))&gt;IF(F28=4,110,109.5),IF(F28=4,110,109.5),(ROUNDDOWN(SQRT(E28*F28)*0.75,0)))</f>
        <v>30</v>
      </c>
      <c r="BN28" s="682">
        <f>VLOOKUP($D28,Settings!$R$7:$U$16,(IF($C28="LF",2,IF($C28="MF",3,4))),FALSE)</f>
        <v>3</v>
      </c>
      <c r="BO28" s="682" t="str">
        <f>(IF($C28="LF","2.0X","4.0X"))</f>
        <v>4.0X</v>
      </c>
      <c r="BQ28" s="707"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39.99</v>
      </c>
      <c r="BS28" s="681">
        <f>IF(((BR28*(10^(8/20)))+BR28)&gt;(IF(F28=4,100,109.5)*1.41),6,8)</f>
        <v>8</v>
      </c>
      <c r="BT28" s="680">
        <f>IF((ROUNDDOWN(SQRT(E28*F28)*0.75,0))&gt;IF(F28=4,100,109.5),IF(F28=4,100,109.5),(ROUNDDOWN(SQRT(E28*F28)*0.75,0)))</f>
        <v>30</v>
      </c>
      <c r="BU28" s="682">
        <f>VLOOKUP($D28,Settings!$R$7:$U$16,(IF($C28="LF",2,IF($C28="MF",3,4))),FALSE)</f>
        <v>3</v>
      </c>
      <c r="BV28" s="682" t="str">
        <f>(IF($C28="LF","2.0X","4.0X"))</f>
        <v>4.0X</v>
      </c>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39.99</v>
      </c>
      <c r="BZ28" s="681">
        <f>IF(((BY28*(10^(8/20)))+BY28)&gt;(IF(F28=4,77,109.5)*1.41),6,8)</f>
        <v>8</v>
      </c>
      <c r="CA28" s="680">
        <f>IF((ROUNDDOWN(SQRT(E28*F28)*0.75,0))&gt;IF(F28=4,77,109.5),IF(F28=4,77,109.5),(ROUNDDOWN(SQRT(E28*F28)*0.75,0)))</f>
        <v>30</v>
      </c>
      <c r="CB28" s="682">
        <f>VLOOKUP($D28,Settings!$R$7:$U$16,(IF($C28="LF",2,IF($C28="MF",3,4))),FALSE)</f>
        <v>3</v>
      </c>
      <c r="CC28" s="682" t="str">
        <f>(IF($C28="LF","2.0X","4.0X"))</f>
        <v>4.0X</v>
      </c>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39.99</v>
      </c>
      <c r="CG28" s="681">
        <f>IF(((CF28*(10^(8/20)))+CF28)&gt;(IF(F28=4,100,109.5)*1.41),6,8)</f>
        <v>8</v>
      </c>
      <c r="CH28" s="680">
        <f>IF((ROUNDDOWN(SQRT(E28*F28)*0.75,0))&gt;IF(F28=4,100,109.5),IF(F28=4,100,109.5),(ROUNDDOWN(SQRT(E28*F28)*0.75,0)))</f>
        <v>30</v>
      </c>
      <c r="CI28" s="682">
        <f>VLOOKUP($D28,Settings!$R$7:$U$16,(IF($C28="LF",2,IF($C28="MF",3,4))),FALSE)</f>
        <v>3</v>
      </c>
      <c r="CJ28" s="682" t="str">
        <f>(IF($C28="LF","2.0X","4.0X"))</f>
        <v>4.0X</v>
      </c>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39.99</v>
      </c>
      <c r="CN28" s="681">
        <f>IF(((CM28*(10^(8/20)))+CM28)&gt;(IF(F28=4,71,100)*1.41),6,8)</f>
        <v>8</v>
      </c>
      <c r="CO28" s="680">
        <f>IF((ROUNDDOWN(SQRT(E28*F28)*0.75,0))&gt;IF(F28=4,71,100),IF(F28=4,71,100),(ROUNDDOWN(SQRT(E28*F28)*0.75,0)))</f>
        <v>30</v>
      </c>
      <c r="CP28" s="682">
        <f>VLOOKUP($D28,Settings!$R$7:$U$16,(IF($C28="LF",2,IF($C28="MF",3,4))),FALSE)</f>
        <v>3</v>
      </c>
      <c r="CQ28" s="682" t="str">
        <f>(IF($C28="LF","2.0X","4.0X"))</f>
        <v>4.0X</v>
      </c>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39.99</v>
      </c>
      <c r="CU28" s="681">
        <f>IF(((CT28*(10^(8/20)))+CT28)&gt;(IF(F28=4,55,77.5)*1.41),6,8)</f>
        <v>6</v>
      </c>
      <c r="CV28" s="680">
        <f>IF((ROUNDDOWN(SQRT(E28*F28)*0.75,0))&gt;IF(F28=4,55,77.5),IF(F28=4,55,77.5),(ROUNDDOWN(SQRT(E28*F28)*0.75,0)))</f>
        <v>30</v>
      </c>
      <c r="CW28" s="682">
        <f>VLOOKUP($D28,Settings!$R$7:$U$16,(IF($C28="LF",2,IF($C28="MF",3,4))),FALSE)</f>
        <v>3</v>
      </c>
      <c r="CX28" s="682" t="str">
        <f>(IF($C28="LF","2.0X","4.0X"))</f>
        <v>4.0X</v>
      </c>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80">
        <f>IF((DC28*1.333)&gt;IF(F28=4,40,56.6),IF(F28=4,40,56.6),(DC28*1.333))</f>
        <v>39.99</v>
      </c>
      <c r="DB28" s="681">
        <f>IF(((DA28*(10^(8/20)))+DA28)&gt;(IF(F28=4,40,56.6)*1.41),6,8)</f>
        <v>6</v>
      </c>
      <c r="DC28" s="680">
        <f>IF((ROUNDDOWN(SQRT(E28*F28)*0.75,0))&gt;IF(F28=4,40,56.6),IF(F28=4,40,56.6),(ROUNDDOWN(SQRT(E28*F28)*0.75,0)))</f>
        <v>30</v>
      </c>
      <c r="DD28" s="682">
        <f>VLOOKUP($D28,Settings!$R$7:$U$16,(IF($C28="LF",2,IF($C28="MF",3,4))),FALSE)</f>
        <v>3</v>
      </c>
      <c r="DE28" s="682" t="str">
        <f>(IF($C28="LF","2.0X","4.0X"))</f>
        <v>4.0X</v>
      </c>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3"/>
      <c r="DI28" s="165"/>
      <c r="DJ28" s="253">
        <f>VLOOKUP(DP28,$DW$9:$DX$209,2,TRUE)</f>
        <v>-2.2000000000000002</v>
      </c>
      <c r="DK28" s="166"/>
      <c r="DL28" s="166"/>
      <c r="DM28" s="72"/>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611">
        <f>IF(C28="LF",(E28*1.33),IF(C28="MID",(E28*1.26),E28*1.19))</f>
        <v>238</v>
      </c>
      <c r="DP28" s="615">
        <f>(SQRT(F28*DO28))-1</f>
        <v>42.634848458542855</v>
      </c>
      <c r="DQ28" s="504"/>
      <c r="DR28" s="504"/>
      <c r="DS28" s="563">
        <f>(20*LOG10(AQ28/0.775))-$L$2</f>
        <v>2.2529940325442226</v>
      </c>
      <c r="DT28" s="827">
        <v>30</v>
      </c>
      <c r="DU28" s="827">
        <v>500</v>
      </c>
      <c r="DV28" s="387">
        <v>8</v>
      </c>
      <c r="DW28" s="607">
        <v>0.8</v>
      </c>
      <c r="DX28" s="147">
        <v>-37</v>
      </c>
    </row>
    <row r="29" spans="1:128" ht="15">
      <c r="A29" s="207"/>
      <c r="B29" s="137"/>
      <c r="C29" s="344"/>
      <c r="D29" s="518"/>
      <c r="E29" s="318"/>
      <c r="F29" s="519"/>
      <c r="G29" s="121"/>
      <c r="H29" s="101"/>
      <c r="I29" s="81"/>
      <c r="J29" s="118"/>
      <c r="K29" s="81"/>
      <c r="L29" s="120"/>
      <c r="M29" s="81"/>
      <c r="N29" s="239" t="s">
        <v>340</v>
      </c>
      <c r="O29" s="98">
        <f>IF(Settings!K$4=1,Q29,IF(Settings!K$4=2,P29,IF(Settings!K$4=3,Q29,IF(Settings!K$4=4,W29,IF(Settings!K$4=5,Q29,IF(Settings!K$4=7,W29,IF(Settings!K$4=8,Q29,IF(Settings!K$4=9,W29,W29))))))))</f>
        <v>4.800943236408445</v>
      </c>
      <c r="P29" s="489">
        <v>0.42799999999999999</v>
      </c>
      <c r="Q29" s="491">
        <v>3.36</v>
      </c>
      <c r="R29" s="426">
        <f t="shared" ref="R29:R30" si="45">2/LOG10(2)*LOG10(0.5*((1/Q29)+(SQRT((1/Q29^2) + 4))))</f>
        <v>0.42780441618144482</v>
      </c>
      <c r="S29" s="426">
        <f t="shared" ref="S29:S30" si="46">R29*U29*V29/1.1996</f>
        <v>0.29996182050479131</v>
      </c>
      <c r="T29" s="426">
        <f t="shared" ref="T29:T30" si="47">ABS(X29)</f>
        <v>1.4</v>
      </c>
      <c r="U29" s="426">
        <f t="shared" ref="U29:U30" si="48">T29*T29*0.001096+T29*0.019913+0.6657</f>
        <v>0.69572635999999999</v>
      </c>
      <c r="V29" s="426">
        <f t="shared" ref="V29:V30" si="49">R29*R29*R29*0.006407-R29*R29*0.05673+R29*0.0543+1.19563</f>
        <v>1.2089788851309611</v>
      </c>
      <c r="W29" s="200">
        <f t="shared" ref="W29" si="50">SQRT(2^S29)/((2^S29)-1)</f>
        <v>4.800943236408445</v>
      </c>
      <c r="X29" s="149">
        <v>-1.4</v>
      </c>
      <c r="Y29" s="184"/>
      <c r="Z29" s="185"/>
      <c r="AA29" s="191"/>
      <c r="AB29" s="191"/>
      <c r="AC29" s="394"/>
      <c r="AD29" s="393"/>
      <c r="AE29" s="401"/>
      <c r="AF29" s="541"/>
      <c r="AG29" s="555"/>
      <c r="AH29" s="556"/>
      <c r="AJ29" s="588"/>
      <c r="AK29" s="589"/>
      <c r="AL29" s="590"/>
      <c r="AM29" s="591"/>
      <c r="AN29" s="592"/>
      <c r="AO29" s="595"/>
      <c r="AP29" s="242"/>
      <c r="AQ29" s="588"/>
      <c r="AR29" s="589"/>
      <c r="AS29" s="588"/>
      <c r="AT29" s="594"/>
      <c r="AU29" s="594"/>
      <c r="AV29" s="593"/>
      <c r="AW29" s="242"/>
      <c r="AX29" s="593"/>
      <c r="AY29" s="589"/>
      <c r="AZ29" s="588"/>
      <c r="BA29" s="594"/>
      <c r="BB29" s="594"/>
      <c r="BC29" s="242"/>
      <c r="BD29" s="242"/>
      <c r="BE29" s="597"/>
      <c r="BF29" s="598"/>
      <c r="BG29" s="599"/>
      <c r="BH29" s="599"/>
      <c r="BI29" s="600"/>
      <c r="BJ29" s="600"/>
      <c r="BK29" s="600"/>
      <c r="BL29" s="600"/>
      <c r="BM29" s="600"/>
      <c r="BN29" s="600"/>
      <c r="BO29" s="600"/>
      <c r="DH29" s="253"/>
      <c r="DI29" s="165"/>
      <c r="DJ29" s="253"/>
      <c r="DK29" s="166"/>
      <c r="DL29" s="166"/>
      <c r="DM29" s="387"/>
      <c r="DN29" s="780"/>
      <c r="DO29" s="611"/>
      <c r="DP29" s="615"/>
      <c r="DQ29" s="615"/>
      <c r="DR29" s="615"/>
      <c r="DS29" s="615"/>
      <c r="DT29" s="615"/>
      <c r="DU29" s="615"/>
      <c r="DV29" s="615"/>
      <c r="DW29" s="607">
        <v>0.9</v>
      </c>
      <c r="DX29" s="147">
        <v>-35.200000000000003</v>
      </c>
    </row>
    <row r="30" spans="1:128" ht="15">
      <c r="A30" s="207"/>
      <c r="B30" s="137"/>
      <c r="C30" s="344"/>
      <c r="D30" s="518"/>
      <c r="E30" s="318"/>
      <c r="F30" s="519"/>
      <c r="G30" s="121"/>
      <c r="H30" s="101"/>
      <c r="I30" s="81"/>
      <c r="J30" s="118"/>
      <c r="K30" s="81"/>
      <c r="L30" s="120"/>
      <c r="M30" s="81"/>
      <c r="N30" s="239" t="s">
        <v>384</v>
      </c>
      <c r="O30" s="98" t="str">
        <f>IF(Settings!K$4=1,Q30,IF(Settings!K$4=2,P30,IF(Settings!K$4=3,Q30,IF(Settings!K$4=4,W30,IF(Settings!K$4=5,Q30,IF(Settings!K$4=7,W30,IF(Settings!K$4=8,Q30,IF(Settings!K$4=9,W30,W30))))))))</f>
        <v>Hi Shelf</v>
      </c>
      <c r="P30" s="489" t="s">
        <v>258</v>
      </c>
      <c r="Q30" s="491" t="s">
        <v>258</v>
      </c>
      <c r="R30" s="426" t="e">
        <f t="shared" si="45"/>
        <v>#VALUE!</v>
      </c>
      <c r="S30" s="426" t="e">
        <f t="shared" si="46"/>
        <v>#VALUE!</v>
      </c>
      <c r="T30" s="426">
        <f t="shared" si="47"/>
        <v>1</v>
      </c>
      <c r="U30" s="426">
        <f t="shared" si="48"/>
        <v>0.68670900000000001</v>
      </c>
      <c r="V30" s="426" t="e">
        <f t="shared" si="49"/>
        <v>#VALUE!</v>
      </c>
      <c r="W30" s="200" t="s">
        <v>258</v>
      </c>
      <c r="X30" s="149">
        <v>1</v>
      </c>
      <c r="Y30" s="184"/>
      <c r="Z30" s="185"/>
      <c r="AA30" s="191"/>
      <c r="AB30" s="191"/>
      <c r="AC30" s="394"/>
      <c r="AD30" s="393"/>
      <c r="AE30" s="401"/>
      <c r="AF30" s="541"/>
      <c r="AG30" s="555"/>
      <c r="AH30" s="556"/>
      <c r="AJ30" s="588"/>
      <c r="AK30" s="589"/>
      <c r="AL30" s="590"/>
      <c r="AM30" s="591"/>
      <c r="AN30" s="592"/>
      <c r="AO30" s="595"/>
      <c r="AP30" s="242"/>
      <c r="AQ30" s="588"/>
      <c r="AR30" s="589"/>
      <c r="AS30" s="588"/>
      <c r="AT30" s="594"/>
      <c r="AU30" s="594"/>
      <c r="AV30" s="593"/>
      <c r="AW30" s="242"/>
      <c r="AX30" s="593"/>
      <c r="AY30" s="589"/>
      <c r="AZ30" s="588"/>
      <c r="BA30" s="594"/>
      <c r="BB30" s="594"/>
      <c r="BC30" s="242"/>
      <c r="BD30" s="242"/>
      <c r="BE30" s="597"/>
      <c r="BF30" s="598"/>
      <c r="BG30" s="599"/>
      <c r="BH30" s="599"/>
      <c r="BI30" s="600"/>
      <c r="BJ30" s="600"/>
      <c r="BK30" s="600"/>
      <c r="BL30" s="600"/>
      <c r="BM30" s="600"/>
      <c r="BN30" s="600"/>
      <c r="BO30" s="600"/>
      <c r="DH30" s="253"/>
      <c r="DI30" s="165"/>
      <c r="DJ30" s="253"/>
      <c r="DK30" s="166"/>
      <c r="DL30" s="166"/>
      <c r="DM30" s="387"/>
      <c r="DN30" s="780"/>
      <c r="DO30" s="611"/>
      <c r="DP30" s="615"/>
      <c r="DQ30" s="615"/>
      <c r="DR30" s="615"/>
      <c r="DS30" s="615"/>
      <c r="DT30" s="615"/>
      <c r="DU30" s="615"/>
      <c r="DV30" s="615"/>
      <c r="DW30" s="607">
        <v>0.9</v>
      </c>
      <c r="DX30" s="147">
        <v>-35.4</v>
      </c>
    </row>
    <row r="31" spans="1:128" ht="15">
      <c r="A31" s="207"/>
      <c r="B31" s="137"/>
      <c r="C31" s="344"/>
      <c r="D31" s="518"/>
      <c r="E31" s="318"/>
      <c r="F31" s="519"/>
      <c r="G31" s="121"/>
      <c r="H31" s="101"/>
      <c r="I31" s="81"/>
      <c r="J31" s="118"/>
      <c r="K31" s="81"/>
      <c r="L31" s="120"/>
      <c r="M31" s="81"/>
      <c r="N31" s="120"/>
      <c r="O31" s="98"/>
      <c r="P31" s="489"/>
      <c r="Q31" s="491"/>
      <c r="R31" s="426"/>
      <c r="S31" s="426"/>
      <c r="T31" s="426"/>
      <c r="U31" s="426"/>
      <c r="V31" s="426"/>
      <c r="W31" s="200"/>
      <c r="X31" s="149"/>
      <c r="Y31" s="184"/>
      <c r="Z31" s="185"/>
      <c r="AA31" s="191"/>
      <c r="AB31" s="191"/>
      <c r="AC31" s="394"/>
      <c r="AD31" s="393"/>
      <c r="AE31" s="401"/>
      <c r="AF31" s="541"/>
      <c r="AG31" s="555"/>
      <c r="AH31" s="556"/>
      <c r="AJ31" s="588"/>
      <c r="AK31" s="589"/>
      <c r="AL31" s="590"/>
      <c r="AM31" s="591"/>
      <c r="AN31" s="592"/>
      <c r="AO31" s="595"/>
      <c r="AP31" s="242"/>
      <c r="AQ31" s="588"/>
      <c r="AR31" s="589"/>
      <c r="AS31" s="588"/>
      <c r="AT31" s="594"/>
      <c r="AU31" s="594"/>
      <c r="AV31" s="593"/>
      <c r="AW31" s="242"/>
      <c r="AX31" s="593"/>
      <c r="AY31" s="589"/>
      <c r="AZ31" s="588"/>
      <c r="BA31" s="594"/>
      <c r="BB31" s="594"/>
      <c r="BC31" s="242"/>
      <c r="BD31" s="242"/>
      <c r="BE31" s="597"/>
      <c r="BF31" s="598"/>
      <c r="BG31" s="599"/>
      <c r="BH31" s="599"/>
      <c r="BI31" s="600"/>
      <c r="BJ31" s="600"/>
      <c r="BK31" s="600"/>
      <c r="BL31" s="600"/>
      <c r="BM31" s="600"/>
      <c r="BN31" s="600"/>
      <c r="BO31" s="600"/>
      <c r="DH31" s="253"/>
      <c r="DI31" s="165"/>
      <c r="DJ31" s="253"/>
      <c r="DK31" s="166"/>
      <c r="DL31" s="166"/>
      <c r="DM31" s="387"/>
      <c r="DN31" s="780"/>
      <c r="DO31" s="611"/>
      <c r="DP31" s="615"/>
      <c r="DQ31" s="615"/>
      <c r="DR31" s="615"/>
      <c r="DS31" s="615"/>
      <c r="DT31" s="615"/>
      <c r="DU31" s="615"/>
      <c r="DV31" s="615"/>
      <c r="DW31" s="607">
        <v>0.9</v>
      </c>
      <c r="DX31" s="147">
        <v>-35.6</v>
      </c>
    </row>
    <row r="32" spans="1:128" ht="15">
      <c r="A32" s="207" t="s">
        <v>343</v>
      </c>
      <c r="B32" s="137"/>
      <c r="C32" s="344" t="s">
        <v>192</v>
      </c>
      <c r="D32" s="518">
        <v>2</v>
      </c>
      <c r="E32" s="318">
        <v>200</v>
      </c>
      <c r="F32" s="519">
        <v>8</v>
      </c>
      <c r="G32" s="799" t="s">
        <v>8</v>
      </c>
      <c r="H32" s="798" t="s">
        <v>5</v>
      </c>
      <c r="I32" s="468" t="s">
        <v>11</v>
      </c>
      <c r="J32" s="458">
        <v>100</v>
      </c>
      <c r="K32" s="468" t="s">
        <v>6</v>
      </c>
      <c r="L32" s="800" t="str">
        <f>IF($AM$1&lt;3,"&gt;32kHz",IF($AM$1=5,"25.585kHz",IF($AM$1=8,"25.585kHz","OUT")))</f>
        <v>OUT</v>
      </c>
      <c r="M32" s="468" t="s">
        <v>6</v>
      </c>
      <c r="N32" s="800" t="s">
        <v>244</v>
      </c>
      <c r="O32" s="799">
        <f>IF(Settings!K$4=1,Q32,IF(Settings!K$4=2,P32,IF(Settings!K$4=3,Q32,IF(Settings!K$4=4,W32,IF(Settings!K$4=5,Q32,IF(Settings!K$4=7,W32,IF(Settings!K$4=8,Q32,IF(Settings!K$4=9,W32,W32))))))))</f>
        <v>1.477889972103368</v>
      </c>
      <c r="P32" s="819">
        <v>1.1698999999999999</v>
      </c>
      <c r="Q32" s="817">
        <v>1.2</v>
      </c>
      <c r="R32" s="818">
        <f t="shared" ref="R32:R34" si="51">2/LOG10(2)*LOG10(0.5*((1/Q32)+(SQRT((1/Q32^2) + 4))))</f>
        <v>1.1699250014423124</v>
      </c>
      <c r="S32" s="818">
        <f t="shared" ref="S32:S34" si="52">R32*U32*V32/1.1996</f>
        <v>0.9584617686886967</v>
      </c>
      <c r="T32" s="818">
        <f t="shared" ref="T32:T34" si="53">ABS(X32)</f>
        <v>6</v>
      </c>
      <c r="U32" s="818">
        <f t="shared" ref="U32:U34" si="54">T32*T32*0.001096+T32*0.019913+0.6657</f>
        <v>0.82463399999999998</v>
      </c>
      <c r="V32" s="818">
        <f t="shared" ref="V32:V34" si="55">R32*R32*R32*0.006407-R32*R32*0.05673+R32*0.0543+1.19563</f>
        <v>1.191768747466182</v>
      </c>
      <c r="W32" s="326">
        <f t="shared" ref="W32:W33" si="56">SQRT(2^S32)/((2^S32)-1)</f>
        <v>1.477889972103368</v>
      </c>
      <c r="X32" s="327">
        <v>6</v>
      </c>
      <c r="Y32" s="246">
        <v>150</v>
      </c>
      <c r="Z32" s="247">
        <v>8</v>
      </c>
      <c r="AA32" s="248">
        <f>SQRT(Y32*Z32)</f>
        <v>34.641016151377549</v>
      </c>
      <c r="AB32" s="248">
        <f t="shared" ref="AB32" si="57">AA32/$M$2</f>
        <v>0.87014298444349414</v>
      </c>
      <c r="AC32" s="719">
        <f t="shared" ref="AC32:AH32" si="58">IF($AM$1=1,AJ32,IF($AM$1=2,AJ32,IF($AM$1=3,BD32,IF($AM$1=4,DH32,IF($AM$1=5,AX32,IF($AM$1=6,AX32,IF($AM$1=7,AX32,IF($AM$1=8,AQ32,IF($AM$1=9,AQ32,IF($AM$1=10,BK32,IF($AM$1=11,BR32,IF($AM$1=12,BY32,IF($AM$1=13,CF32,IF($AM$1=14,CM32,IF($AM$1=15,CT32,IF($AM$1=17,DQ32,DA32))))))))))))))))</f>
        <v>0</v>
      </c>
      <c r="AD32" s="720">
        <f t="shared" si="58"/>
        <v>0</v>
      </c>
      <c r="AE32" s="721">
        <f t="shared" si="58"/>
        <v>2.2529940325442226</v>
      </c>
      <c r="AF32" s="722">
        <f t="shared" si="58"/>
        <v>30</v>
      </c>
      <c r="AG32" s="462">
        <f t="shared" si="58"/>
        <v>500</v>
      </c>
      <c r="AH32" s="764">
        <f t="shared" si="58"/>
        <v>8</v>
      </c>
      <c r="AI32" s="708">
        <f>IF($AM$1=1,AP32,IF($AM$1=2,AP32,IF($AM$1=3,BJ32,IF($AM$1=4,DN32,IF($AM$1=5,BD32,IF($AM$1=6,BD32,IF($AM$1=7,BD32,IF($AM$1=8,AW32,IF($AM$1=9,AW32,IF($AM$1=10,BQ32,IF($AM$1=11,BX32,IF($AM$1=12,CE32,IF($AM$1=13,CL32,IF($AM$1=14,CS32,IF($AM$1=15,CZ32,IF($AM$1=17,DY32,DG32))))))))))))))))</f>
        <v>0</v>
      </c>
      <c r="AJ32" s="588"/>
      <c r="AK32" s="589"/>
      <c r="AL32" s="590">
        <f>20*(LOG((AB32-(L$2-32))/0.7746))</f>
        <v>1.0102626074749643</v>
      </c>
      <c r="AM32" s="591">
        <v>8</v>
      </c>
      <c r="AN32" s="592">
        <f>AM32*16</f>
        <v>128</v>
      </c>
      <c r="AO32" s="595">
        <v>6</v>
      </c>
      <c r="AP32" s="242"/>
      <c r="AQ32" s="253">
        <f>IF((AS32*1.333)&gt;IF(F32=4,110,109.5),IF(F32=4,110,109.5),(AS32*1.333))</f>
        <v>39.99</v>
      </c>
      <c r="AR32" s="165">
        <f>IF(((AQ32*(10^(8/20)))+AQ32)&gt;(IF(F32=4,110,109.5)*1.41),6,8)</f>
        <v>8</v>
      </c>
      <c r="AS32" s="253">
        <f>IF((ROUNDDOWN(SQRT(E32*F32)*0.75,0))&gt;IF(F32=4,110,109.5),IF(F32=4,110,109.5),(ROUNDDOWN(SQRT(E32*F32)*0.75,0)))</f>
        <v>30</v>
      </c>
      <c r="AT32" s="166">
        <f>VLOOKUP($D32,Settings!$R$7:$U$16,(IF($C32="LF",2,IF($C32="MF",3,4))),FALSE)</f>
        <v>3</v>
      </c>
      <c r="AU32" s="166" t="str">
        <f>(IF($C32="LF","2.0X","4.0X"))</f>
        <v>4.0X</v>
      </c>
      <c r="AV32" s="387"/>
      <c r="AX32" s="387">
        <f>ROUNDDOWN((20*(LOG10(($AS32*1.333)/0.7754)))-$L$2,0)</f>
        <v>2</v>
      </c>
      <c r="AY32" s="165">
        <f>IF($C32="LF",6,8)</f>
        <v>8</v>
      </c>
      <c r="AZ32" s="253">
        <f>ROUNDDOWN(SQRT($E32*$F32)*0.75,0)</f>
        <v>30</v>
      </c>
      <c r="BA32" s="166">
        <f>VLOOKUP($D32,Settings!$R$7:$U$16,(IF($C32="LF",2,IF($C32="MF",3,4))),FALSE)</f>
        <v>3</v>
      </c>
      <c r="BB32" s="166" t="str">
        <f>(IF($C32="LF","2.0X","4.0X"))</f>
        <v>4.0X</v>
      </c>
      <c r="BC32" s="242"/>
      <c r="BD32" s="242"/>
      <c r="BE32" s="597"/>
      <c r="BF32" s="598">
        <f>AS32</f>
        <v>30</v>
      </c>
      <c r="BG32" s="599">
        <f>AT32</f>
        <v>3</v>
      </c>
      <c r="BH32" s="599">
        <f>BG32*2</f>
        <v>6</v>
      </c>
      <c r="BI32" s="600">
        <f>AQ32*1.41</f>
        <v>56.385899999999999</v>
      </c>
      <c r="BJ32" s="600"/>
      <c r="BK32" s="680">
        <f>IF((BM32*1.333)&gt;IF(F32=4,110,109.5),IF(F32=4,110,109.5),(BM32*1.333))</f>
        <v>39.99</v>
      </c>
      <c r="BL32" s="681">
        <f>IF(((BK32*(10^(8/20)))+BK32)&gt;(IF(F32=4,110,109.5)*1.41),6,8)</f>
        <v>8</v>
      </c>
      <c r="BM32" s="680">
        <f>IF((ROUNDDOWN(SQRT(E32*F32)*0.75,0))&gt;IF(F32=4,110,109.5),IF(F32=4,110,109.5),(ROUNDDOWN(SQRT(E32*F32)*0.75,0)))</f>
        <v>30</v>
      </c>
      <c r="BN32" s="682">
        <f>VLOOKUP($D32,Settings!$R$7:$U$16,(IF($C32="LF",2,IF($C32="MF",3,4))),FALSE)</f>
        <v>3</v>
      </c>
      <c r="BO32" s="682" t="str">
        <f>(IF($C32="LF","2.0X","4.0X"))</f>
        <v>4.0X</v>
      </c>
      <c r="BQ32" s="707"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80">
        <f>IF((BT32*1.333)&gt;IF(F32=4,100,109.5),IF(F32=4,100,109.5),(BT32*1.333))</f>
        <v>39.99</v>
      </c>
      <c r="BS32" s="681">
        <f>IF(((BR32*(10^(8/20)))+BR32)&gt;(IF(F32=4,100,109.5)*1.41),6,8)</f>
        <v>8</v>
      </c>
      <c r="BT32" s="680">
        <f>IF((ROUNDDOWN(SQRT(E32*F32)*0.75,0))&gt;IF(F32=4,100,109.5),IF(F32=4,100,109.5),(ROUNDDOWN(SQRT(E32*F32)*0.75,0)))</f>
        <v>30</v>
      </c>
      <c r="BU32" s="682">
        <f>VLOOKUP($D32,Settings!$R$7:$U$16,(IF($C32="LF",2,IF($C32="MF",3,4))),FALSE)</f>
        <v>3</v>
      </c>
      <c r="BV32" s="682" t="str">
        <f>(IF($C32="LF","2.0X","4.0X"))</f>
        <v>4.0X</v>
      </c>
      <c r="BX32" s="709"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80">
        <f>IF((CA32*1.333)&gt;IF(F32=4,77,109.5),IF(F32=4,77,109.5),(CA32*1.333))</f>
        <v>39.99</v>
      </c>
      <c r="BZ32" s="681">
        <f>IF(((BY32*(10^(8/20)))+BY32)&gt;(IF(F32=4,77,109.5)*1.41),6,8)</f>
        <v>8</v>
      </c>
      <c r="CA32" s="680">
        <f>IF((ROUNDDOWN(SQRT(E32*F32)*0.75,0))&gt;IF(F32=4,77,109.5),IF(F32=4,77,109.5),(ROUNDDOWN(SQRT(E32*F32)*0.75,0)))</f>
        <v>30</v>
      </c>
      <c r="CB32" s="682">
        <f>VLOOKUP($D32,Settings!$R$7:$U$16,(IF($C32="LF",2,IF($C32="MF",3,4))),FALSE)</f>
        <v>3</v>
      </c>
      <c r="CC32" s="682" t="str">
        <f>(IF($C32="LF","2.0X","4.0X"))</f>
        <v>4.0X</v>
      </c>
      <c r="CE32" s="709"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80">
        <f>IF((CH32*1.333)&gt;IF(F32=4,100,109.5),IF(F32=4,100,109.5),(CH32*1.333))</f>
        <v>39.99</v>
      </c>
      <c r="CG32" s="681">
        <f>IF(((CF32*(10^(8/20)))+CF32)&gt;(IF(F32=4,100,109.5)*1.41),6,8)</f>
        <v>8</v>
      </c>
      <c r="CH32" s="680">
        <f>IF((ROUNDDOWN(SQRT(E32*F32)*0.75,0))&gt;IF(F32=4,100,109.5),IF(F32=4,100,109.5),(ROUNDDOWN(SQRT(E32*F32)*0.75,0)))</f>
        <v>30</v>
      </c>
      <c r="CI32" s="682">
        <f>VLOOKUP($D32,Settings!$R$7:$U$16,(IF($C32="LF",2,IF($C32="MF",3,4))),FALSE)</f>
        <v>3</v>
      </c>
      <c r="CJ32" s="682" t="str">
        <f>(IF($C32="LF","2.0X","4.0X"))</f>
        <v>4.0X</v>
      </c>
      <c r="CL32" s="7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80">
        <f>IF((CO32*1.333)&gt;IF(F32=4,71,100),IF(F32=4,71,100),(CO32*1.333))</f>
        <v>39.99</v>
      </c>
      <c r="CN32" s="681">
        <f>IF(((CM32*(10^(8/20)))+CM32)&gt;(IF(F32=4,71,100)*1.41),6,8)</f>
        <v>8</v>
      </c>
      <c r="CO32" s="680">
        <f>IF((ROUNDDOWN(SQRT(E32*F32)*0.75,0))&gt;IF(F32=4,71,100),IF(F32=4,71,100),(ROUNDDOWN(SQRT(E32*F32)*0.75,0)))</f>
        <v>30</v>
      </c>
      <c r="CP32" s="682">
        <f>VLOOKUP($D32,Settings!$R$7:$U$16,(IF($C32="LF",2,IF($C32="MF",3,4))),FALSE)</f>
        <v>3</v>
      </c>
      <c r="CQ32" s="682" t="str">
        <f>(IF($C32="LF","2.0X","4.0X"))</f>
        <v>4.0X</v>
      </c>
      <c r="CS32" s="7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80">
        <f>IF((CV32*1.333)&gt;IF(F32=4,55,77.5),IF(F32=4,55,77.5),(CV32*1.333))</f>
        <v>39.99</v>
      </c>
      <c r="CU32" s="681">
        <f>IF(((CT32*(10^(8/20)))+CT32)&gt;(IF(F32=4,55,77.5)*1.41),6,8)</f>
        <v>6</v>
      </c>
      <c r="CV32" s="680">
        <f>IF((ROUNDDOWN(SQRT(E32*F32)*0.75,0))&gt;IF(F32=4,55,77.5),IF(F32=4,55,77.5),(ROUNDDOWN(SQRT(E32*F32)*0.75,0)))</f>
        <v>30</v>
      </c>
      <c r="CW32" s="682">
        <f>VLOOKUP($D32,Settings!$R$7:$U$16,(IF($C32="LF",2,IF($C32="MF",3,4))),FALSE)</f>
        <v>3</v>
      </c>
      <c r="CX32" s="682" t="str">
        <f>(IF($C32="LF","2.0X","4.0X"))</f>
        <v>4.0X</v>
      </c>
      <c r="CZ32" s="7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80">
        <f>IF((DC32*1.333)&gt;IF(F32=4,40,56.6),IF(F32=4,40,56.6),(DC32*1.333))</f>
        <v>39.99</v>
      </c>
      <c r="DB32" s="681">
        <f>IF(((DA32*(10^(8/20)))+DA32)&gt;(IF(F32=4,40,56.6)*1.41),6,8)</f>
        <v>6</v>
      </c>
      <c r="DC32" s="680">
        <f>IF((ROUNDDOWN(SQRT(E32*F32)*0.75,0))&gt;IF(F32=4,40,56.6),IF(F32=4,40,56.6),(ROUNDDOWN(SQRT(E32*F32)*0.75,0)))</f>
        <v>30</v>
      </c>
      <c r="DD32" s="682">
        <f>VLOOKUP($D32,Settings!$R$7:$U$16,(IF($C32="LF",2,IF($C32="MF",3,4))),FALSE)</f>
        <v>3</v>
      </c>
      <c r="DE32" s="682" t="str">
        <f>(IF($C32="LF","2.0X","4.0X"))</f>
        <v>4.0X</v>
      </c>
      <c r="DG32" s="687"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3"/>
      <c r="DI32" s="165"/>
      <c r="DJ32" s="253">
        <f>VLOOKUP(DP32,$DW$9:$DX$209,2,TRUE)</f>
        <v>-2.2000000000000002</v>
      </c>
      <c r="DK32" s="166"/>
      <c r="DL32" s="166"/>
      <c r="DM32" s="72"/>
      <c r="DN32" s="687"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611">
        <f>IF(C32="LF",(E32*1.33),IF(C32="MID",(E32*1.26),E32*1.19))</f>
        <v>238</v>
      </c>
      <c r="DP32" s="615">
        <f>(SQRT(F32*DO32))-1</f>
        <v>42.634848458542855</v>
      </c>
      <c r="DQ32" s="504"/>
      <c r="DR32" s="504"/>
      <c r="DS32" s="563">
        <f>(20*LOG10(AQ32/0.775))-$L$2</f>
        <v>2.2529940325442226</v>
      </c>
      <c r="DT32" s="827">
        <v>30</v>
      </c>
      <c r="DU32" s="827">
        <v>500</v>
      </c>
      <c r="DV32" s="387">
        <v>8</v>
      </c>
      <c r="DW32" s="607">
        <v>0.9</v>
      </c>
      <c r="DX32" s="147">
        <v>-35.799999999999997</v>
      </c>
    </row>
    <row r="33" spans="1:128" ht="15">
      <c r="A33" s="207"/>
      <c r="B33" s="137"/>
      <c r="C33" s="344"/>
      <c r="D33" s="518"/>
      <c r="E33" s="318"/>
      <c r="F33" s="519"/>
      <c r="G33" s="376"/>
      <c r="H33" s="101"/>
      <c r="I33" s="81"/>
      <c r="J33" s="118"/>
      <c r="K33" s="81"/>
      <c r="L33" s="120"/>
      <c r="M33" s="81"/>
      <c r="N33" s="120" t="s">
        <v>340</v>
      </c>
      <c r="O33" s="98">
        <f>IF(Settings!K$4=1,Q33,IF(Settings!K$4=2,P33,IF(Settings!K$4=3,Q33,IF(Settings!K$4=4,W33,IF(Settings!K$4=5,Q33,IF(Settings!K$4=7,W33,IF(Settings!K$4=8,Q33,IF(Settings!K$4=9,W33,W33))))))))</f>
        <v>4.800943236408445</v>
      </c>
      <c r="P33" s="489">
        <v>0.42799999999999999</v>
      </c>
      <c r="Q33" s="491">
        <v>3.36</v>
      </c>
      <c r="R33" s="426">
        <f t="shared" si="51"/>
        <v>0.42780441618144482</v>
      </c>
      <c r="S33" s="426">
        <f t="shared" si="52"/>
        <v>0.29996182050479131</v>
      </c>
      <c r="T33" s="426">
        <f t="shared" si="53"/>
        <v>1.4</v>
      </c>
      <c r="U33" s="426">
        <f t="shared" si="54"/>
        <v>0.69572635999999999</v>
      </c>
      <c r="V33" s="426">
        <f t="shared" si="55"/>
        <v>1.2089788851309611</v>
      </c>
      <c r="W33" s="200">
        <f t="shared" si="56"/>
        <v>4.800943236408445</v>
      </c>
      <c r="X33" s="149">
        <v>-1.4</v>
      </c>
      <c r="Y33" s="184"/>
      <c r="Z33" s="185"/>
      <c r="AA33" s="191"/>
      <c r="AB33" s="191"/>
      <c r="AC33" s="394"/>
      <c r="AD33" s="393"/>
      <c r="AE33" s="401"/>
      <c r="AF33" s="541"/>
      <c r="AG33" s="555"/>
      <c r="AH33" s="556"/>
      <c r="AJ33" s="588"/>
      <c r="AK33" s="589"/>
      <c r="AL33" s="590"/>
      <c r="AM33" s="591"/>
      <c r="AN33" s="592"/>
      <c r="AO33" s="595"/>
      <c r="AP33" s="242"/>
      <c r="AQ33" s="588"/>
      <c r="AR33" s="589"/>
      <c r="AS33" s="588"/>
      <c r="AT33" s="594"/>
      <c r="AU33" s="594"/>
      <c r="AV33" s="593"/>
      <c r="AW33" s="242"/>
      <c r="AX33" s="593"/>
      <c r="AY33" s="589"/>
      <c r="AZ33" s="588"/>
      <c r="BA33" s="594"/>
      <c r="BB33" s="594"/>
      <c r="BC33" s="242"/>
      <c r="BD33" s="242"/>
      <c r="BE33" s="597"/>
      <c r="BF33" s="598"/>
      <c r="BG33" s="599"/>
      <c r="BH33" s="599"/>
      <c r="BI33" s="600"/>
      <c r="BJ33" s="600"/>
      <c r="BK33" s="600"/>
      <c r="BL33" s="600"/>
      <c r="BM33" s="600"/>
      <c r="BN33" s="600"/>
      <c r="BO33" s="600"/>
      <c r="DH33" s="253"/>
      <c r="DI33" s="165"/>
      <c r="DJ33" s="253"/>
      <c r="DK33" s="166"/>
      <c r="DL33" s="166"/>
      <c r="DM33" s="387"/>
      <c r="DN33" s="780"/>
      <c r="DO33" s="611"/>
      <c r="DP33" s="615"/>
      <c r="DQ33" s="615"/>
      <c r="DR33" s="615"/>
      <c r="DS33" s="615"/>
      <c r="DT33" s="615"/>
      <c r="DU33" s="615"/>
      <c r="DV33" s="615"/>
      <c r="DW33" s="607">
        <v>0.9</v>
      </c>
      <c r="DX33" s="147">
        <v>-36</v>
      </c>
    </row>
    <row r="34" spans="1:128" ht="16" thickBot="1">
      <c r="A34" s="208"/>
      <c r="B34" s="139"/>
      <c r="C34" s="344"/>
      <c r="D34" s="518"/>
      <c r="E34" s="318"/>
      <c r="F34" s="519"/>
      <c r="G34" s="98"/>
      <c r="H34" s="101"/>
      <c r="I34" s="81"/>
      <c r="J34" s="118"/>
      <c r="K34" s="81"/>
      <c r="L34" s="120"/>
      <c r="M34" s="81"/>
      <c r="N34" s="130" t="s">
        <v>384</v>
      </c>
      <c r="O34" s="98" t="str">
        <f>IF(Settings!K$4=1,Q34,IF(Settings!K$4=2,P34,IF(Settings!K$4=3,Q34,IF(Settings!K$4=4,W34,IF(Settings!K$4=5,Q34,IF(Settings!K$4=7,W34,IF(Settings!K$4=8,Q34,IF(Settings!K$4=9,W34,W34))))))))</f>
        <v>Hi Shelf</v>
      </c>
      <c r="P34" s="489" t="s">
        <v>258</v>
      </c>
      <c r="Q34" s="491" t="s">
        <v>258</v>
      </c>
      <c r="R34" s="426" t="e">
        <f t="shared" si="51"/>
        <v>#VALUE!</v>
      </c>
      <c r="S34" s="426" t="e">
        <f t="shared" si="52"/>
        <v>#VALUE!</v>
      </c>
      <c r="T34" s="426">
        <f t="shared" si="53"/>
        <v>1</v>
      </c>
      <c r="U34" s="426">
        <f t="shared" si="54"/>
        <v>0.68670900000000001</v>
      </c>
      <c r="V34" s="426" t="e">
        <f t="shared" si="55"/>
        <v>#VALUE!</v>
      </c>
      <c r="W34" s="200" t="s">
        <v>258</v>
      </c>
      <c r="X34" s="150">
        <v>1</v>
      </c>
      <c r="Y34" s="184"/>
      <c r="Z34" s="185"/>
      <c r="AA34" s="191"/>
      <c r="AB34" s="191"/>
      <c r="AC34" s="395"/>
      <c r="AD34" s="397"/>
      <c r="AE34" s="403"/>
      <c r="AF34" s="557"/>
      <c r="AG34" s="558"/>
      <c r="AH34" s="559"/>
      <c r="AJ34" s="588"/>
      <c r="AK34" s="589"/>
      <c r="AL34" s="590"/>
      <c r="AM34" s="591"/>
      <c r="AN34" s="592"/>
      <c r="AO34" s="595"/>
      <c r="AP34" s="242"/>
      <c r="AQ34" s="588"/>
      <c r="AR34" s="589"/>
      <c r="AS34" s="588"/>
      <c r="AT34" s="594"/>
      <c r="AU34" s="594"/>
      <c r="AV34" s="593"/>
      <c r="AW34" s="242"/>
      <c r="AX34" s="593"/>
      <c r="AY34" s="589"/>
      <c r="AZ34" s="588"/>
      <c r="BA34" s="594"/>
      <c r="BB34" s="594"/>
      <c r="BC34" s="242"/>
      <c r="BD34" s="242"/>
      <c r="BE34" s="597"/>
      <c r="BF34" s="598"/>
      <c r="BG34" s="599"/>
      <c r="BH34" s="599"/>
      <c r="BI34" s="600"/>
      <c r="BJ34" s="600"/>
      <c r="BK34" s="600"/>
      <c r="BL34" s="600"/>
      <c r="BM34" s="600"/>
      <c r="BN34" s="600"/>
      <c r="BO34" s="600"/>
      <c r="DH34" s="253"/>
      <c r="DI34" s="165"/>
      <c r="DJ34" s="253"/>
      <c r="DK34" s="166"/>
      <c r="DL34" s="166"/>
      <c r="DM34" s="387"/>
      <c r="DN34" s="780"/>
      <c r="DO34" s="611"/>
      <c r="DP34" s="615"/>
      <c r="DQ34" s="615"/>
      <c r="DR34" s="615"/>
      <c r="DS34" s="615"/>
      <c r="DT34" s="615"/>
      <c r="DU34" s="615"/>
      <c r="DV34" s="615"/>
      <c r="DW34" s="607">
        <v>1</v>
      </c>
      <c r="DX34" s="147">
        <v>-34.4</v>
      </c>
    </row>
    <row r="35" spans="1:128" ht="16" thickBot="1">
      <c r="A35" s="170"/>
      <c r="B35" s="210"/>
      <c r="C35" s="537"/>
      <c r="D35" s="538"/>
      <c r="E35" s="315"/>
      <c r="F35" s="316"/>
      <c r="G35" s="221"/>
      <c r="H35" s="176"/>
      <c r="I35" s="176"/>
      <c r="J35" s="227"/>
      <c r="K35" s="176"/>
      <c r="L35" s="176"/>
      <c r="M35" s="176"/>
      <c r="N35" s="228"/>
      <c r="O35" s="221">
        <f>IF(Settings!K$4=1,Q35,IF(Settings!K$4=2,P35,IF(Settings!K$4=3,Q35,IF(Settings!K$4=4,W35,IF(Settings!K$4=5,Q35,IF(Settings!K$4=7,W35,IF(Settings!K$4=8,Q35,IF(Settings!K$4=9,W35,W35))))))))</f>
        <v>0</v>
      </c>
      <c r="P35" s="492"/>
      <c r="Q35" s="492"/>
      <c r="R35" s="427"/>
      <c r="S35" s="427"/>
      <c r="T35" s="427"/>
      <c r="U35" s="427"/>
      <c r="V35" s="427"/>
      <c r="W35" s="214"/>
      <c r="X35" s="229"/>
      <c r="Y35" s="212"/>
      <c r="Z35" s="213"/>
      <c r="AA35" s="216"/>
      <c r="AB35" s="216"/>
      <c r="AC35" s="396"/>
      <c r="AD35" s="393"/>
      <c r="AE35" s="560"/>
      <c r="AF35" s="541"/>
      <c r="AG35" s="541"/>
      <c r="AH35" s="561"/>
      <c r="AJ35" s="588"/>
      <c r="AK35" s="589"/>
      <c r="AL35" s="590"/>
      <c r="AM35" s="591"/>
      <c r="AN35" s="592"/>
      <c r="AO35" s="595"/>
      <c r="AP35" s="242"/>
      <c r="AQ35" s="588"/>
      <c r="AR35" s="589"/>
      <c r="AS35" s="588"/>
      <c r="AT35" s="594"/>
      <c r="AU35" s="594"/>
      <c r="AV35" s="593"/>
      <c r="AW35" s="242"/>
      <c r="AX35" s="593"/>
      <c r="AY35" s="589"/>
      <c r="AZ35" s="588"/>
      <c r="BA35" s="594"/>
      <c r="BB35" s="594"/>
      <c r="BC35" s="242"/>
      <c r="BD35" s="242"/>
      <c r="BE35" s="597"/>
      <c r="BF35" s="598"/>
      <c r="BG35" s="599"/>
      <c r="BH35" s="599"/>
      <c r="BI35" s="600"/>
      <c r="BJ35" s="600"/>
      <c r="BK35" s="600"/>
      <c r="BL35" s="600"/>
      <c r="BM35" s="600"/>
      <c r="BN35" s="600"/>
      <c r="BO35" s="600"/>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06" t="s">
        <v>237</v>
      </c>
      <c r="B36" s="140" t="s">
        <v>238</v>
      </c>
      <c r="C36" s="344" t="s">
        <v>192</v>
      </c>
      <c r="D36" s="518">
        <v>2.5</v>
      </c>
      <c r="E36" s="318">
        <v>250</v>
      </c>
      <c r="F36" s="519">
        <v>8</v>
      </c>
      <c r="G36" s="98" t="s">
        <v>8</v>
      </c>
      <c r="H36" s="101" t="s">
        <v>5</v>
      </c>
      <c r="I36" s="81" t="s">
        <v>11</v>
      </c>
      <c r="J36" s="118">
        <v>40</v>
      </c>
      <c r="K36" s="81" t="s">
        <v>6</v>
      </c>
      <c r="L36" s="120" t="str">
        <f>IF($AM$1&lt;3,"&gt;32kHz",IF($AM$1=5,"25.585kHz",IF($AM$1=8,"25.585kHz","OUT")))</f>
        <v>OUT</v>
      </c>
      <c r="M36" s="81" t="s">
        <v>6</v>
      </c>
      <c r="N36" s="120" t="s">
        <v>24</v>
      </c>
      <c r="O36" s="98">
        <f>IF(Settings!K$4=1,Q36,IF(Settings!K$4=2,P36,IF(Settings!K$4=3,Q36,IF(Settings!K$4=4,W36,IF(Settings!K$4=5,Q36,IF(Settings!K$4=7,W36,IF(Settings!K$4=8,Q36,IF(Settings!K$4=9,W36,W36))))))))</f>
        <v>1.5932255742443253</v>
      </c>
      <c r="P36" s="489">
        <v>1.0841000000000001</v>
      </c>
      <c r="Q36" s="491">
        <v>1.3</v>
      </c>
      <c r="R36" s="426">
        <f t="shared" si="12"/>
        <v>1.0840798995582832</v>
      </c>
      <c r="S36" s="426">
        <f t="shared" si="13"/>
        <v>0.89127708202728417</v>
      </c>
      <c r="T36" s="426">
        <f t="shared" si="14"/>
        <v>6</v>
      </c>
      <c r="U36" s="426">
        <f t="shared" si="15"/>
        <v>0.82463399999999998</v>
      </c>
      <c r="V36" s="426">
        <f t="shared" si="16"/>
        <v>1.1959875739611476</v>
      </c>
      <c r="W36" s="200">
        <f t="shared" si="17"/>
        <v>1.5932255742443253</v>
      </c>
      <c r="X36" s="149">
        <v>6</v>
      </c>
      <c r="Y36" s="184">
        <v>270</v>
      </c>
      <c r="Z36" s="185">
        <v>8</v>
      </c>
      <c r="AA36" s="191">
        <f>SQRT(Y36*Z36)</f>
        <v>46.475800154489001</v>
      </c>
      <c r="AB36" s="191">
        <f t="shared" ref="AB36" si="59">AA36/$M$2</f>
        <v>1.1674193180161168</v>
      </c>
      <c r="AC36" s="697">
        <f t="shared" ref="AC36:AH36" si="60">IF($AM$1=1,AJ36,IF($AM$1=2,AJ36,IF($AM$1=3,BD36,IF($AM$1=4,DH36,IF($AM$1=5,AX36,IF($AM$1=6,AX36,IF($AM$1=7,AX36,IF($AM$1=8,AQ36,IF($AM$1=9,AQ36,IF($AM$1=10,BK36,IF($AM$1=11,BR36,IF($AM$1=12,BY36,IF($AM$1=13,CF36,IF($AM$1=14,CM36,IF($AM$1=15,CT36,IF($AM$1=17,DQ36,DA36))))))))))))))))</f>
        <v>0</v>
      </c>
      <c r="AD36" s="691">
        <f t="shared" si="60"/>
        <v>0</v>
      </c>
      <c r="AE36" s="714">
        <f t="shared" si="60"/>
        <v>3.0808477357087298</v>
      </c>
      <c r="AF36" s="688">
        <f t="shared" si="60"/>
        <v>30</v>
      </c>
      <c r="AG36" s="398">
        <f t="shared" si="60"/>
        <v>500</v>
      </c>
      <c r="AH36" s="761">
        <f t="shared" si="60"/>
        <v>8</v>
      </c>
      <c r="AI36" s="708">
        <f>IF($AM$1=1,AP36,IF($AM$1=2,AP36,IF($AM$1=3,BJ36,IF($AM$1=4,DN36,IF($AM$1=5,BD36,IF($AM$1=6,BD36,IF($AM$1=7,BD36,IF($AM$1=8,AW36,IF($AM$1=9,AW36,IF($AM$1=10,BQ36,IF($AM$1=11,BX36,IF($AM$1=12,CE36,IF($AM$1=13,CL36,IF($AM$1=14,CS36,IF($AM$1=15,CZ36,IF($AM$1=17,DY36,DG36))))))))))))))))</f>
        <v>0</v>
      </c>
      <c r="AJ36" s="588"/>
      <c r="AK36" s="589"/>
      <c r="AL36" s="590">
        <f>20*(LOG((AB36-(L$2-32))/0.7746))</f>
        <v>3.5629876585080233</v>
      </c>
      <c r="AM36" s="591">
        <v>8</v>
      </c>
      <c r="AN36" s="592">
        <f>AM36*16</f>
        <v>128</v>
      </c>
      <c r="AO36" s="595">
        <v>6</v>
      </c>
      <c r="AP36" s="242"/>
      <c r="AQ36" s="253">
        <f>IF((AS36*1.333)&gt;IF(F36=4,110,109.5),IF(F36=4,110,109.5),(AS36*1.333))</f>
        <v>43.988999999999997</v>
      </c>
      <c r="AR36" s="165">
        <f>IF(((AQ36*(10^(8/20)))+AQ36)&gt;(IF(F36=4,110,109.5)*1.41),6,8)</f>
        <v>6</v>
      </c>
      <c r="AS36" s="253">
        <f>IF((ROUNDDOWN(SQRT(E36*F36)*0.75,0))&gt;IF(F36=4,110,109.5),IF(F36=4,110,109.5),(ROUNDDOWN(SQRT(E36*F36)*0.75,0)))</f>
        <v>33</v>
      </c>
      <c r="AT36" s="166">
        <f>VLOOKUP($D36,Settings!$R$7:$U$16,(IF($C36="LF",2,IF($C36="MF",3,4))),FALSE)</f>
        <v>4</v>
      </c>
      <c r="AU36" s="166" t="str">
        <f>(IF($C36="LF","2.0X","4.0X"))</f>
        <v>4.0X</v>
      </c>
      <c r="AV36" s="387"/>
      <c r="AW36" s="77"/>
      <c r="AX36" s="387">
        <f>ROUNDDOWN((20*(LOG10(($AS36*1.333)/0.7754)))-$L$2,0)</f>
        <v>3</v>
      </c>
      <c r="AY36" s="165">
        <f>IF($C36="LF",6,8)</f>
        <v>8</v>
      </c>
      <c r="AZ36" s="253">
        <f>ROUNDDOWN(SQRT($E36*$F36)*0.75,0)</f>
        <v>33</v>
      </c>
      <c r="BA36" s="166">
        <f>VLOOKUP($D36,Settings!$R$7:$U$16,(IF($C36="LF",2,IF($C36="MF",3,4))),FALSE)</f>
        <v>4</v>
      </c>
      <c r="BB36" s="166" t="str">
        <f>(IF($C36="LF","2.0X","4.0X"))</f>
        <v>4.0X</v>
      </c>
      <c r="BC36" s="242"/>
      <c r="BD36" s="242"/>
      <c r="BE36" s="597"/>
      <c r="BF36" s="598">
        <f>AS36</f>
        <v>33</v>
      </c>
      <c r="BG36" s="599">
        <f>AT36</f>
        <v>4</v>
      </c>
      <c r="BH36" s="599">
        <f>BG36*2</f>
        <v>8</v>
      </c>
      <c r="BI36" s="600">
        <f>AQ36*1.41</f>
        <v>62.024489999999993</v>
      </c>
      <c r="BJ36" s="600"/>
      <c r="BK36" s="680">
        <f>IF((BM36*1.333)&gt;IF(F36=4,110,109.5),IF(F36=4,110,109.5),(BM36*1.333))</f>
        <v>43.988999999999997</v>
      </c>
      <c r="BL36" s="681">
        <f>IF(((BK36*(10^(8/20)))+BK36)&gt;(IF(F36=4,110,109.5)*1.41),6,8)</f>
        <v>6</v>
      </c>
      <c r="BM36" s="680">
        <f>IF((ROUNDDOWN(SQRT(E36*F36)*0.75,0))&gt;IF(F36=4,110,109.5),IF(F36=4,110,109.5),(ROUNDDOWN(SQRT(E36*F36)*0.75,0)))</f>
        <v>33</v>
      </c>
      <c r="BN36" s="682">
        <f>VLOOKUP($D36,Settings!$R$7:$U$16,(IF($C36="LF",2,IF($C36="MF",3,4))),FALSE)</f>
        <v>4</v>
      </c>
      <c r="BO36" s="682" t="str">
        <f>(IF($C36="LF","2.0X","4.0X"))</f>
        <v>4.0X</v>
      </c>
      <c r="BP36" s="77"/>
      <c r="BQ36" s="707"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80">
        <f>IF((BT36*1.333)&gt;IF(F36=4,100,109.5),IF(F36=4,100,109.5),(BT36*1.333))</f>
        <v>43.988999999999997</v>
      </c>
      <c r="BS36" s="681">
        <f>IF(((BR36*(10^(8/20)))+BR36)&gt;(IF(F36=4,100,109.5)*1.41),6,8)</f>
        <v>6</v>
      </c>
      <c r="BT36" s="680">
        <f>IF((ROUNDDOWN(SQRT(E36*F36)*0.75,0))&gt;IF(F36=4,100,109.5),IF(F36=4,100,109.5),(ROUNDDOWN(SQRT(E36*F36)*0.75,0)))</f>
        <v>33</v>
      </c>
      <c r="BU36" s="682">
        <f>VLOOKUP($D36,Settings!$R$7:$U$16,(IF($C36="LF",2,IF($C36="MF",3,4))),FALSE)</f>
        <v>4</v>
      </c>
      <c r="BV36" s="682" t="str">
        <f>(IF($C36="LF","2.0X","4.0X"))</f>
        <v>4.0X</v>
      </c>
      <c r="BW36" s="77"/>
      <c r="BX36" s="709"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80">
        <f>IF((CA36*1.333)&gt;IF(F36=4,77,109.5),IF(F36=4,77,109.5),(CA36*1.333))</f>
        <v>43.988999999999997</v>
      </c>
      <c r="BZ36" s="681">
        <f>IF(((BY36*(10^(8/20)))+BY36)&gt;(IF(F36=4,77,109.5)*1.41),6,8)</f>
        <v>6</v>
      </c>
      <c r="CA36" s="680">
        <f>IF((ROUNDDOWN(SQRT(E36*F36)*0.75,0))&gt;IF(F36=4,77,109.5),IF(F36=4,77,109.5),(ROUNDDOWN(SQRT(E36*F36)*0.75,0)))</f>
        <v>33</v>
      </c>
      <c r="CB36" s="682">
        <f>VLOOKUP($D36,Settings!$R$7:$U$16,(IF($C36="LF",2,IF($C36="MF",3,4))),FALSE)</f>
        <v>4</v>
      </c>
      <c r="CC36" s="682" t="str">
        <f>(IF($C36="LF","2.0X","4.0X"))</f>
        <v>4.0X</v>
      </c>
      <c r="CD36" s="77"/>
      <c r="CE36" s="709"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80">
        <f>IF((CH36*1.333)&gt;IF(F36=4,100,109.5),IF(F36=4,100,109.5),(CH36*1.333))</f>
        <v>43.988999999999997</v>
      </c>
      <c r="CG36" s="681">
        <f>IF(((CF36*(10^(8/20)))+CF36)&gt;(IF(F36=4,100,109.5)*1.41),6,8)</f>
        <v>6</v>
      </c>
      <c r="CH36" s="680">
        <f>IF((ROUNDDOWN(SQRT(E36*F36)*0.75,0))&gt;IF(F36=4,100,109.5),IF(F36=4,100,109.5),(ROUNDDOWN(SQRT(E36*F36)*0.75,0)))</f>
        <v>33</v>
      </c>
      <c r="CI36" s="682">
        <f>VLOOKUP($D36,Settings!$R$7:$U$16,(IF($C36="LF",2,IF($C36="MF",3,4))),FALSE)</f>
        <v>4</v>
      </c>
      <c r="CJ36" s="682" t="str">
        <f>(IF($C36="LF","2.0X","4.0X"))</f>
        <v>4.0X</v>
      </c>
      <c r="CK36" s="77"/>
      <c r="CL36" s="707"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80">
        <f>IF((CO36*1.333)&gt;IF(F36=4,71,100),IF(F36=4,71,100),(CO36*1.333))</f>
        <v>43.988999999999997</v>
      </c>
      <c r="CN36" s="681">
        <f>IF(((CM36*(10^(8/20)))+CM36)&gt;(IF(F36=4,71,100)*1.41),6,8)</f>
        <v>6</v>
      </c>
      <c r="CO36" s="680">
        <f>IF((ROUNDDOWN(SQRT(E36*F36)*0.75,0))&gt;IF(F36=4,71,100),IF(F36=4,71,100),(ROUNDDOWN(SQRT(E36*F36)*0.75,0)))</f>
        <v>33</v>
      </c>
      <c r="CP36" s="682">
        <f>VLOOKUP($D36,Settings!$R$7:$U$16,(IF($C36="LF",2,IF($C36="MF",3,4))),FALSE)</f>
        <v>4</v>
      </c>
      <c r="CQ36" s="682" t="str">
        <f>(IF($C36="LF","2.0X","4.0X"))</f>
        <v>4.0X</v>
      </c>
      <c r="CR36" s="77"/>
      <c r="CS36" s="707"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80">
        <f>IF((CV36*1.333)&gt;IF(F36=4,55,77.5),IF(F36=4,55,77.5),(CV36*1.333))</f>
        <v>43.988999999999997</v>
      </c>
      <c r="CU36" s="681">
        <f>IF(((CT36*(10^(8/20)))+CT36)&gt;(IF(F36=4,55,77.5)*1.41),6,8)</f>
        <v>6</v>
      </c>
      <c r="CV36" s="680">
        <f>IF((ROUNDDOWN(SQRT(E36*F36)*0.75,0))&gt;IF(F36=4,55,77.5),IF(F36=4,55,77.5),(ROUNDDOWN(SQRT(E36*F36)*0.75,0)))</f>
        <v>33</v>
      </c>
      <c r="CW36" s="682">
        <f>VLOOKUP($D36,Settings!$R$7:$U$16,(IF($C36="LF",2,IF($C36="MF",3,4))),FALSE)</f>
        <v>4</v>
      </c>
      <c r="CX36" s="682" t="str">
        <f>(IF($C36="LF","2.0X","4.0X"))</f>
        <v>4.0X</v>
      </c>
      <c r="CY36" s="77"/>
      <c r="CZ36" s="707"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80">
        <f>IF((DC36*1.333)&gt;IF(F36=4,40,56.6),IF(F36=4,40,56.6),(DC36*1.333))</f>
        <v>43.988999999999997</v>
      </c>
      <c r="DB36" s="681">
        <f>IF(((DA36*(10^(8/20)))+DA36)&gt;(IF(F36=4,40,56.6)*1.41),6,8)</f>
        <v>6</v>
      </c>
      <c r="DC36" s="680">
        <f>IF((ROUNDDOWN(SQRT(E36*F36)*0.75,0))&gt;IF(F36=4,40,56.6),IF(F36=4,40,56.6),(ROUNDDOWN(SQRT(E36*F36)*0.75,0)))</f>
        <v>33</v>
      </c>
      <c r="DD36" s="682">
        <f>VLOOKUP($D36,Settings!$R$7:$U$16,(IF($C36="LF",2,IF($C36="MF",3,4))),FALSE)</f>
        <v>4</v>
      </c>
      <c r="DE36" s="682" t="str">
        <f>(IF($C36="LF","2.0X","4.0X"))</f>
        <v>4.0X</v>
      </c>
      <c r="DF36" s="77"/>
      <c r="DG36" s="687"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3"/>
      <c r="DI36" s="165"/>
      <c r="DJ36" s="253">
        <f>VLOOKUP(DP36,$DW$9:$DX$209,2,TRUE)</f>
        <v>-1.2</v>
      </c>
      <c r="DK36" s="166"/>
      <c r="DL36" s="166"/>
      <c r="DN36" s="687"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611">
        <f>IF(C36="LF",(E36*1.33),IF(C36="MID",(E36*1.26),E36*1.19))</f>
        <v>297.5</v>
      </c>
      <c r="DP36" s="615">
        <f>(SQRT(F36*DO36))-1</f>
        <v>47.785243670601872</v>
      </c>
      <c r="DQ36" s="504"/>
      <c r="DR36" s="504"/>
      <c r="DS36" s="563">
        <f>(20*LOG10(AQ36/0.775))-$L$2</f>
        <v>3.0808477357087298</v>
      </c>
      <c r="DT36" s="827">
        <v>30</v>
      </c>
      <c r="DU36" s="827">
        <v>500</v>
      </c>
      <c r="DV36" s="387">
        <v>8</v>
      </c>
      <c r="DW36" s="607">
        <v>1</v>
      </c>
      <c r="DX36" s="147">
        <v>-34.799999999999997</v>
      </c>
    </row>
    <row r="37" spans="1:128" s="72" customFormat="1" ht="15">
      <c r="A37" s="207"/>
      <c r="B37" s="137"/>
      <c r="C37" s="344"/>
      <c r="D37" s="518"/>
      <c r="E37" s="318"/>
      <c r="F37" s="519"/>
      <c r="G37" s="98"/>
      <c r="H37" s="101"/>
      <c r="I37" s="81"/>
      <c r="J37" s="118"/>
      <c r="K37" s="81"/>
      <c r="L37" s="120"/>
      <c r="M37" s="81"/>
      <c r="N37" s="239" t="s">
        <v>344</v>
      </c>
      <c r="O37" s="98">
        <f>IF(Settings!K$4=1,Q37,IF(Settings!K$4=2,P37,IF(Settings!K$4=3,Q37,IF(Settings!K$4=4,W37,IF(Settings!K$4=5,Q37,IF(Settings!K$4=7,W37,IF(Settings!K$4=8,Q37,IF(Settings!K$4=9,W37,W37))))))))</f>
        <v>4.8063398506423818</v>
      </c>
      <c r="P37" s="489">
        <v>0.43290000000000001</v>
      </c>
      <c r="Q37" s="491">
        <v>3.32</v>
      </c>
      <c r="R37" s="426">
        <f t="shared" ref="R37:R38" si="61">2/LOG10(2)*LOG10(0.5*((1/Q37)+(SQRT((1/Q37^2) + 4))))</f>
        <v>0.43292057683286583</v>
      </c>
      <c r="S37" s="426">
        <f t="shared" ref="S37:S38" si="62">R37*U37*V37/1.1996</f>
        <v>0.29962622596168159</v>
      </c>
      <c r="T37" s="426">
        <f t="shared" ref="T37:T38" si="63">ABS(X37)</f>
        <v>1</v>
      </c>
      <c r="U37" s="426">
        <f t="shared" ref="U37:U38" si="64">T37*T37*0.001096+T37*0.019913+0.6657</f>
        <v>0.68670900000000001</v>
      </c>
      <c r="V37" s="426">
        <f t="shared" ref="V37:V38" si="65">R37*R37*R37*0.006407-R37*R37*0.05673+R37*0.0543+1.19563</f>
        <v>1.2090250895389385</v>
      </c>
      <c r="W37" s="200">
        <f t="shared" ref="W37:W38" si="66">SQRT(2^S37)/((2^S37)-1)</f>
        <v>4.8063398506423818</v>
      </c>
      <c r="X37" s="149">
        <v>-1</v>
      </c>
      <c r="Y37" s="184"/>
      <c r="Z37" s="185"/>
      <c r="AA37" s="191"/>
      <c r="AB37" s="191"/>
      <c r="AC37" s="394"/>
      <c r="AD37" s="393"/>
      <c r="AE37" s="401"/>
      <c r="AF37" s="541"/>
      <c r="AG37" s="555"/>
      <c r="AH37" s="556"/>
      <c r="AI37" s="708"/>
      <c r="AJ37" s="588"/>
      <c r="AK37" s="589"/>
      <c r="AL37" s="590"/>
      <c r="AM37" s="591"/>
      <c r="AN37" s="592"/>
      <c r="AO37" s="595"/>
      <c r="AP37" s="242"/>
      <c r="AQ37" s="588"/>
      <c r="AR37" s="589"/>
      <c r="AS37" s="588"/>
      <c r="AT37" s="594"/>
      <c r="AU37" s="594"/>
      <c r="AV37" s="593"/>
      <c r="AW37" s="242"/>
      <c r="AX37" s="593"/>
      <c r="AY37" s="589"/>
      <c r="AZ37" s="588"/>
      <c r="BA37" s="594"/>
      <c r="BB37" s="594"/>
      <c r="BC37" s="242"/>
      <c r="BD37" s="242"/>
      <c r="BE37" s="597"/>
      <c r="BF37" s="598"/>
      <c r="BG37" s="599"/>
      <c r="BH37" s="599"/>
      <c r="BI37" s="600"/>
      <c r="BJ37" s="600"/>
      <c r="BK37" s="600"/>
      <c r="BL37" s="600"/>
      <c r="BM37" s="600"/>
      <c r="BN37" s="600"/>
      <c r="BO37" s="600"/>
      <c r="BQ37" s="708"/>
      <c r="BX37" s="77"/>
      <c r="CE37" s="708"/>
      <c r="CL37" s="708"/>
      <c r="CS37" s="708"/>
      <c r="CZ37" s="708"/>
      <c r="DG37" s="708"/>
      <c r="DN37" s="708"/>
      <c r="DO37" s="608"/>
      <c r="DP37" s="612"/>
      <c r="DQ37" s="612"/>
      <c r="DR37" s="612"/>
      <c r="DS37" s="612"/>
      <c r="DT37" s="612"/>
      <c r="DU37" s="612"/>
      <c r="DV37" s="612"/>
      <c r="DW37" s="607">
        <v>1</v>
      </c>
      <c r="DX37" s="147">
        <v>-35</v>
      </c>
    </row>
    <row r="38" spans="1:128" s="72" customFormat="1" ht="15">
      <c r="A38" s="207"/>
      <c r="B38" s="137"/>
      <c r="C38" s="344"/>
      <c r="D38" s="518"/>
      <c r="E38" s="318"/>
      <c r="F38" s="519"/>
      <c r="G38" s="98"/>
      <c r="H38" s="101"/>
      <c r="I38" s="81"/>
      <c r="J38" s="118"/>
      <c r="K38" s="81"/>
      <c r="L38" s="120"/>
      <c r="M38" s="81"/>
      <c r="N38" s="239" t="s">
        <v>345</v>
      </c>
      <c r="O38" s="98">
        <f>IF(Settings!K$4=1,Q38,IF(Settings!K$4=2,P38,IF(Settings!K$4=3,Q38,IF(Settings!K$4=4,W38,IF(Settings!K$4=5,Q38,IF(Settings!K$4=7,W38,IF(Settings!K$4=8,Q38,IF(Settings!K$4=9,W38,W38))))))))</f>
        <v>7.2042984264291698</v>
      </c>
      <c r="P38" s="489">
        <v>0.2802</v>
      </c>
      <c r="Q38" s="491">
        <v>5.14</v>
      </c>
      <c r="R38" s="426">
        <f t="shared" si="61"/>
        <v>0.28023917971596701</v>
      </c>
      <c r="S38" s="426">
        <f t="shared" si="62"/>
        <v>0.20009434209469126</v>
      </c>
      <c r="T38" s="426">
        <f t="shared" si="63"/>
        <v>2</v>
      </c>
      <c r="U38" s="426">
        <f t="shared" si="64"/>
        <v>0.70990999999999993</v>
      </c>
      <c r="V38" s="426">
        <f t="shared" si="65"/>
        <v>1.2065327609588636</v>
      </c>
      <c r="W38" s="200">
        <f t="shared" si="66"/>
        <v>7.2042984264291698</v>
      </c>
      <c r="X38" s="149">
        <v>-2</v>
      </c>
      <c r="Y38" s="184"/>
      <c r="Z38" s="185"/>
      <c r="AA38" s="191"/>
      <c r="AB38" s="191"/>
      <c r="AC38" s="394"/>
      <c r="AD38" s="393"/>
      <c r="AE38" s="401"/>
      <c r="AF38" s="541"/>
      <c r="AG38" s="555"/>
      <c r="AH38" s="556"/>
      <c r="AI38" s="708"/>
      <c r="AJ38" s="588"/>
      <c r="AK38" s="589"/>
      <c r="AL38" s="590"/>
      <c r="AM38" s="591"/>
      <c r="AN38" s="592"/>
      <c r="AO38" s="595"/>
      <c r="AP38" s="242"/>
      <c r="AQ38" s="588"/>
      <c r="AR38" s="589"/>
      <c r="AS38" s="588"/>
      <c r="AT38" s="594"/>
      <c r="AU38" s="594"/>
      <c r="AV38" s="593"/>
      <c r="AW38" s="242"/>
      <c r="AX38" s="593"/>
      <c r="AY38" s="589"/>
      <c r="AZ38" s="588"/>
      <c r="BA38" s="594"/>
      <c r="BB38" s="594"/>
      <c r="BC38" s="242"/>
      <c r="BD38" s="242"/>
      <c r="BE38" s="597"/>
      <c r="BF38" s="598"/>
      <c r="BG38" s="599"/>
      <c r="BH38" s="599"/>
      <c r="BI38" s="600"/>
      <c r="BJ38" s="600"/>
      <c r="BK38" s="600"/>
      <c r="BL38" s="600"/>
      <c r="BM38" s="600"/>
      <c r="BN38" s="600"/>
      <c r="BO38" s="600"/>
      <c r="BQ38" s="708"/>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ht="15">
      <c r="A39" s="207"/>
      <c r="B39" s="137"/>
      <c r="C39" s="344"/>
      <c r="D39" s="518"/>
      <c r="E39" s="318"/>
      <c r="F39" s="519"/>
      <c r="G39" s="98"/>
      <c r="H39" s="101"/>
      <c r="I39" s="81"/>
      <c r="J39" s="118"/>
      <c r="K39" s="81"/>
      <c r="L39" s="120"/>
      <c r="M39" s="81"/>
      <c r="N39" s="120"/>
      <c r="O39" s="98"/>
      <c r="P39" s="489"/>
      <c r="Q39" s="491"/>
      <c r="R39" s="426"/>
      <c r="S39" s="426"/>
      <c r="T39" s="426"/>
      <c r="U39" s="426"/>
      <c r="V39" s="426"/>
      <c r="W39" s="200"/>
      <c r="X39" s="149"/>
      <c r="Y39" s="184"/>
      <c r="Z39" s="185"/>
      <c r="AA39" s="191"/>
      <c r="AB39" s="191"/>
      <c r="AC39" s="394"/>
      <c r="AD39" s="393"/>
      <c r="AE39" s="401"/>
      <c r="AF39" s="541"/>
      <c r="AG39" s="555"/>
      <c r="AH39" s="556"/>
      <c r="AI39" s="708"/>
      <c r="AJ39" s="588"/>
      <c r="AK39" s="589"/>
      <c r="AL39" s="590"/>
      <c r="AM39" s="591"/>
      <c r="AN39" s="592"/>
      <c r="AO39" s="595"/>
      <c r="AP39" s="242"/>
      <c r="AQ39" s="588"/>
      <c r="AR39" s="589"/>
      <c r="AS39" s="588"/>
      <c r="AT39" s="594"/>
      <c r="AU39" s="594"/>
      <c r="AV39" s="593"/>
      <c r="AW39" s="242"/>
      <c r="AX39" s="593"/>
      <c r="AY39" s="589"/>
      <c r="AZ39" s="588"/>
      <c r="BA39" s="594"/>
      <c r="BB39" s="594"/>
      <c r="BC39" s="242"/>
      <c r="BD39" s="242"/>
      <c r="BE39" s="597"/>
      <c r="BF39" s="598"/>
      <c r="BG39" s="599"/>
      <c r="BH39" s="599"/>
      <c r="BI39" s="600"/>
      <c r="BJ39" s="600"/>
      <c r="BK39" s="600"/>
      <c r="BL39" s="600"/>
      <c r="BM39" s="600"/>
      <c r="BN39" s="600"/>
      <c r="BO39" s="600"/>
      <c r="BQ39" s="708"/>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ht="15">
      <c r="A40" s="207" t="s">
        <v>349</v>
      </c>
      <c r="B40" s="137"/>
      <c r="C40" s="344" t="s">
        <v>192</v>
      </c>
      <c r="D40" s="518">
        <v>2.5</v>
      </c>
      <c r="E40" s="318">
        <v>250</v>
      </c>
      <c r="F40" s="519">
        <v>8</v>
      </c>
      <c r="G40" s="799" t="s">
        <v>8</v>
      </c>
      <c r="H40" s="798" t="s">
        <v>5</v>
      </c>
      <c r="I40" s="468" t="s">
        <v>11</v>
      </c>
      <c r="J40" s="458">
        <v>100</v>
      </c>
      <c r="K40" s="468" t="s">
        <v>6</v>
      </c>
      <c r="L40" s="800" t="str">
        <f>IF($AM$1&lt;3,"&gt;32kHz",IF($AM$1=5,"25.585kHz",IF($AM$1=8,"25.585kHz","OUT")))</f>
        <v>OUT</v>
      </c>
      <c r="M40" s="468" t="s">
        <v>6</v>
      </c>
      <c r="N40" s="800" t="s">
        <v>24</v>
      </c>
      <c r="O40" s="799">
        <f>IF(Settings!K$4=1,Q40,IF(Settings!K$4=2,P40,IF(Settings!K$4=3,Q40,IF(Settings!K$4=4,W40,IF(Settings!K$4=5,Q40,IF(Settings!K$4=7,W40,IF(Settings!K$4=8,Q40,IF(Settings!K$4=9,W40,W40))))))))</f>
        <v>1.59</v>
      </c>
      <c r="P40" s="819">
        <v>1.0841000000000001</v>
      </c>
      <c r="Q40" s="817">
        <v>1.3</v>
      </c>
      <c r="R40" s="818">
        <v>1.0840799000000001</v>
      </c>
      <c r="S40" s="818">
        <v>0.891277082</v>
      </c>
      <c r="T40" s="818">
        <v>6</v>
      </c>
      <c r="U40" s="818">
        <v>0.82463399999999998</v>
      </c>
      <c r="V40" s="818">
        <v>1.1959875740000001</v>
      </c>
      <c r="W40" s="326">
        <v>1.59</v>
      </c>
      <c r="X40" s="327" t="s">
        <v>346</v>
      </c>
      <c r="Y40" s="246">
        <v>270</v>
      </c>
      <c r="Z40" s="247">
        <v>8</v>
      </c>
      <c r="AA40" s="248">
        <f>SQRT(Y40*Z40)</f>
        <v>46.475800154489001</v>
      </c>
      <c r="AB40" s="248">
        <f>AA40/$M$2</f>
        <v>1.1674193180161168</v>
      </c>
      <c r="AC40" s="719">
        <f t="shared" ref="AC40:AH40" si="67">IF($AM$1=1,AJ40,IF($AM$1=2,AJ40,IF($AM$1=3,BD40,IF($AM$1=4,DH40,IF($AM$1=5,AX40,IF($AM$1=6,AX40,IF($AM$1=7,AX40,IF($AM$1=8,AQ40,IF($AM$1=9,AQ40,IF($AM$1=10,BK40,IF($AM$1=11,BR40,IF($AM$1=12,BY40,IF($AM$1=13,CF40,IF($AM$1=14,CM40,IF($AM$1=15,CT40,IF($AM$1=17,DQ40,DA40))))))))))))))))</f>
        <v>0</v>
      </c>
      <c r="AD40" s="720">
        <f t="shared" si="67"/>
        <v>0</v>
      </c>
      <c r="AE40" s="721">
        <f t="shared" si="67"/>
        <v>3.0808477357087298</v>
      </c>
      <c r="AF40" s="722">
        <f t="shared" si="67"/>
        <v>30</v>
      </c>
      <c r="AG40" s="462">
        <f t="shared" si="67"/>
        <v>500</v>
      </c>
      <c r="AH40" s="764">
        <f t="shared" si="67"/>
        <v>8</v>
      </c>
      <c r="AI40" s="708">
        <f>IF($AM$1=1,AP40,IF($AM$1=2,AP40,IF($AM$1=3,BJ40,IF($AM$1=4,DN40,IF($AM$1=5,BD40,IF($AM$1=6,BD40,IF($AM$1=7,BD40,IF($AM$1=8,AW40,IF($AM$1=9,AW40,IF($AM$1=10,BQ40,IF($AM$1=11,BX40,IF($AM$1=12,CE40,IF($AM$1=13,CL40,IF($AM$1=14,CS40,IF($AM$1=15,CZ40,IF($AM$1=17,DY40,DG40))))))))))))))))</f>
        <v>0</v>
      </c>
      <c r="AJ40" s="588"/>
      <c r="AK40" s="589"/>
      <c r="AL40" s="590">
        <f>20*(LOG((AB40-(L$2-32))/0.7746))</f>
        <v>3.5629876585080233</v>
      </c>
      <c r="AM40" s="591">
        <v>8</v>
      </c>
      <c r="AN40" s="592">
        <f>AM40*16</f>
        <v>128</v>
      </c>
      <c r="AO40" s="595">
        <v>6</v>
      </c>
      <c r="AP40" s="242"/>
      <c r="AQ40" s="253">
        <f>IF((AS40*1.333)&gt;IF(F40=4,110,109.5),IF(F40=4,110,109.5),(AS40*1.333))</f>
        <v>43.988999999999997</v>
      </c>
      <c r="AR40" s="165">
        <f>IF(((AQ40*(10^(8/20)))+AQ40)&gt;(IF(F40=4,110,109.5)*1.41),6,8)</f>
        <v>6</v>
      </c>
      <c r="AS40" s="253">
        <f>IF((ROUNDDOWN(SQRT(E40*F40)*0.75,0))&gt;IF(F40=4,110,109.5),IF(F40=4,110,109.5),(ROUNDDOWN(SQRT(E40*F40)*0.75,0)))</f>
        <v>33</v>
      </c>
      <c r="AT40" s="166">
        <f>VLOOKUP($D40,Settings!$R$7:$U$16,(IF($C40="LF",2,IF($C40="MF",3,4))),FALSE)</f>
        <v>4</v>
      </c>
      <c r="AU40" s="166" t="str">
        <f>(IF($C40="LF","2.0X","4.0X"))</f>
        <v>4.0X</v>
      </c>
      <c r="AV40" s="387"/>
      <c r="AW40" s="77"/>
      <c r="AX40" s="387">
        <f>ROUNDDOWN((20*(LOG10(($AS40*1.333)/0.7754)))-$L$2,0)</f>
        <v>3</v>
      </c>
      <c r="AY40" s="165">
        <f>IF($C40="LF",6,8)</f>
        <v>8</v>
      </c>
      <c r="AZ40" s="253">
        <f>ROUNDDOWN(SQRT($E40*$F40)*0.75,0)</f>
        <v>33</v>
      </c>
      <c r="BA40" s="166">
        <f>VLOOKUP($D40,Settings!$R$7:$U$16,(IF($C40="LF",2,IF($C40="MF",3,4))),FALSE)</f>
        <v>4</v>
      </c>
      <c r="BB40" s="166" t="str">
        <f>(IF($C40="LF","2.0X","4.0X"))</f>
        <v>4.0X</v>
      </c>
      <c r="BC40" s="242"/>
      <c r="BD40" s="242"/>
      <c r="BE40" s="597"/>
      <c r="BF40" s="598">
        <f>AS40</f>
        <v>33</v>
      </c>
      <c r="BG40" s="599">
        <f>AT40</f>
        <v>4</v>
      </c>
      <c r="BH40" s="599">
        <f>BG40*2</f>
        <v>8</v>
      </c>
      <c r="BI40" s="600">
        <f>AQ40*1.41</f>
        <v>62.024489999999993</v>
      </c>
      <c r="BJ40" s="600"/>
      <c r="BK40" s="680">
        <f>IF((BM40*1.333)&gt;IF(F40=4,110,109.5),IF(F40=4,110,109.5),(BM40*1.333))</f>
        <v>43.988999999999997</v>
      </c>
      <c r="BL40" s="681">
        <f>IF(((BK40*(10^(8/20)))+BK40)&gt;(IF(F40=4,110,109.5)*1.41),6,8)</f>
        <v>6</v>
      </c>
      <c r="BM40" s="680">
        <f>IF((ROUNDDOWN(SQRT(E40*F40)*0.75,0))&gt;IF(F40=4,110,109.5),IF(F40=4,110,109.5),(ROUNDDOWN(SQRT(E40*F40)*0.75,0)))</f>
        <v>33</v>
      </c>
      <c r="BN40" s="682">
        <f>VLOOKUP($D40,Settings!$R$7:$U$16,(IF($C40="LF",2,IF($C40="MF",3,4))),FALSE)</f>
        <v>4</v>
      </c>
      <c r="BO40" s="682" t="str">
        <f>(IF($C40="LF","2.0X","4.0X"))</f>
        <v>4.0X</v>
      </c>
      <c r="BP40" s="77"/>
      <c r="BQ40" s="707"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80">
        <f>IF((BT40*1.333)&gt;IF(F40=4,100,109.5),IF(F40=4,100,109.5),(BT40*1.333))</f>
        <v>43.988999999999997</v>
      </c>
      <c r="BS40" s="681">
        <f>IF(((BR40*(10^(8/20)))+BR40)&gt;(IF(F40=4,100,109.5)*1.41),6,8)</f>
        <v>6</v>
      </c>
      <c r="BT40" s="680">
        <f>IF((ROUNDDOWN(SQRT(E40*F40)*0.75,0))&gt;IF(F40=4,100,109.5),IF(F40=4,100,109.5),(ROUNDDOWN(SQRT(E40*F40)*0.75,0)))</f>
        <v>33</v>
      </c>
      <c r="BU40" s="682">
        <f>VLOOKUP($D40,Settings!$R$7:$U$16,(IF($C40="LF",2,IF($C40="MF",3,4))),FALSE)</f>
        <v>4</v>
      </c>
      <c r="BV40" s="682" t="str">
        <f>(IF($C40="LF","2.0X","4.0X"))</f>
        <v>4.0X</v>
      </c>
      <c r="BW40" s="77"/>
      <c r="BX40" s="709"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80">
        <f>IF((CA40*1.333)&gt;IF(F40=4,77,109.5),IF(F40=4,77,109.5),(CA40*1.333))</f>
        <v>43.988999999999997</v>
      </c>
      <c r="BZ40" s="681">
        <f>IF(((BY40*(10^(8/20)))+BY40)&gt;(IF(F40=4,77,109.5)*1.41),6,8)</f>
        <v>6</v>
      </c>
      <c r="CA40" s="680">
        <f>IF((ROUNDDOWN(SQRT(E40*F40)*0.75,0))&gt;IF(F40=4,77,109.5),IF(F40=4,77,109.5),(ROUNDDOWN(SQRT(E40*F40)*0.75,0)))</f>
        <v>33</v>
      </c>
      <c r="CB40" s="682">
        <f>VLOOKUP($D40,Settings!$R$7:$U$16,(IF($C40="LF",2,IF($C40="MF",3,4))),FALSE)</f>
        <v>4</v>
      </c>
      <c r="CC40" s="682" t="str">
        <f>(IF($C40="LF","2.0X","4.0X"))</f>
        <v>4.0X</v>
      </c>
      <c r="CD40" s="77"/>
      <c r="CE40" s="709"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80">
        <f>IF((CH40*1.333)&gt;IF(F40=4,100,109.5),IF(F40=4,100,109.5),(CH40*1.333))</f>
        <v>43.988999999999997</v>
      </c>
      <c r="CG40" s="681">
        <f>IF(((CF40*(10^(8/20)))+CF40)&gt;(IF(F40=4,100,109.5)*1.41),6,8)</f>
        <v>6</v>
      </c>
      <c r="CH40" s="680">
        <f>IF((ROUNDDOWN(SQRT(E40*F40)*0.75,0))&gt;IF(F40=4,100,109.5),IF(F40=4,100,109.5),(ROUNDDOWN(SQRT(E40*F40)*0.75,0)))</f>
        <v>33</v>
      </c>
      <c r="CI40" s="682">
        <f>VLOOKUP($D40,Settings!$R$7:$U$16,(IF($C40="LF",2,IF($C40="MF",3,4))),FALSE)</f>
        <v>4</v>
      </c>
      <c r="CJ40" s="682" t="str">
        <f>(IF($C40="LF","2.0X","4.0X"))</f>
        <v>4.0X</v>
      </c>
      <c r="CK40" s="77"/>
      <c r="CL40" s="7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80">
        <f>IF((CO40*1.333)&gt;IF(F40=4,71,100),IF(F40=4,71,100),(CO40*1.333))</f>
        <v>43.988999999999997</v>
      </c>
      <c r="CN40" s="681">
        <f>IF(((CM40*(10^(8/20)))+CM40)&gt;(IF(F40=4,71,100)*1.41),6,8)</f>
        <v>6</v>
      </c>
      <c r="CO40" s="680">
        <f>IF((ROUNDDOWN(SQRT(E40*F40)*0.75,0))&gt;IF(F40=4,71,100),IF(F40=4,71,100),(ROUNDDOWN(SQRT(E40*F40)*0.75,0)))</f>
        <v>33</v>
      </c>
      <c r="CP40" s="682">
        <f>VLOOKUP($D40,Settings!$R$7:$U$16,(IF($C40="LF",2,IF($C40="MF",3,4))),FALSE)</f>
        <v>4</v>
      </c>
      <c r="CQ40" s="682" t="str">
        <f>(IF($C40="LF","2.0X","4.0X"))</f>
        <v>4.0X</v>
      </c>
      <c r="CR40" s="77"/>
      <c r="CS40" s="7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80">
        <f>IF((CV40*1.333)&gt;IF(F40=4,55,77.5),IF(F40=4,55,77.5),(CV40*1.333))</f>
        <v>43.988999999999997</v>
      </c>
      <c r="CU40" s="681">
        <f>IF(((CT40*(10^(8/20)))+CT40)&gt;(IF(F40=4,55,77.5)*1.41),6,8)</f>
        <v>6</v>
      </c>
      <c r="CV40" s="680">
        <f>IF((ROUNDDOWN(SQRT(E40*F40)*0.75,0))&gt;IF(F40=4,55,77.5),IF(F40=4,55,77.5),(ROUNDDOWN(SQRT(E40*F40)*0.75,0)))</f>
        <v>33</v>
      </c>
      <c r="CW40" s="682">
        <f>VLOOKUP($D40,Settings!$R$7:$U$16,(IF($C40="LF",2,IF($C40="MF",3,4))),FALSE)</f>
        <v>4</v>
      </c>
      <c r="CX40" s="682" t="str">
        <f>(IF($C40="LF","2.0X","4.0X"))</f>
        <v>4.0X</v>
      </c>
      <c r="CY40" s="77"/>
      <c r="CZ40" s="7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80">
        <f>IF((DC40*1.333)&gt;IF(F40=4,40,56.6),IF(F40=4,40,56.6),(DC40*1.333))</f>
        <v>43.988999999999997</v>
      </c>
      <c r="DB40" s="681">
        <f>IF(((DA40*(10^(8/20)))+DA40)&gt;(IF(F40=4,40,56.6)*1.41),6,8)</f>
        <v>6</v>
      </c>
      <c r="DC40" s="680">
        <f>IF((ROUNDDOWN(SQRT(E40*F40)*0.75,0))&gt;IF(F40=4,40,56.6),IF(F40=4,40,56.6),(ROUNDDOWN(SQRT(E40*F40)*0.75,0)))</f>
        <v>33</v>
      </c>
      <c r="DD40" s="682">
        <f>VLOOKUP($D40,Settings!$R$7:$U$16,(IF($C40="LF",2,IF($C40="MF",3,4))),FALSE)</f>
        <v>4</v>
      </c>
      <c r="DE40" s="682" t="str">
        <f>(IF($C40="LF","2.0X","4.0X"))</f>
        <v>4.0X</v>
      </c>
      <c r="DF40" s="77"/>
      <c r="DG40" s="687"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3"/>
      <c r="DI40" s="165"/>
      <c r="DJ40" s="253">
        <f>VLOOKUP(DP40,$DW$9:$DX$209,2,TRUE)</f>
        <v>-1.2</v>
      </c>
      <c r="DK40" s="166"/>
      <c r="DL40" s="166"/>
      <c r="DN40" s="687"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611">
        <f>IF(C40="LF",(E40*1.33),IF(C40="MID",(E40*1.26),E40*1.19))</f>
        <v>297.5</v>
      </c>
      <c r="DP40" s="615">
        <f>(SQRT(F40*DO40))-1</f>
        <v>47.785243670601872</v>
      </c>
      <c r="DQ40" s="504"/>
      <c r="DR40" s="504"/>
      <c r="DS40" s="563">
        <f>(20*LOG10(AQ40/0.775))-$L$2</f>
        <v>3.0808477357087298</v>
      </c>
      <c r="DT40" s="827">
        <v>30</v>
      </c>
      <c r="DU40" s="827">
        <v>500</v>
      </c>
      <c r="DV40" s="387">
        <v>8</v>
      </c>
      <c r="DW40" s="607">
        <v>1.1000000000000001</v>
      </c>
      <c r="DX40" s="147">
        <v>-34</v>
      </c>
    </row>
    <row r="41" spans="1:128" s="72" customFormat="1" ht="15">
      <c r="A41" s="207"/>
      <c r="B41" s="137"/>
      <c r="C41" s="344"/>
      <c r="D41" s="518"/>
      <c r="E41" s="318"/>
      <c r="F41" s="519"/>
      <c r="G41" s="98"/>
      <c r="H41" s="101"/>
      <c r="I41" s="81"/>
      <c r="J41" s="118"/>
      <c r="K41" s="81"/>
      <c r="L41" s="120"/>
      <c r="M41" s="81"/>
      <c r="N41" s="498" t="s">
        <v>344</v>
      </c>
      <c r="O41" s="499">
        <f>IF(Settings!K$4=1,Q41,IF(Settings!K$4=2,P41,IF(Settings!K$4=3,Q41,IF(Settings!K$4=4,W41,IF(Settings!K$4=5,Q41,IF(Settings!K$4=7,W41,IF(Settings!K$4=8,Q41,IF(Settings!K$4=9,W41,W41))))))))</f>
        <v>4.8099999999999996</v>
      </c>
      <c r="P41" s="500">
        <v>0.43290000000000001</v>
      </c>
      <c r="Q41" s="500">
        <v>3.32</v>
      </c>
      <c r="R41" s="501">
        <v>0.43292057699999997</v>
      </c>
      <c r="S41" s="501">
        <v>0.299626226</v>
      </c>
      <c r="T41" s="501">
        <v>1</v>
      </c>
      <c r="U41" s="501">
        <v>0.68670900000000001</v>
      </c>
      <c r="V41" s="501">
        <v>1.2090250899999999</v>
      </c>
      <c r="W41" s="502">
        <v>4.8099999999999996</v>
      </c>
      <c r="X41" s="503" t="s">
        <v>347</v>
      </c>
      <c r="Y41" s="184"/>
      <c r="Z41" s="185"/>
      <c r="AA41" s="191"/>
      <c r="AB41" s="191"/>
      <c r="AC41" s="394"/>
      <c r="AD41" s="393"/>
      <c r="AE41" s="401"/>
      <c r="AF41" s="541"/>
      <c r="AG41" s="555"/>
      <c r="AH41" s="556"/>
      <c r="AI41" s="708"/>
      <c r="AJ41" s="588"/>
      <c r="AK41" s="589"/>
      <c r="AL41" s="590"/>
      <c r="AM41" s="591"/>
      <c r="AN41" s="592"/>
      <c r="AO41" s="595"/>
      <c r="AP41" s="242"/>
      <c r="AQ41" s="588"/>
      <c r="AR41" s="589"/>
      <c r="AS41" s="588"/>
      <c r="AT41" s="594"/>
      <c r="AU41" s="594"/>
      <c r="AV41" s="593"/>
      <c r="AW41" s="242"/>
      <c r="AX41" s="593"/>
      <c r="AY41" s="589"/>
      <c r="AZ41" s="588"/>
      <c r="BA41" s="594"/>
      <c r="BB41" s="594"/>
      <c r="BC41" s="242"/>
      <c r="BD41" s="242"/>
      <c r="BE41" s="597"/>
      <c r="BF41" s="598"/>
      <c r="BG41" s="599"/>
      <c r="BH41" s="599"/>
      <c r="BI41" s="600"/>
      <c r="BJ41" s="600"/>
      <c r="BK41" s="600"/>
      <c r="BL41" s="600"/>
      <c r="BM41" s="600"/>
      <c r="BN41" s="600"/>
      <c r="BO41" s="600"/>
      <c r="BQ41" s="708"/>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ht="16" thickBot="1">
      <c r="A42" s="207"/>
      <c r="B42" s="137"/>
      <c r="C42" s="344"/>
      <c r="D42" s="518"/>
      <c r="E42" s="318"/>
      <c r="F42" s="519"/>
      <c r="G42" s="98"/>
      <c r="H42" s="101"/>
      <c r="I42" s="81"/>
      <c r="J42" s="118"/>
      <c r="K42" s="81"/>
      <c r="L42" s="120"/>
      <c r="M42" s="81"/>
      <c r="N42" s="498" t="s">
        <v>345</v>
      </c>
      <c r="O42" s="499">
        <f>IF(Settings!K$4=1,Q42,IF(Settings!K$4=2,P42,IF(Settings!K$4=3,Q42,IF(Settings!K$4=4,W42,IF(Settings!K$4=5,Q42,IF(Settings!K$4=7,W42,IF(Settings!K$4=8,Q42,IF(Settings!K$4=9,W42,W42))))))))</f>
        <v>7.2</v>
      </c>
      <c r="P42" s="500">
        <v>0.2802</v>
      </c>
      <c r="Q42" s="500">
        <v>5.14</v>
      </c>
      <c r="R42" s="501">
        <v>0.28023917999999998</v>
      </c>
      <c r="S42" s="501">
        <v>0.20009434200000001</v>
      </c>
      <c r="T42" s="501">
        <v>2</v>
      </c>
      <c r="U42" s="501">
        <v>0.70991000000000004</v>
      </c>
      <c r="V42" s="501">
        <v>1.2065327610000001</v>
      </c>
      <c r="W42" s="502">
        <v>7.2</v>
      </c>
      <c r="X42" s="503" t="s">
        <v>348</v>
      </c>
      <c r="Y42" s="184"/>
      <c r="Z42" s="185"/>
      <c r="AA42" s="191"/>
      <c r="AB42" s="191"/>
      <c r="AC42" s="395"/>
      <c r="AD42" s="397"/>
      <c r="AE42" s="403"/>
      <c r="AF42" s="557"/>
      <c r="AG42" s="558"/>
      <c r="AH42" s="559"/>
      <c r="AI42" s="708"/>
      <c r="AJ42" s="588"/>
      <c r="AK42" s="589"/>
      <c r="AL42" s="590"/>
      <c r="AM42" s="591"/>
      <c r="AN42" s="592"/>
      <c r="AO42" s="595"/>
      <c r="AP42" s="242"/>
      <c r="AQ42" s="588"/>
      <c r="AR42" s="589"/>
      <c r="AS42" s="588"/>
      <c r="AT42" s="594"/>
      <c r="AU42" s="594"/>
      <c r="AV42" s="593"/>
      <c r="AW42" s="242"/>
      <c r="AX42" s="593"/>
      <c r="AY42" s="589"/>
      <c r="AZ42" s="588"/>
      <c r="BA42" s="594"/>
      <c r="BB42" s="594"/>
      <c r="BC42" s="242"/>
      <c r="BD42" s="242"/>
      <c r="BE42" s="597"/>
      <c r="BF42" s="598"/>
      <c r="BG42" s="599"/>
      <c r="BH42" s="599"/>
      <c r="BI42" s="600"/>
      <c r="BJ42" s="600"/>
      <c r="BK42" s="600"/>
      <c r="BL42" s="600"/>
      <c r="BM42" s="600"/>
      <c r="BN42" s="600"/>
      <c r="BO42" s="600"/>
      <c r="BQ42" s="708"/>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ht="16" thickBot="1">
      <c r="A43" s="170"/>
      <c r="B43" s="210"/>
      <c r="C43" s="537"/>
      <c r="D43" s="538"/>
      <c r="E43" s="315"/>
      <c r="F43" s="316"/>
      <c r="G43" s="221"/>
      <c r="H43" s="176"/>
      <c r="I43" s="176"/>
      <c r="J43" s="227"/>
      <c r="K43" s="176"/>
      <c r="L43" s="176"/>
      <c r="M43" s="176"/>
      <c r="N43" s="228"/>
      <c r="O43" s="221"/>
      <c r="P43" s="492"/>
      <c r="Q43" s="492"/>
      <c r="R43" s="427"/>
      <c r="S43" s="427"/>
      <c r="T43" s="427"/>
      <c r="U43" s="427"/>
      <c r="V43" s="427"/>
      <c r="W43" s="214"/>
      <c r="X43" s="229"/>
      <c r="Y43" s="212"/>
      <c r="Z43" s="213"/>
      <c r="AA43" s="216"/>
      <c r="AB43" s="216"/>
      <c r="AC43" s="396"/>
      <c r="AD43" s="393"/>
      <c r="AE43" s="560"/>
      <c r="AF43" s="541"/>
      <c r="AG43" s="541"/>
      <c r="AH43" s="561"/>
      <c r="AI43" s="708"/>
      <c r="AJ43" s="588"/>
      <c r="AK43" s="589"/>
      <c r="AL43" s="590"/>
      <c r="AM43" s="591"/>
      <c r="AN43" s="592"/>
      <c r="AO43" s="595"/>
      <c r="AP43" s="242"/>
      <c r="AQ43" s="588"/>
      <c r="AR43" s="589"/>
      <c r="AS43" s="588"/>
      <c r="AT43" s="594"/>
      <c r="AU43" s="594"/>
      <c r="AV43" s="593"/>
      <c r="AW43" s="242"/>
      <c r="AX43" s="593"/>
      <c r="AY43" s="589"/>
      <c r="AZ43" s="588"/>
      <c r="BA43" s="594"/>
      <c r="BB43" s="594"/>
      <c r="BC43" s="242"/>
      <c r="BD43" s="242"/>
      <c r="BE43" s="597"/>
      <c r="BF43" s="598"/>
      <c r="BG43" s="599"/>
      <c r="BH43" s="599"/>
      <c r="BI43" s="600"/>
      <c r="BJ43" s="600"/>
      <c r="BK43" s="600"/>
      <c r="BL43" s="600"/>
      <c r="BM43" s="600"/>
      <c r="BN43" s="600"/>
      <c r="BO43" s="600"/>
      <c r="BQ43" s="708"/>
      <c r="BX43" s="77"/>
      <c r="CE43" s="708"/>
      <c r="CL43" s="708"/>
      <c r="CS43" s="708"/>
      <c r="CZ43" s="708"/>
      <c r="DG43" s="708"/>
      <c r="DN43" s="708"/>
      <c r="DO43" s="608"/>
      <c r="DP43" s="612"/>
      <c r="DQ43" s="612"/>
      <c r="DR43" s="612"/>
      <c r="DS43" s="612"/>
      <c r="DT43" s="612"/>
      <c r="DU43" s="612"/>
      <c r="DV43" s="612"/>
      <c r="DW43" s="607">
        <v>1.2</v>
      </c>
      <c r="DX43" s="147">
        <v>-33</v>
      </c>
    </row>
    <row r="44" spans="1:128" s="72" customFormat="1" ht="15">
      <c r="A44" s="206" t="s">
        <v>239</v>
      </c>
      <c r="B44" s="140" t="s">
        <v>22</v>
      </c>
      <c r="C44" s="344" t="s">
        <v>28</v>
      </c>
      <c r="D44" s="518">
        <v>2.5</v>
      </c>
      <c r="E44" s="318">
        <v>300</v>
      </c>
      <c r="F44" s="519">
        <v>8</v>
      </c>
      <c r="G44" s="121" t="s">
        <v>8</v>
      </c>
      <c r="H44" s="101" t="s">
        <v>5</v>
      </c>
      <c r="I44" s="81" t="s">
        <v>11</v>
      </c>
      <c r="J44" s="770">
        <v>20.2</v>
      </c>
      <c r="K44" s="81" t="s">
        <v>6</v>
      </c>
      <c r="L44" s="120" t="str">
        <f>IF($AM$1&lt;3,"&gt;32kHz",IF($AM$1=5,"25.585kHz",IF($AM$1=8,"25.585kHz","OUT")))</f>
        <v>OUT</v>
      </c>
      <c r="M44" s="81" t="s">
        <v>6</v>
      </c>
      <c r="N44" s="120" t="s">
        <v>24</v>
      </c>
      <c r="O44" s="98">
        <f>IF(Settings!K$4=1,Q44,IF(Settings!K$4=2,P44,IF(Settings!K$4=3,Q44,IF(Settings!K$4=4,W44,IF(Settings!K$4=5,Q44,IF(Settings!K$4=7,W44,IF(Settings!K$4=8,Q44,IF(Settings!K$4=9,W44,W44))))))))</f>
        <v>1.1275220103374834</v>
      </c>
      <c r="P44" s="489">
        <v>1.546</v>
      </c>
      <c r="Q44" s="491">
        <v>0.89</v>
      </c>
      <c r="R44" s="426">
        <f t="shared" si="12"/>
        <v>1.5459689886135184</v>
      </c>
      <c r="S44" s="426">
        <f t="shared" si="13"/>
        <v>1.2409184884806703</v>
      </c>
      <c r="T44" s="426">
        <f t="shared" si="14"/>
        <v>6</v>
      </c>
      <c r="U44" s="426">
        <f t="shared" si="15"/>
        <v>0.82463399999999998</v>
      </c>
      <c r="V44" s="426">
        <f t="shared" si="16"/>
        <v>1.1676634799666308</v>
      </c>
      <c r="W44" s="200">
        <f t="shared" si="17"/>
        <v>1.1275220103374834</v>
      </c>
      <c r="X44" s="149">
        <v>6</v>
      </c>
      <c r="Y44" s="184">
        <v>300</v>
      </c>
      <c r="Z44" s="185">
        <v>8</v>
      </c>
      <c r="AA44" s="191">
        <f>SQRT(Y44*Z44)</f>
        <v>48.989794855663561</v>
      </c>
      <c r="AB44" s="191">
        <f t="shared" ref="AB44" si="68">AA44/$M$2</f>
        <v>1.2305680098037903</v>
      </c>
      <c r="AC44" s="697">
        <f t="shared" ref="AC44:AH44" si="69">IF($AM$1=1,AJ44,IF($AM$1=2,AJ44,IF($AM$1=3,BD44,IF($AM$1=4,DH44,IF($AM$1=5,AX44,IF($AM$1=6,AX44,IF($AM$1=7,AX44,IF($AM$1=8,AQ44,IF($AM$1=9,AQ44,IF($AM$1=10,BK44,IF($AM$1=11,BR44,IF($AM$1=12,BY44,IF($AM$1=13,CF44,IF($AM$1=14,CM44,IF($AM$1=15,CT44,IF($AM$1=17,DQ44,DA44))))))))))))))))</f>
        <v>0</v>
      </c>
      <c r="AD44" s="691">
        <f t="shared" si="69"/>
        <v>0</v>
      </c>
      <c r="AE44" s="714">
        <f t="shared" si="69"/>
        <v>3.8366189534967248</v>
      </c>
      <c r="AF44" s="688">
        <f t="shared" si="69"/>
        <v>30</v>
      </c>
      <c r="AG44" s="398">
        <f t="shared" si="69"/>
        <v>500</v>
      </c>
      <c r="AH44" s="761">
        <f t="shared" si="69"/>
        <v>8</v>
      </c>
      <c r="AI44" s="708">
        <f>IF($AM$1=1,AP44,IF($AM$1=2,AP44,IF($AM$1=3,BJ44,IF($AM$1=4,DN44,IF($AM$1=5,BD44,IF($AM$1=6,BD44,IF($AM$1=7,BD44,IF($AM$1=8,AW44,IF($AM$1=9,AW44,IF($AM$1=10,BQ44,IF($AM$1=11,BX44,IF($AM$1=12,CE44,IF($AM$1=13,CL44,IF($AM$1=14,CS44,IF($AM$1=15,CZ44,IF($AM$1=17,DY44,DG44))))))))))))))))</f>
        <v>0</v>
      </c>
      <c r="AJ44" s="588"/>
      <c r="AK44" s="589"/>
      <c r="AL44" s="590">
        <f>20*(LOG((AB44-(L$2-32))/0.7746))</f>
        <v>4.0205625641147753</v>
      </c>
      <c r="AM44" s="591">
        <v>8</v>
      </c>
      <c r="AN44" s="592">
        <f>AM44*16</f>
        <v>128</v>
      </c>
      <c r="AO44" s="595">
        <v>6</v>
      </c>
      <c r="AP44" s="242"/>
      <c r="AQ44" s="253">
        <f>IF((AS44*1.333)&gt;IF(F44=4,110,109.5),IF(F44=4,110,109.5),(AS44*1.333))</f>
        <v>47.988</v>
      </c>
      <c r="AR44" s="165">
        <f>IF(((AQ44*(10^(8/20)))+AQ44)&gt;(IF(F44=4,110,109.5)*1.41),6,8)</f>
        <v>6</v>
      </c>
      <c r="AS44" s="253">
        <f>IF((ROUNDDOWN(SQRT(E44*F44)*0.75,0))&gt;IF(F44=4,110,109.5),IF(F44=4,110,109.5),(ROUNDDOWN(SQRT(E44*F44)*0.75,0)))</f>
        <v>36</v>
      </c>
      <c r="AT44" s="166">
        <f>VLOOKUP($D44,Settings!$R$7:$U$16,(IF($C44="LF",2,IF($C44="MF",3,4))),FALSE)</f>
        <v>6</v>
      </c>
      <c r="AU44" s="166" t="str">
        <f>(IF($C44="LF","2.0X","4.0X"))</f>
        <v>2.0X</v>
      </c>
      <c r="AV44" s="387"/>
      <c r="AW44" s="77"/>
      <c r="AX44" s="387">
        <f>ROUNDDOWN((20*(LOG10(($AS44*1.333)/0.7754)))-$L$2,0)</f>
        <v>3</v>
      </c>
      <c r="AY44" s="165">
        <f>IF($C44="LF",6,8)</f>
        <v>6</v>
      </c>
      <c r="AZ44" s="253">
        <f>ROUNDDOWN(SQRT($E44*$F44)*0.75,0)</f>
        <v>36</v>
      </c>
      <c r="BA44" s="166">
        <f>VLOOKUP($D44,Settings!$R$7:$U$16,(IF($C44="LF",2,IF($C44="MF",3,4))),FALSE)</f>
        <v>6</v>
      </c>
      <c r="BB44" s="166" t="str">
        <f>(IF($C44="LF","2.0X","4.0X"))</f>
        <v>2.0X</v>
      </c>
      <c r="BC44" s="242"/>
      <c r="BD44" s="242"/>
      <c r="BE44" s="597"/>
      <c r="BF44" s="598">
        <f>AS44</f>
        <v>36</v>
      </c>
      <c r="BG44" s="599">
        <f>AT44</f>
        <v>6</v>
      </c>
      <c r="BH44" s="599">
        <f>BG44*2</f>
        <v>12</v>
      </c>
      <c r="BI44" s="600">
        <f>AQ44*1.41</f>
        <v>67.663079999999994</v>
      </c>
      <c r="BJ44" s="600"/>
      <c r="BK44" s="680">
        <f>IF((BM44*1.333)&gt;IF(F44=4,110,109.5),IF(F44=4,110,109.5),(BM44*1.333))</f>
        <v>47.988</v>
      </c>
      <c r="BL44" s="681">
        <f>IF(((BK44*(10^(8/20)))+BK44)&gt;(IF(F44=4,110,109.5)*1.41),6,8)</f>
        <v>6</v>
      </c>
      <c r="BM44" s="680">
        <f>IF((ROUNDDOWN(SQRT(E44*F44)*0.75,0))&gt;IF(F44=4,110,109.5),IF(F44=4,110,109.5),(ROUNDDOWN(SQRT(E44*F44)*0.75,0)))</f>
        <v>36</v>
      </c>
      <c r="BN44" s="682">
        <f>VLOOKUP($D44,Settings!$R$7:$U$16,(IF($C44="LF",2,IF($C44="MF",3,4))),FALSE)</f>
        <v>6</v>
      </c>
      <c r="BO44" s="682" t="str">
        <f>(IF($C44="LF","2.0X","4.0X"))</f>
        <v>2.0X</v>
      </c>
      <c r="BP44" s="77"/>
      <c r="BQ44" s="707"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80">
        <f>IF((BT44*1.333)&gt;IF(F44=4,100,109.5),IF(F44=4,100,109.5),(BT44*1.333))</f>
        <v>47.988</v>
      </c>
      <c r="BS44" s="681">
        <f>IF(((BR44*(10^(8/20)))+BR44)&gt;(IF(F44=4,100,109.5)*1.41),6,8)</f>
        <v>6</v>
      </c>
      <c r="BT44" s="680">
        <f>IF((ROUNDDOWN(SQRT(E44*F44)*0.75,0))&gt;IF(F44=4,100,109.5),IF(F44=4,100,109.5),(ROUNDDOWN(SQRT(E44*F44)*0.75,0)))</f>
        <v>36</v>
      </c>
      <c r="BU44" s="682">
        <f>VLOOKUP($D44,Settings!$R$7:$U$16,(IF($C44="LF",2,IF($C44="MF",3,4))),FALSE)</f>
        <v>6</v>
      </c>
      <c r="BV44" s="682" t="str">
        <f>(IF($C44="LF","2.0X","4.0X"))</f>
        <v>2.0X</v>
      </c>
      <c r="BW44" s="77"/>
      <c r="BX44" s="709"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80">
        <f>IF((CA44*1.333)&gt;IF(F44=4,77,109.5),IF(F44=4,77,109.5),(CA44*1.333))</f>
        <v>47.988</v>
      </c>
      <c r="BZ44" s="681">
        <f>IF(((BY44*(10^(8/20)))+BY44)&gt;(IF(F44=4,77,109.5)*1.41),6,8)</f>
        <v>6</v>
      </c>
      <c r="CA44" s="680">
        <f>IF((ROUNDDOWN(SQRT(E44*F44)*0.75,0))&gt;IF(F44=4,77,109.5),IF(F44=4,77,109.5),(ROUNDDOWN(SQRT(E44*F44)*0.75,0)))</f>
        <v>36</v>
      </c>
      <c r="CB44" s="682">
        <f>VLOOKUP($D44,Settings!$R$7:$U$16,(IF($C44="LF",2,IF($C44="MF",3,4))),FALSE)</f>
        <v>6</v>
      </c>
      <c r="CC44" s="682" t="str">
        <f>(IF($C44="LF","2.0X","4.0X"))</f>
        <v>2.0X</v>
      </c>
      <c r="CD44" s="77"/>
      <c r="CE44" s="709"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80">
        <f>IF((CH44*1.333)&gt;IF(F44=4,100,109.5),IF(F44=4,100,109.5),(CH44*1.333))</f>
        <v>47.988</v>
      </c>
      <c r="CG44" s="681">
        <f>IF(((CF44*(10^(8/20)))+CF44)&gt;(IF(F44=4,100,109.5)*1.41),6,8)</f>
        <v>6</v>
      </c>
      <c r="CH44" s="680">
        <f>IF((ROUNDDOWN(SQRT(E44*F44)*0.75,0))&gt;IF(F44=4,100,109.5),IF(F44=4,100,109.5),(ROUNDDOWN(SQRT(E44*F44)*0.75,0)))</f>
        <v>36</v>
      </c>
      <c r="CI44" s="682">
        <f>VLOOKUP($D44,Settings!$R$7:$U$16,(IF($C44="LF",2,IF($C44="MF",3,4))),FALSE)</f>
        <v>6</v>
      </c>
      <c r="CJ44" s="682" t="str">
        <f>(IF($C44="LF","2.0X","4.0X"))</f>
        <v>2.0X</v>
      </c>
      <c r="CK44" s="77"/>
      <c r="CL44" s="707"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80">
        <f>IF((CO44*1.333)&gt;IF(F44=4,71,100),IF(F44=4,71,100),(CO44*1.333))</f>
        <v>47.988</v>
      </c>
      <c r="CN44" s="681">
        <f>IF(((CM44*(10^(8/20)))+CM44)&gt;(IF(F44=4,71,100)*1.41),6,8)</f>
        <v>6</v>
      </c>
      <c r="CO44" s="680">
        <f>IF((ROUNDDOWN(SQRT(E44*F44)*0.75,0))&gt;IF(F44=4,71,100),IF(F44=4,71,100),(ROUNDDOWN(SQRT(E44*F44)*0.75,0)))</f>
        <v>36</v>
      </c>
      <c r="CP44" s="682">
        <f>VLOOKUP($D44,Settings!$R$7:$U$16,(IF($C44="LF",2,IF($C44="MF",3,4))),FALSE)</f>
        <v>6</v>
      </c>
      <c r="CQ44" s="682" t="str">
        <f>(IF($C44="LF","2.0X","4.0X"))</f>
        <v>2.0X</v>
      </c>
      <c r="CR44" s="77"/>
      <c r="CS44" s="707"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80">
        <f>IF((CV44*1.333)&gt;IF(F44=4,55,77.5),IF(F44=4,55,77.5),(CV44*1.333))</f>
        <v>47.988</v>
      </c>
      <c r="CU44" s="681">
        <f>IF(((CT44*(10^(8/20)))+CT44)&gt;(IF(F44=4,55,77.5)*1.41),6,8)</f>
        <v>6</v>
      </c>
      <c r="CV44" s="680">
        <f>IF((ROUNDDOWN(SQRT(E44*F44)*0.75,0))&gt;IF(F44=4,55,77.5),IF(F44=4,55,77.5),(ROUNDDOWN(SQRT(E44*F44)*0.75,0)))</f>
        <v>36</v>
      </c>
      <c r="CW44" s="682">
        <f>VLOOKUP($D44,Settings!$R$7:$U$16,(IF($C44="LF",2,IF($C44="MF",3,4))),FALSE)</f>
        <v>6</v>
      </c>
      <c r="CX44" s="682" t="str">
        <f>(IF($C44="LF","2.0X","4.0X"))</f>
        <v>2.0X</v>
      </c>
      <c r="CY44" s="77"/>
      <c r="CZ44" s="707"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80">
        <f>IF((DC44*1.333)&gt;IF(F44=4,40,56.6),IF(F44=4,40,56.6),(DC44*1.333))</f>
        <v>47.988</v>
      </c>
      <c r="DB44" s="681">
        <f>IF(((DA44*(10^(8/20)))+DA44)&gt;(IF(F44=4,40,56.6)*1.41),6,8)</f>
        <v>6</v>
      </c>
      <c r="DC44" s="680">
        <f>IF((ROUNDDOWN(SQRT(E44*F44)*0.75,0))&gt;IF(F44=4,40,56.6),IF(F44=4,40,56.6),(ROUNDDOWN(SQRT(E44*F44)*0.75,0)))</f>
        <v>36</v>
      </c>
      <c r="DD44" s="682">
        <f>VLOOKUP($D44,Settings!$R$7:$U$16,(IF($C44="LF",2,IF($C44="MF",3,4))),FALSE)</f>
        <v>6</v>
      </c>
      <c r="DE44" s="682" t="str">
        <f>(IF($C44="LF","2.0X","4.0X"))</f>
        <v>2.0X</v>
      </c>
      <c r="DF44" s="77"/>
      <c r="DG44" s="687"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3"/>
      <c r="DI44" s="165"/>
      <c r="DJ44" s="253" t="str">
        <f>VLOOKUP(DP44,$DW$9:$DX$209,2,TRUE)</f>
        <v>Out</v>
      </c>
      <c r="DK44" s="166"/>
      <c r="DL44" s="166"/>
      <c r="DN44" s="687"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611">
        <f>IF(C44="LF",(E44*1.33),IF(C44="MID",(E44*1.26),E44*1.19))</f>
        <v>399</v>
      </c>
      <c r="DP44" s="615">
        <f>(SQRT(F44*DO44))-1</f>
        <v>55.49778756730214</v>
      </c>
      <c r="DQ44" s="504"/>
      <c r="DR44" s="504"/>
      <c r="DS44" s="563">
        <f>(20*LOG10(AQ44/0.775))-$L$2</f>
        <v>3.8366189534967248</v>
      </c>
      <c r="DT44" s="827">
        <v>30</v>
      </c>
      <c r="DU44" s="827">
        <v>500</v>
      </c>
      <c r="DV44" s="387">
        <v>8</v>
      </c>
      <c r="DW44" s="607">
        <v>1.2</v>
      </c>
      <c r="DX44" s="147">
        <v>-33.200000000000003</v>
      </c>
    </row>
    <row r="45" spans="1:128" s="72" customFormat="1" ht="15">
      <c r="A45" s="207"/>
      <c r="B45" s="137"/>
      <c r="C45" s="344"/>
      <c r="D45" s="518"/>
      <c r="E45" s="318"/>
      <c r="F45" s="519"/>
      <c r="G45" s="121"/>
      <c r="H45" s="101"/>
      <c r="I45" s="81"/>
      <c r="J45" s="118"/>
      <c r="K45" s="81"/>
      <c r="L45" s="120"/>
      <c r="M45" s="81"/>
      <c r="N45" s="239" t="s">
        <v>350</v>
      </c>
      <c r="O45" s="98">
        <f>IF(Settings!K$4=1,Q45,IF(Settings!K$4=2,P45,IF(Settings!K$4=3,Q45,IF(Settings!K$4=4,W45,IF(Settings!K$4=5,Q45,IF(Settings!K$4=7,W45,IF(Settings!K$4=8,Q45,IF(Settings!K$4=9,W45,W45))))))))</f>
        <v>2.8653258215074593</v>
      </c>
      <c r="P45" s="489">
        <v>0.72499999999999998</v>
      </c>
      <c r="Q45" s="491">
        <v>1.97</v>
      </c>
      <c r="R45" s="426">
        <f t="shared" ref="R45:R46" si="70">2/LOG10(2)*LOG10(0.5*((1/Q45)+(SQRT((1/Q45^2) + 4))))</f>
        <v>0.7246894839488337</v>
      </c>
      <c r="S45" s="426">
        <f t="shared" ref="S45:S46" si="71">R45*U45*V45/1.1996</f>
        <v>0.50098031423031641</v>
      </c>
      <c r="T45" s="426">
        <f t="shared" ref="T45:T46" si="72">ABS(X45)</f>
        <v>1</v>
      </c>
      <c r="U45" s="426">
        <f t="shared" ref="U45:U46" si="73">T45*T45*0.001096+T45*0.019913+0.6657</f>
        <v>0.68670900000000001</v>
      </c>
      <c r="V45" s="426">
        <f t="shared" ref="V45:V46" si="74">R45*R45*R45*0.006407-R45*R45*0.05673+R45*0.0543+1.19563</f>
        <v>1.2076259015779147</v>
      </c>
      <c r="W45" s="200">
        <f t="shared" ref="W45:W46" si="75">SQRT(2^S45)/((2^S45)-1)</f>
        <v>2.8653258215074593</v>
      </c>
      <c r="X45" s="149">
        <v>-1</v>
      </c>
      <c r="Y45" s="184"/>
      <c r="Z45" s="185"/>
      <c r="AA45" s="191"/>
      <c r="AB45" s="191"/>
      <c r="AC45" s="394"/>
      <c r="AD45" s="393"/>
      <c r="AE45" s="401"/>
      <c r="AF45" s="541"/>
      <c r="AG45" s="555"/>
      <c r="AH45" s="556"/>
      <c r="AI45" s="708"/>
      <c r="AJ45" s="588"/>
      <c r="AK45" s="589"/>
      <c r="AL45" s="590"/>
      <c r="AM45" s="591"/>
      <c r="AN45" s="592"/>
      <c r="AO45" s="595"/>
      <c r="AP45" s="242"/>
      <c r="AQ45" s="588"/>
      <c r="AR45" s="589"/>
      <c r="AS45" s="588"/>
      <c r="AT45" s="594"/>
      <c r="AU45" s="594"/>
      <c r="AV45" s="593"/>
      <c r="AW45" s="242"/>
      <c r="AX45" s="593"/>
      <c r="AY45" s="589"/>
      <c r="AZ45" s="588"/>
      <c r="BA45" s="594"/>
      <c r="BB45" s="594"/>
      <c r="BC45" s="242"/>
      <c r="BD45" s="242"/>
      <c r="BE45" s="597"/>
      <c r="BF45" s="598"/>
      <c r="BG45" s="599"/>
      <c r="BH45" s="599"/>
      <c r="BI45" s="600"/>
      <c r="BJ45" s="600"/>
      <c r="BK45" s="600"/>
      <c r="BL45" s="600"/>
      <c r="BM45" s="600"/>
      <c r="BN45" s="600"/>
      <c r="BO45" s="600"/>
      <c r="BQ45" s="708"/>
      <c r="BX45" s="77"/>
      <c r="CE45" s="708"/>
      <c r="CL45" s="708"/>
      <c r="CS45" s="708"/>
      <c r="CZ45" s="708"/>
      <c r="DG45" s="708"/>
      <c r="DN45" s="708"/>
      <c r="DO45" s="608"/>
      <c r="DP45" s="612"/>
      <c r="DQ45" s="612"/>
      <c r="DR45" s="612"/>
      <c r="DS45" s="612"/>
      <c r="DT45" s="612"/>
      <c r="DU45" s="612"/>
      <c r="DV45" s="612"/>
      <c r="DW45" s="607">
        <v>1.2</v>
      </c>
      <c r="DX45" s="147">
        <v>-33.4</v>
      </c>
    </row>
    <row r="46" spans="1:128" s="72" customFormat="1" ht="15">
      <c r="A46" s="207"/>
      <c r="B46" s="137"/>
      <c r="C46" s="344"/>
      <c r="D46" s="518"/>
      <c r="E46" s="318"/>
      <c r="F46" s="519"/>
      <c r="G46" s="121"/>
      <c r="H46" s="101"/>
      <c r="I46" s="81"/>
      <c r="J46" s="118"/>
      <c r="K46" s="81"/>
      <c r="L46" s="120"/>
      <c r="M46" s="81"/>
      <c r="N46" s="239" t="s">
        <v>385</v>
      </c>
      <c r="O46" s="98">
        <f>IF(Settings!K$4=1,Q46,IF(Settings!K$4=2,P46,IF(Settings!K$4=3,Q46,IF(Settings!K$4=4,W46,IF(Settings!K$4=5,Q46,IF(Settings!K$4=7,W46,IF(Settings!K$4=8,Q46,IF(Settings!K$4=9,W46,W46))))))))</f>
        <v>4.7992400278924645</v>
      </c>
      <c r="P46" s="548">
        <f t="shared" ref="P46" si="76">(LOG((((1+((2*(Q46*Q46))))/(2*(Q46*Q46)))+(SQRT((((((2*(Q46*Q46))+1)/(Q46*Q46))*(((2*(Q46*Q46))+1)/(Q46*Q46)))/4)-1))),10))/0.30103</f>
        <v>0.4265441411727236</v>
      </c>
      <c r="Q46" s="491">
        <v>3.37</v>
      </c>
      <c r="R46" s="426">
        <f t="shared" si="70"/>
        <v>0.42654414731664053</v>
      </c>
      <c r="S46" s="426">
        <f t="shared" si="71"/>
        <v>0.30006789229495556</v>
      </c>
      <c r="T46" s="426">
        <f t="shared" si="72"/>
        <v>1.5</v>
      </c>
      <c r="U46" s="426">
        <f t="shared" si="73"/>
        <v>0.69803549999999992</v>
      </c>
      <c r="V46" s="426">
        <f t="shared" si="74"/>
        <v>1.2089671139480269</v>
      </c>
      <c r="W46" s="200">
        <f t="shared" si="75"/>
        <v>4.7992400278924645</v>
      </c>
      <c r="X46" s="149">
        <v>1.5</v>
      </c>
      <c r="Y46" s="184"/>
      <c r="Z46" s="185"/>
      <c r="AA46" s="191"/>
      <c r="AB46" s="191"/>
      <c r="AC46" s="394"/>
      <c r="AD46" s="393"/>
      <c r="AE46" s="401"/>
      <c r="AF46" s="541"/>
      <c r="AG46" s="555"/>
      <c r="AH46" s="556"/>
      <c r="AI46" s="708"/>
      <c r="AJ46" s="588"/>
      <c r="AK46" s="589"/>
      <c r="AL46" s="590"/>
      <c r="AM46" s="591"/>
      <c r="AN46" s="592"/>
      <c r="AO46" s="595"/>
      <c r="AP46" s="242"/>
      <c r="AQ46" s="588"/>
      <c r="AR46" s="589"/>
      <c r="AS46" s="588"/>
      <c r="AT46" s="594"/>
      <c r="AU46" s="594"/>
      <c r="AV46" s="593"/>
      <c r="AW46" s="242"/>
      <c r="AX46" s="593"/>
      <c r="AY46" s="589"/>
      <c r="AZ46" s="588"/>
      <c r="BA46" s="594"/>
      <c r="BB46" s="594"/>
      <c r="BC46" s="242"/>
      <c r="BD46" s="242"/>
      <c r="BE46" s="597"/>
      <c r="BF46" s="598"/>
      <c r="BG46" s="599"/>
      <c r="BH46" s="599"/>
      <c r="BI46" s="600"/>
      <c r="BJ46" s="600"/>
      <c r="BK46" s="600"/>
      <c r="BL46" s="600"/>
      <c r="BM46" s="600"/>
      <c r="BN46" s="600"/>
      <c r="BO46" s="600"/>
      <c r="BQ46" s="708"/>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ht="15">
      <c r="A47" s="207"/>
      <c r="B47" s="137"/>
      <c r="C47" s="344"/>
      <c r="D47" s="518"/>
      <c r="E47" s="318"/>
      <c r="F47" s="519"/>
      <c r="G47" s="121"/>
      <c r="H47" s="101"/>
      <c r="I47" s="81"/>
      <c r="J47" s="118"/>
      <c r="K47" s="81"/>
      <c r="L47" s="120"/>
      <c r="M47" s="81"/>
      <c r="N47" s="120"/>
      <c r="O47" s="98"/>
      <c r="P47" s="489"/>
      <c r="Q47" s="491"/>
      <c r="R47" s="426"/>
      <c r="S47" s="426"/>
      <c r="T47" s="426"/>
      <c r="U47" s="426"/>
      <c r="V47" s="426"/>
      <c r="W47" s="200"/>
      <c r="X47" s="149"/>
      <c r="Y47" s="184"/>
      <c r="Z47" s="185"/>
      <c r="AA47" s="191"/>
      <c r="AB47" s="191"/>
      <c r="AC47" s="394"/>
      <c r="AD47" s="393"/>
      <c r="AE47" s="401"/>
      <c r="AF47" s="541"/>
      <c r="AG47" s="555"/>
      <c r="AH47" s="556"/>
      <c r="AI47" s="708"/>
      <c r="AJ47" s="588"/>
      <c r="AK47" s="589"/>
      <c r="AL47" s="590"/>
      <c r="AM47" s="591"/>
      <c r="AN47" s="592"/>
      <c r="AO47" s="595"/>
      <c r="AP47" s="242"/>
      <c r="AQ47" s="588"/>
      <c r="AR47" s="589"/>
      <c r="AS47" s="588"/>
      <c r="AT47" s="594"/>
      <c r="AU47" s="594"/>
      <c r="AV47" s="593"/>
      <c r="AW47" s="242"/>
      <c r="AX47" s="593"/>
      <c r="AY47" s="589"/>
      <c r="AZ47" s="588"/>
      <c r="BA47" s="594"/>
      <c r="BB47" s="594"/>
      <c r="BC47" s="242"/>
      <c r="BD47" s="242"/>
      <c r="BE47" s="597"/>
      <c r="BF47" s="598"/>
      <c r="BG47" s="599"/>
      <c r="BH47" s="599"/>
      <c r="BI47" s="600"/>
      <c r="BJ47" s="600"/>
      <c r="BK47" s="600"/>
      <c r="BL47" s="600"/>
      <c r="BM47" s="600"/>
      <c r="BN47" s="600"/>
      <c r="BO47" s="600"/>
      <c r="BQ47" s="708"/>
      <c r="BX47" s="77"/>
      <c r="CE47" s="708"/>
      <c r="CL47" s="708"/>
      <c r="CS47" s="708"/>
      <c r="CZ47" s="708"/>
      <c r="DG47" s="708"/>
      <c r="DN47" s="708"/>
      <c r="DO47" s="608"/>
      <c r="DP47" s="612"/>
      <c r="DQ47" s="612"/>
      <c r="DR47" s="612"/>
      <c r="DS47" s="612"/>
      <c r="DT47" s="612"/>
      <c r="DU47" s="612"/>
      <c r="DV47" s="612"/>
      <c r="DW47" s="607">
        <v>1.3</v>
      </c>
      <c r="DX47" s="147">
        <v>-32.4</v>
      </c>
    </row>
    <row r="48" spans="1:128" s="72" customFormat="1" ht="15">
      <c r="A48" s="207" t="s">
        <v>351</v>
      </c>
      <c r="B48" s="137"/>
      <c r="C48" s="344" t="s">
        <v>28</v>
      </c>
      <c r="D48" s="518">
        <v>2.5</v>
      </c>
      <c r="E48" s="318">
        <v>300</v>
      </c>
      <c r="F48" s="519">
        <v>8</v>
      </c>
      <c r="G48" s="799" t="s">
        <v>8</v>
      </c>
      <c r="H48" s="798" t="s">
        <v>5</v>
      </c>
      <c r="I48" s="468" t="s">
        <v>11</v>
      </c>
      <c r="J48" s="458">
        <v>80</v>
      </c>
      <c r="K48" s="468" t="s">
        <v>6</v>
      </c>
      <c r="L48" s="800" t="str">
        <f>IF($AM$1&lt;3,"&gt;32kHz",IF($AM$1=5,"25.585kHz",IF($AM$1=8,"25.585kHz","OUT")))</f>
        <v>OUT</v>
      </c>
      <c r="M48" s="468" t="s">
        <v>6</v>
      </c>
      <c r="N48" s="800" t="s">
        <v>24</v>
      </c>
      <c r="O48" s="799">
        <f>IF(Settings!K$4=1,Q48,IF(Settings!K$4=2,P48,IF(Settings!K$4=3,Q48,IF(Settings!K$4=4,W48,IF(Settings!K$4=5,Q48,IF(Settings!K$4=7,W48,IF(Settings!K$4=8,Q48,IF(Settings!K$4=9,W48,W48))))))))</f>
        <v>1.1275220103374834</v>
      </c>
      <c r="P48" s="819">
        <v>1.546</v>
      </c>
      <c r="Q48" s="817">
        <v>0.89</v>
      </c>
      <c r="R48" s="818">
        <f t="shared" ref="R48:R50" si="77">2/LOG10(2)*LOG10(0.5*((1/Q48)+(SQRT((1/Q48^2) + 4))))</f>
        <v>1.5459689886135184</v>
      </c>
      <c r="S48" s="818">
        <f t="shared" ref="S48:S50" si="78">R48*U48*V48/1.1996</f>
        <v>1.2409184884806703</v>
      </c>
      <c r="T48" s="818">
        <f t="shared" ref="T48:T50" si="79">ABS(X48)</f>
        <v>6</v>
      </c>
      <c r="U48" s="818">
        <f t="shared" ref="U48:U50" si="80">T48*T48*0.001096+T48*0.019913+0.6657</f>
        <v>0.82463399999999998</v>
      </c>
      <c r="V48" s="818">
        <f t="shared" ref="V48:V50" si="81">R48*R48*R48*0.006407-R48*R48*0.05673+R48*0.0543+1.19563</f>
        <v>1.1676634799666308</v>
      </c>
      <c r="W48" s="326">
        <f t="shared" ref="W48:W50" si="82">SQRT(2^S48)/((2^S48)-1)</f>
        <v>1.1275220103374834</v>
      </c>
      <c r="X48" s="327">
        <v>6</v>
      </c>
      <c r="Y48" s="246">
        <v>300</v>
      </c>
      <c r="Z48" s="247">
        <v>8</v>
      </c>
      <c r="AA48" s="248">
        <f>SQRT(Y48*Z48)</f>
        <v>48.989794855663561</v>
      </c>
      <c r="AB48" s="248">
        <f>AA48/$M$2</f>
        <v>1.2305680098037903</v>
      </c>
      <c r="AC48" s="719">
        <f t="shared" ref="AC48:AH48" si="83">IF($AM$1=1,AJ48,IF($AM$1=2,AJ48,IF($AM$1=3,BD48,IF($AM$1=4,DH48,IF($AM$1=5,AX48,IF($AM$1=6,AX48,IF($AM$1=7,AX48,IF($AM$1=8,AQ48,IF($AM$1=9,AQ48,IF($AM$1=10,BK48,IF($AM$1=11,BR48,IF($AM$1=12,BY48,IF($AM$1=13,CF48,IF($AM$1=14,CM48,IF($AM$1=15,CT48,IF($AM$1=17,DQ48,DA48))))))))))))))))</f>
        <v>0</v>
      </c>
      <c r="AD48" s="720">
        <f t="shared" si="83"/>
        <v>0</v>
      </c>
      <c r="AE48" s="721">
        <f t="shared" si="83"/>
        <v>3.8366189534967248</v>
      </c>
      <c r="AF48" s="722">
        <f t="shared" si="83"/>
        <v>30</v>
      </c>
      <c r="AG48" s="462">
        <f t="shared" si="83"/>
        <v>500</v>
      </c>
      <c r="AH48" s="764">
        <f t="shared" si="83"/>
        <v>8</v>
      </c>
      <c r="AI48" s="708">
        <f>IF($AM$1=1,AP48,IF($AM$1=2,AP48,IF($AM$1=3,BJ48,IF($AM$1=4,DN48,IF($AM$1=5,BD48,IF($AM$1=6,BD48,IF($AM$1=7,BD48,IF($AM$1=8,AW48,IF($AM$1=9,AW48,IF($AM$1=10,BQ48,IF($AM$1=11,BX48,IF($AM$1=12,CE48,IF($AM$1=13,CL48,IF($AM$1=14,CS48,IF($AM$1=15,CZ48,IF($AM$1=17,DY48,DG48))))))))))))))))</f>
        <v>0</v>
      </c>
      <c r="AJ48" s="588"/>
      <c r="AK48" s="589"/>
      <c r="AL48" s="590">
        <f>20*(LOG((AB48-(L$2-32))/0.7746))</f>
        <v>4.0205625641147753</v>
      </c>
      <c r="AM48" s="591">
        <v>8</v>
      </c>
      <c r="AN48" s="592">
        <f>AM48*16</f>
        <v>128</v>
      </c>
      <c r="AO48" s="595">
        <v>6</v>
      </c>
      <c r="AP48" s="242"/>
      <c r="AQ48" s="253">
        <f>IF((AS48*1.333)&gt;IF(F48=4,110,109.5),IF(F48=4,110,109.5),(AS48*1.333))</f>
        <v>47.988</v>
      </c>
      <c r="AR48" s="165">
        <f>IF(((AQ48*(10^(8/20)))+AQ48)&gt;(IF(F48=4,110,109.5)*1.41),6,8)</f>
        <v>6</v>
      </c>
      <c r="AS48" s="253">
        <f>IF((ROUNDDOWN(SQRT(E48*F48)*0.75,0))&gt;IF(F48=4,110,109.5),IF(F48=4,110,109.5),(ROUNDDOWN(SQRT(E48*F48)*0.75,0)))</f>
        <v>36</v>
      </c>
      <c r="AT48" s="166">
        <f>VLOOKUP($D48,Settings!$R$7:$U$16,(IF($C48="LF",2,IF($C48="MF",3,4))),FALSE)</f>
        <v>6</v>
      </c>
      <c r="AU48" s="166" t="str">
        <f>(IF($C48="LF","2.0X","4.0X"))</f>
        <v>2.0X</v>
      </c>
      <c r="AV48" s="387"/>
      <c r="AW48" s="77"/>
      <c r="AX48" s="387">
        <f>ROUNDDOWN((20*(LOG10(($AS48*1.333)/0.7754)))-$L$2,0)</f>
        <v>3</v>
      </c>
      <c r="AY48" s="165">
        <f>IF($C48="LF",6,8)</f>
        <v>6</v>
      </c>
      <c r="AZ48" s="253">
        <f>ROUNDDOWN(SQRT($E48*$F48)*0.75,0)</f>
        <v>36</v>
      </c>
      <c r="BA48" s="166">
        <f>VLOOKUP($D48,Settings!$R$7:$U$16,(IF($C48="LF",2,IF($C48="MF",3,4))),FALSE)</f>
        <v>6</v>
      </c>
      <c r="BB48" s="166" t="str">
        <f>(IF($C48="LF","2.0X","4.0X"))</f>
        <v>2.0X</v>
      </c>
      <c r="BC48" s="242"/>
      <c r="BD48" s="242"/>
      <c r="BE48" s="597"/>
      <c r="BF48" s="598">
        <f>AS48</f>
        <v>36</v>
      </c>
      <c r="BG48" s="599">
        <f>AT48</f>
        <v>6</v>
      </c>
      <c r="BH48" s="599">
        <f>BG48*2</f>
        <v>12</v>
      </c>
      <c r="BI48" s="600">
        <f>AQ48*1.41</f>
        <v>67.663079999999994</v>
      </c>
      <c r="BJ48" s="600"/>
      <c r="BK48" s="680">
        <f>IF((BM48*1.333)&gt;IF(F48=4,110,109.5),IF(F48=4,110,109.5),(BM48*1.333))</f>
        <v>47.988</v>
      </c>
      <c r="BL48" s="681">
        <f>IF(((BK48*(10^(8/20)))+BK48)&gt;(IF(F48=4,110,109.5)*1.41),6,8)</f>
        <v>6</v>
      </c>
      <c r="BM48" s="680">
        <f>IF((ROUNDDOWN(SQRT(E48*F48)*0.75,0))&gt;IF(F48=4,110,109.5),IF(F48=4,110,109.5),(ROUNDDOWN(SQRT(E48*F48)*0.75,0)))</f>
        <v>36</v>
      </c>
      <c r="BN48" s="682">
        <f>VLOOKUP($D48,Settings!$R$7:$U$16,(IF($C48="LF",2,IF($C48="MF",3,4))),FALSE)</f>
        <v>6</v>
      </c>
      <c r="BO48" s="682" t="str">
        <f>(IF($C48="LF","2.0X","4.0X"))</f>
        <v>2.0X</v>
      </c>
      <c r="BP48" s="77"/>
      <c r="BQ48" s="707"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80">
        <f>IF((BT48*1.333)&gt;IF(F48=4,100,109.5),IF(F48=4,100,109.5),(BT48*1.333))</f>
        <v>47.988</v>
      </c>
      <c r="BS48" s="681">
        <f>IF(((BR48*(10^(8/20)))+BR48)&gt;(IF(F48=4,100,109.5)*1.41),6,8)</f>
        <v>6</v>
      </c>
      <c r="BT48" s="680">
        <f>IF((ROUNDDOWN(SQRT(E48*F48)*0.75,0))&gt;IF(F48=4,100,109.5),IF(F48=4,100,109.5),(ROUNDDOWN(SQRT(E48*F48)*0.75,0)))</f>
        <v>36</v>
      </c>
      <c r="BU48" s="682">
        <f>VLOOKUP($D48,Settings!$R$7:$U$16,(IF($C48="LF",2,IF($C48="MF",3,4))),FALSE)</f>
        <v>6</v>
      </c>
      <c r="BV48" s="682" t="str">
        <f>(IF($C48="LF","2.0X","4.0X"))</f>
        <v>2.0X</v>
      </c>
      <c r="BW48" s="77"/>
      <c r="BX48" s="709"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80">
        <f>IF((CA48*1.333)&gt;IF(F48=4,77,109.5),IF(F48=4,77,109.5),(CA48*1.333))</f>
        <v>47.988</v>
      </c>
      <c r="BZ48" s="681">
        <f>IF(((BY48*(10^(8/20)))+BY48)&gt;(IF(F48=4,77,109.5)*1.41),6,8)</f>
        <v>6</v>
      </c>
      <c r="CA48" s="680">
        <f>IF((ROUNDDOWN(SQRT(E48*F48)*0.75,0))&gt;IF(F48=4,77,109.5),IF(F48=4,77,109.5),(ROUNDDOWN(SQRT(E48*F48)*0.75,0)))</f>
        <v>36</v>
      </c>
      <c r="CB48" s="682">
        <f>VLOOKUP($D48,Settings!$R$7:$U$16,(IF($C48="LF",2,IF($C48="MF",3,4))),FALSE)</f>
        <v>6</v>
      </c>
      <c r="CC48" s="682" t="str">
        <f>(IF($C48="LF","2.0X","4.0X"))</f>
        <v>2.0X</v>
      </c>
      <c r="CD48" s="77"/>
      <c r="CE48" s="709"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80">
        <f>IF((CH48*1.333)&gt;IF(F48=4,100,109.5),IF(F48=4,100,109.5),(CH48*1.333))</f>
        <v>47.988</v>
      </c>
      <c r="CG48" s="681">
        <f>IF(((CF48*(10^(8/20)))+CF48)&gt;(IF(F48=4,100,109.5)*1.41),6,8)</f>
        <v>6</v>
      </c>
      <c r="CH48" s="680">
        <f>IF((ROUNDDOWN(SQRT(E48*F48)*0.75,0))&gt;IF(F48=4,100,109.5),IF(F48=4,100,109.5),(ROUNDDOWN(SQRT(E48*F48)*0.75,0)))</f>
        <v>36</v>
      </c>
      <c r="CI48" s="682">
        <f>VLOOKUP($D48,Settings!$R$7:$U$16,(IF($C48="LF",2,IF($C48="MF",3,4))),FALSE)</f>
        <v>6</v>
      </c>
      <c r="CJ48" s="682" t="str">
        <f>(IF($C48="LF","2.0X","4.0X"))</f>
        <v>2.0X</v>
      </c>
      <c r="CK48" s="77"/>
      <c r="CL48" s="707"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80">
        <f>IF((CO48*1.333)&gt;IF(F48=4,71,100),IF(F48=4,71,100),(CO48*1.333))</f>
        <v>47.988</v>
      </c>
      <c r="CN48" s="681">
        <f>IF(((CM48*(10^(8/20)))+CM48)&gt;(IF(F48=4,71,100)*1.41),6,8)</f>
        <v>6</v>
      </c>
      <c r="CO48" s="680">
        <f>IF((ROUNDDOWN(SQRT(E48*F48)*0.75,0))&gt;IF(F48=4,71,100),IF(F48=4,71,100),(ROUNDDOWN(SQRT(E48*F48)*0.75,0)))</f>
        <v>36</v>
      </c>
      <c r="CP48" s="682">
        <f>VLOOKUP($D48,Settings!$R$7:$U$16,(IF($C48="LF",2,IF($C48="MF",3,4))),FALSE)</f>
        <v>6</v>
      </c>
      <c r="CQ48" s="682" t="str">
        <f>(IF($C48="LF","2.0X","4.0X"))</f>
        <v>2.0X</v>
      </c>
      <c r="CR48" s="77"/>
      <c r="CS48" s="707"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80">
        <f>IF((CV48*1.333)&gt;IF(F48=4,55,77.5),IF(F48=4,55,77.5),(CV48*1.333))</f>
        <v>47.988</v>
      </c>
      <c r="CU48" s="681">
        <f>IF(((CT48*(10^(8/20)))+CT48)&gt;(IF(F48=4,55,77.5)*1.41),6,8)</f>
        <v>6</v>
      </c>
      <c r="CV48" s="680">
        <f>IF((ROUNDDOWN(SQRT(E48*F48)*0.75,0))&gt;IF(F48=4,55,77.5),IF(F48=4,55,77.5),(ROUNDDOWN(SQRT(E48*F48)*0.75,0)))</f>
        <v>36</v>
      </c>
      <c r="CW48" s="682">
        <f>VLOOKUP($D48,Settings!$R$7:$U$16,(IF($C48="LF",2,IF($C48="MF",3,4))),FALSE)</f>
        <v>6</v>
      </c>
      <c r="CX48" s="682" t="str">
        <f>(IF($C48="LF","2.0X","4.0X"))</f>
        <v>2.0X</v>
      </c>
      <c r="CY48" s="77"/>
      <c r="CZ48" s="707"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80">
        <f>IF((DC48*1.333)&gt;IF(F48=4,40,56.6),IF(F48=4,40,56.6),(DC48*1.333))</f>
        <v>47.988</v>
      </c>
      <c r="DB48" s="681">
        <f>IF(((DA48*(10^(8/20)))+DA48)&gt;(IF(F48=4,40,56.6)*1.41),6,8)</f>
        <v>6</v>
      </c>
      <c r="DC48" s="680">
        <f>IF((ROUNDDOWN(SQRT(E48*F48)*0.75,0))&gt;IF(F48=4,40,56.6),IF(F48=4,40,56.6),(ROUNDDOWN(SQRT(E48*F48)*0.75,0)))</f>
        <v>36</v>
      </c>
      <c r="DD48" s="682">
        <f>VLOOKUP($D48,Settings!$R$7:$U$16,(IF($C48="LF",2,IF($C48="MF",3,4))),FALSE)</f>
        <v>6</v>
      </c>
      <c r="DE48" s="682" t="str">
        <f>(IF($C48="LF","2.0X","4.0X"))</f>
        <v>2.0X</v>
      </c>
      <c r="DF48" s="77"/>
      <c r="DG48" s="687"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3"/>
      <c r="DI48" s="165"/>
      <c r="DJ48" s="253" t="str">
        <f>VLOOKUP(DP48,$DW$9:$DX$209,2,TRUE)</f>
        <v>Out</v>
      </c>
      <c r="DK48" s="166"/>
      <c r="DL48" s="166"/>
      <c r="DN48" s="687"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611">
        <f>IF(C48="LF",(E48*1.33),IF(C48="MID",(E48*1.26),E48*1.19))</f>
        <v>399</v>
      </c>
      <c r="DP48" s="615">
        <f>(SQRT(F48*DO48))-1</f>
        <v>55.49778756730214</v>
      </c>
      <c r="DQ48" s="504"/>
      <c r="DR48" s="504"/>
      <c r="DS48" s="563">
        <f>(20*LOG10(AQ48/0.775))-$L$2</f>
        <v>3.8366189534967248</v>
      </c>
      <c r="DT48" s="827">
        <v>30</v>
      </c>
      <c r="DU48" s="827">
        <v>500</v>
      </c>
      <c r="DV48" s="387">
        <v>8</v>
      </c>
      <c r="DW48" s="607">
        <v>1.3</v>
      </c>
      <c r="DX48" s="147">
        <v>-32.6</v>
      </c>
    </row>
    <row r="49" spans="1:128" s="72" customFormat="1" ht="15">
      <c r="A49" s="207"/>
      <c r="B49" s="137"/>
      <c r="C49" s="344"/>
      <c r="D49" s="518"/>
      <c r="E49" s="318"/>
      <c r="F49" s="519"/>
      <c r="G49" s="121"/>
      <c r="H49" s="101"/>
      <c r="I49" s="81"/>
      <c r="J49" s="118"/>
      <c r="K49" s="81"/>
      <c r="L49" s="120"/>
      <c r="M49" s="81"/>
      <c r="N49" s="120" t="s">
        <v>350</v>
      </c>
      <c r="O49" s="98">
        <f>IF(Settings!K$4=1,Q49,IF(Settings!K$4=2,P49,IF(Settings!K$4=3,Q49,IF(Settings!K$4=4,W49,IF(Settings!K$4=5,Q49,IF(Settings!K$4=7,W49,IF(Settings!K$4=8,Q49,IF(Settings!K$4=9,W49,W49))))))))</f>
        <v>2.8653258215074593</v>
      </c>
      <c r="P49" s="489">
        <v>0.72499999999999998</v>
      </c>
      <c r="Q49" s="491">
        <v>1.97</v>
      </c>
      <c r="R49" s="426">
        <f t="shared" si="77"/>
        <v>0.7246894839488337</v>
      </c>
      <c r="S49" s="426">
        <f t="shared" si="78"/>
        <v>0.50098031423031641</v>
      </c>
      <c r="T49" s="426">
        <f t="shared" si="79"/>
        <v>1</v>
      </c>
      <c r="U49" s="426">
        <f t="shared" si="80"/>
        <v>0.68670900000000001</v>
      </c>
      <c r="V49" s="426">
        <f t="shared" si="81"/>
        <v>1.2076259015779147</v>
      </c>
      <c r="W49" s="200">
        <f t="shared" si="82"/>
        <v>2.8653258215074593</v>
      </c>
      <c r="X49" s="149">
        <v>-1</v>
      </c>
      <c r="Y49" s="184"/>
      <c r="Z49" s="185"/>
      <c r="AA49" s="191"/>
      <c r="AB49" s="191"/>
      <c r="AC49" s="394"/>
      <c r="AD49" s="393"/>
      <c r="AE49" s="401"/>
      <c r="AF49" s="541"/>
      <c r="AG49" s="555"/>
      <c r="AH49" s="556"/>
      <c r="AI49" s="708"/>
      <c r="AJ49" s="588"/>
      <c r="AK49" s="589"/>
      <c r="AL49" s="590"/>
      <c r="AM49" s="591"/>
      <c r="AN49" s="592"/>
      <c r="AO49" s="595"/>
      <c r="AP49" s="242"/>
      <c r="AQ49" s="588"/>
      <c r="AR49" s="589"/>
      <c r="AS49" s="588"/>
      <c r="AT49" s="594"/>
      <c r="AU49" s="594"/>
      <c r="AV49" s="593"/>
      <c r="AW49" s="242"/>
      <c r="AX49" s="593"/>
      <c r="AY49" s="589"/>
      <c r="AZ49" s="588"/>
      <c r="BA49" s="594"/>
      <c r="BB49" s="594"/>
      <c r="BC49" s="242"/>
      <c r="BD49" s="242"/>
      <c r="BE49" s="597"/>
      <c r="BF49" s="598"/>
      <c r="BG49" s="599"/>
      <c r="BH49" s="599"/>
      <c r="BI49" s="600"/>
      <c r="BJ49" s="600"/>
      <c r="BK49" s="600"/>
      <c r="BL49" s="600"/>
      <c r="BM49" s="600"/>
      <c r="BN49" s="600"/>
      <c r="BO49" s="600"/>
      <c r="BQ49" s="708"/>
      <c r="BX49" s="77"/>
      <c r="CE49" s="708"/>
      <c r="CL49" s="708"/>
      <c r="CS49" s="708"/>
      <c r="CZ49" s="708"/>
      <c r="DG49" s="708"/>
      <c r="DN49" s="708"/>
      <c r="DO49" s="608"/>
      <c r="DP49" s="612"/>
      <c r="DQ49" s="612"/>
      <c r="DR49" s="612"/>
      <c r="DS49" s="612"/>
      <c r="DT49" s="612"/>
      <c r="DU49" s="612"/>
      <c r="DV49" s="612"/>
      <c r="DW49" s="607">
        <v>1.4</v>
      </c>
      <c r="DX49" s="147">
        <v>-31.6</v>
      </c>
    </row>
    <row r="50" spans="1:128" s="72" customFormat="1" ht="16" thickBot="1">
      <c r="A50" s="208"/>
      <c r="B50" s="139"/>
      <c r="C50" s="344"/>
      <c r="D50" s="518"/>
      <c r="E50" s="318"/>
      <c r="F50" s="519"/>
      <c r="G50" s="121"/>
      <c r="H50" s="101"/>
      <c r="I50" s="81"/>
      <c r="J50" s="118"/>
      <c r="K50" s="81"/>
      <c r="L50" s="120"/>
      <c r="M50" s="81"/>
      <c r="N50" s="120" t="s">
        <v>385</v>
      </c>
      <c r="O50" s="98">
        <f>IF(Settings!K$4=1,Q50,IF(Settings!K$4=2,P50,IF(Settings!K$4=3,Q50,IF(Settings!K$4=4,W50,IF(Settings!K$4=5,Q50,IF(Settings!K$4=7,W50,IF(Settings!K$4=8,Q50,IF(Settings!K$4=9,W50,W50))))))))</f>
        <v>4.7992400278924645</v>
      </c>
      <c r="P50" s="489">
        <f t="shared" ref="P50" si="84">(LOG((((1+((2*(Q50*Q50))))/(2*(Q50*Q50)))+(SQRT((((((2*(Q50*Q50))+1)/(Q50*Q50))*(((2*(Q50*Q50))+1)/(Q50*Q50)))/4)-1))),10))/0.30103</f>
        <v>0.4265441411727236</v>
      </c>
      <c r="Q50" s="491">
        <v>3.37</v>
      </c>
      <c r="R50" s="426">
        <f t="shared" si="77"/>
        <v>0.42654414731664053</v>
      </c>
      <c r="S50" s="426">
        <f t="shared" si="78"/>
        <v>0.30006789229495556</v>
      </c>
      <c r="T50" s="426">
        <f t="shared" si="79"/>
        <v>1.5</v>
      </c>
      <c r="U50" s="426">
        <f t="shared" si="80"/>
        <v>0.69803549999999992</v>
      </c>
      <c r="V50" s="426">
        <f t="shared" si="81"/>
        <v>1.2089671139480269</v>
      </c>
      <c r="W50" s="200">
        <f t="shared" si="82"/>
        <v>4.7992400278924645</v>
      </c>
      <c r="X50" s="149">
        <v>1.5</v>
      </c>
      <c r="Y50" s="184"/>
      <c r="Z50" s="185"/>
      <c r="AA50" s="191"/>
      <c r="AB50" s="191"/>
      <c r="AC50" s="395"/>
      <c r="AD50" s="397"/>
      <c r="AE50" s="403"/>
      <c r="AF50" s="557"/>
      <c r="AG50" s="558"/>
      <c r="AH50" s="559"/>
      <c r="AI50" s="708"/>
      <c r="AJ50" s="588"/>
      <c r="AK50" s="589"/>
      <c r="AL50" s="590"/>
      <c r="AM50" s="591"/>
      <c r="AN50" s="592"/>
      <c r="AO50" s="595"/>
      <c r="AP50" s="242"/>
      <c r="AQ50" s="588"/>
      <c r="AR50" s="589"/>
      <c r="AS50" s="588"/>
      <c r="AT50" s="594"/>
      <c r="AU50" s="594"/>
      <c r="AV50" s="593"/>
      <c r="AW50" s="242"/>
      <c r="AX50" s="593"/>
      <c r="AY50" s="589"/>
      <c r="AZ50" s="588"/>
      <c r="BA50" s="594"/>
      <c r="BB50" s="594"/>
      <c r="BC50" s="242"/>
      <c r="BD50" s="242"/>
      <c r="BE50" s="597"/>
      <c r="BF50" s="598"/>
      <c r="BG50" s="599"/>
      <c r="BH50" s="599"/>
      <c r="BI50" s="600"/>
      <c r="BJ50" s="600"/>
      <c r="BK50" s="600"/>
      <c r="BL50" s="600"/>
      <c r="BM50" s="600"/>
      <c r="BN50" s="600"/>
      <c r="BO50" s="600"/>
      <c r="BQ50" s="708"/>
      <c r="BX50" s="77"/>
      <c r="CE50" s="708"/>
      <c r="CL50" s="708"/>
      <c r="CS50" s="708"/>
      <c r="CZ50" s="708"/>
      <c r="DG50" s="708"/>
      <c r="DN50" s="708"/>
      <c r="DO50" s="608"/>
      <c r="DP50" s="612"/>
      <c r="DQ50" s="612"/>
      <c r="DR50" s="612"/>
      <c r="DS50" s="612"/>
      <c r="DT50" s="612"/>
      <c r="DU50" s="612"/>
      <c r="DV50" s="612"/>
      <c r="DW50" s="607">
        <v>1.4</v>
      </c>
      <c r="DX50" s="147">
        <v>-31.8</v>
      </c>
    </row>
    <row r="51" spans="1:128" s="72" customFormat="1" ht="16" thickBot="1">
      <c r="A51" s="170"/>
      <c r="B51" s="210"/>
      <c r="C51" s="537"/>
      <c r="D51" s="538"/>
      <c r="E51" s="315"/>
      <c r="F51" s="316"/>
      <c r="G51" s="221"/>
      <c r="H51" s="176"/>
      <c r="I51" s="176"/>
      <c r="J51" s="227"/>
      <c r="K51" s="176"/>
      <c r="L51" s="176"/>
      <c r="M51" s="176"/>
      <c r="N51" s="228"/>
      <c r="O51" s="221"/>
      <c r="P51" s="492"/>
      <c r="Q51" s="492"/>
      <c r="R51" s="427"/>
      <c r="S51" s="427"/>
      <c r="T51" s="427"/>
      <c r="U51" s="427"/>
      <c r="V51" s="427"/>
      <c r="W51" s="214"/>
      <c r="X51" s="229"/>
      <c r="Y51" s="212"/>
      <c r="Z51" s="213"/>
      <c r="AA51" s="216"/>
      <c r="AB51" s="216"/>
      <c r="AC51" s="396"/>
      <c r="AD51" s="393"/>
      <c r="AE51" s="560"/>
      <c r="AF51" s="541"/>
      <c r="AG51" s="541"/>
      <c r="AH51" s="561"/>
      <c r="AI51" s="708"/>
      <c r="AJ51" s="588"/>
      <c r="AK51" s="589"/>
      <c r="AL51" s="590"/>
      <c r="AM51" s="591"/>
      <c r="AN51" s="592"/>
      <c r="AO51" s="595"/>
      <c r="AP51" s="242"/>
      <c r="AQ51" s="588"/>
      <c r="AR51" s="589"/>
      <c r="AS51" s="588"/>
      <c r="AT51" s="594"/>
      <c r="AU51" s="594"/>
      <c r="AV51" s="593"/>
      <c r="AW51" s="242"/>
      <c r="AX51" s="593"/>
      <c r="AY51" s="589"/>
      <c r="AZ51" s="588"/>
      <c r="BA51" s="594"/>
      <c r="BB51" s="594"/>
      <c r="BC51" s="242"/>
      <c r="BD51" s="242"/>
      <c r="BE51" s="597"/>
      <c r="BF51" s="598"/>
      <c r="BG51" s="599"/>
      <c r="BH51" s="599"/>
      <c r="BI51" s="600"/>
      <c r="BJ51" s="600"/>
      <c r="BK51" s="600"/>
      <c r="BL51" s="600"/>
      <c r="BM51" s="600"/>
      <c r="BN51" s="600"/>
      <c r="BO51" s="600"/>
      <c r="BQ51" s="708"/>
      <c r="BX51" s="77"/>
      <c r="CE51" s="708"/>
      <c r="CL51" s="708"/>
      <c r="CS51" s="708"/>
      <c r="CZ51" s="708"/>
      <c r="DG51" s="708"/>
      <c r="DN51" s="708"/>
      <c r="DO51" s="608"/>
      <c r="DP51" s="612"/>
      <c r="DQ51" s="612"/>
      <c r="DR51" s="612"/>
      <c r="DS51" s="612"/>
      <c r="DT51" s="612"/>
      <c r="DU51" s="612"/>
      <c r="DV51" s="612"/>
      <c r="DW51" s="607">
        <v>1.4</v>
      </c>
      <c r="DX51" s="147">
        <v>-32</v>
      </c>
    </row>
    <row r="52" spans="1:128" s="72" customFormat="1" ht="15">
      <c r="A52" s="206" t="s">
        <v>240</v>
      </c>
      <c r="B52" s="140" t="s">
        <v>23</v>
      </c>
      <c r="C52" s="344" t="s">
        <v>28</v>
      </c>
      <c r="D52" s="518">
        <v>3</v>
      </c>
      <c r="E52" s="318">
        <v>400</v>
      </c>
      <c r="F52" s="519">
        <v>8</v>
      </c>
      <c r="G52" s="98" t="s">
        <v>8</v>
      </c>
      <c r="H52" s="101" t="s">
        <v>5</v>
      </c>
      <c r="I52" s="81" t="s">
        <v>11</v>
      </c>
      <c r="J52" s="770">
        <v>20.2</v>
      </c>
      <c r="K52" s="81" t="s">
        <v>6</v>
      </c>
      <c r="L52" s="120" t="str">
        <f>IF($AM$1&lt;3,"&gt;32kHz",IF($AM$1=5,"25.585kHz",IF($AM$1=8,"25.585kHz","OUT")))</f>
        <v>OUT</v>
      </c>
      <c r="M52" s="81" t="s">
        <v>6</v>
      </c>
      <c r="N52" s="239" t="s">
        <v>203</v>
      </c>
      <c r="O52" s="98">
        <f>IF(Settings!K$4=1,Q52,IF(Settings!K$4=2,P52,IF(Settings!K$4=3,Q52,IF(Settings!K$4=4,W52,IF(Settings!K$4=5,Q52,IF(Settings!K$4=7,W52,IF(Settings!K$4=8,Q52,IF(Settings!K$4=9,W52,W52))))))))</f>
        <v>1.0374526833361606</v>
      </c>
      <c r="P52" s="489">
        <v>1.6121000000000001</v>
      </c>
      <c r="Q52" s="491">
        <v>0.85</v>
      </c>
      <c r="R52" s="426">
        <f t="shared" si="12"/>
        <v>1.6120980315916298</v>
      </c>
      <c r="S52" s="426">
        <f t="shared" si="13"/>
        <v>1.3417327680135607</v>
      </c>
      <c r="T52" s="426">
        <f t="shared" si="14"/>
        <v>7</v>
      </c>
      <c r="U52" s="426">
        <f t="shared" si="15"/>
        <v>0.85879499999999998</v>
      </c>
      <c r="V52" s="426">
        <f t="shared" si="16"/>
        <v>1.1625764690688041</v>
      </c>
      <c r="W52" s="200">
        <f t="shared" si="17"/>
        <v>1.0374526833361606</v>
      </c>
      <c r="X52" s="149">
        <v>7</v>
      </c>
      <c r="Y52" s="184">
        <v>400</v>
      </c>
      <c r="Z52" s="185">
        <v>8</v>
      </c>
      <c r="AA52" s="191">
        <f>SQRT(Y52*Z52)</f>
        <v>56.568542494923804</v>
      </c>
      <c r="AB52" s="191">
        <f t="shared" ref="AB52" si="85">AA52/$M$2</f>
        <v>1.4209375434327209</v>
      </c>
      <c r="AC52" s="697">
        <f t="shared" ref="AC52:AH52" si="86">IF($AM$1=1,AJ52,IF($AM$1=2,AJ52,IF($AM$1=3,BD52,IF($AM$1=4,DH52,IF($AM$1=5,AX52,IF($AM$1=6,AX52,IF($AM$1=7,AX52,IF($AM$1=8,AQ52,IF($AM$1=9,AQ52,IF($AM$1=10,BK52,IF($AM$1=11,BR52,IF($AM$1=12,BY52,IF($AM$1=13,CF52,IF($AM$1=14,CM52,IF($AM$1=15,CT52,IF($AM$1=17,DQ52,DA52))))))))))))))))</f>
        <v>0</v>
      </c>
      <c r="AD52" s="691">
        <f t="shared" si="86"/>
        <v>0</v>
      </c>
      <c r="AE52" s="714">
        <f t="shared" si="86"/>
        <v>5.1755547461089861</v>
      </c>
      <c r="AF52" s="688">
        <f t="shared" si="86"/>
        <v>30</v>
      </c>
      <c r="AG52" s="398">
        <f t="shared" si="86"/>
        <v>500</v>
      </c>
      <c r="AH52" s="761">
        <f t="shared" si="86"/>
        <v>8</v>
      </c>
      <c r="AI52" s="708">
        <f>IF($AM$1=1,AP52,IF($AM$1=2,AP52,IF($AM$1=3,BJ52,IF($AM$1=4,DN52,IF($AM$1=5,BD52,IF($AM$1=6,BD52,IF($AM$1=7,BD52,IF($AM$1=8,AW52,IF($AM$1=9,AW52,IF($AM$1=10,BQ52,IF($AM$1=11,BX52,IF($AM$1=12,CE52,IF($AM$1=13,CL52,IF($AM$1=14,CS52,IF($AM$1=15,CZ52,IF($AM$1=17,DY52,DG52))))))))))))))))</f>
        <v>0</v>
      </c>
      <c r="AJ52" s="588"/>
      <c r="AK52" s="589"/>
      <c r="AL52" s="590">
        <f>20*(LOG((AB52-(L$2-32))/0.7746))</f>
        <v>5.2699499301977761</v>
      </c>
      <c r="AM52" s="591">
        <v>8</v>
      </c>
      <c r="AN52" s="592">
        <f>AM52*16</f>
        <v>128</v>
      </c>
      <c r="AO52" s="595">
        <v>6</v>
      </c>
      <c r="AP52" s="242"/>
      <c r="AQ52" s="253">
        <f>IF((AS52*1.333)&gt;IF(F52=4,110,109.5),IF(F52=4,110,109.5),(AS52*1.333))</f>
        <v>55.985999999999997</v>
      </c>
      <c r="AR52" s="165">
        <f>IF(((AQ52*(10^(8/20)))+AQ52)&gt;(IF(F52=4,110,109.5)*1.41),6,8)</f>
        <v>6</v>
      </c>
      <c r="AS52" s="253">
        <f>IF((ROUNDDOWN(SQRT(E52*F52)*0.75,0))&gt;IF(F52=4,110,109.5),IF(F52=4,110,109.5),(ROUNDDOWN(SQRT(E52*F52)*0.75,0)))</f>
        <v>42</v>
      </c>
      <c r="AT52" s="166">
        <f>VLOOKUP($D52,Settings!$R$7:$U$16,(IF($C52="LF",2,IF($C52="MF",3,4))),FALSE)</f>
        <v>8</v>
      </c>
      <c r="AU52" s="166" t="str">
        <f>(IF($C52="LF","2.0X","4.0X"))</f>
        <v>2.0X</v>
      </c>
      <c r="AV52" s="387"/>
      <c r="AW52" s="77"/>
      <c r="AX52" s="387">
        <f>ROUNDDOWN((20*(LOG10(($AS52*1.333)/0.7754)))-$L$2,0)</f>
        <v>5</v>
      </c>
      <c r="AY52" s="165">
        <f>IF($C52="LF",6,8)</f>
        <v>6</v>
      </c>
      <c r="AZ52" s="253">
        <f>ROUNDDOWN(SQRT($E52*$F52)*0.75,0)</f>
        <v>42</v>
      </c>
      <c r="BA52" s="166">
        <f>VLOOKUP($D52,Settings!$R$7:$U$16,(IF($C52="LF",2,IF($C52="MF",3,4))),FALSE)</f>
        <v>8</v>
      </c>
      <c r="BB52" s="166" t="str">
        <f>(IF($C52="LF","2.0X","4.0X"))</f>
        <v>2.0X</v>
      </c>
      <c r="BC52" s="242"/>
      <c r="BD52" s="242"/>
      <c r="BE52" s="597"/>
      <c r="BF52" s="598">
        <f>AS52</f>
        <v>42</v>
      </c>
      <c r="BG52" s="599">
        <f>AT52</f>
        <v>8</v>
      </c>
      <c r="BH52" s="599">
        <f>BG52*2</f>
        <v>16</v>
      </c>
      <c r="BI52" s="600">
        <f>AQ52*1.41</f>
        <v>78.940259999999995</v>
      </c>
      <c r="BJ52" s="600"/>
      <c r="BK52" s="680">
        <f>IF((BM52*1.333)&gt;IF(F52=4,110,109.5),IF(F52=4,110,109.5),(BM52*1.333))</f>
        <v>55.985999999999997</v>
      </c>
      <c r="BL52" s="681">
        <f>IF(((BK52*(10^(8/20)))+BK52)&gt;(IF(F52=4,110,109.5)*1.41),6,8)</f>
        <v>6</v>
      </c>
      <c r="BM52" s="680">
        <f>IF((ROUNDDOWN(SQRT(E52*F52)*0.75,0))&gt;IF(F52=4,110,109.5),IF(F52=4,110,109.5),(ROUNDDOWN(SQRT(E52*F52)*0.75,0)))</f>
        <v>42</v>
      </c>
      <c r="BN52" s="682">
        <f>VLOOKUP($D52,Settings!$R$7:$U$16,(IF($C52="LF",2,IF($C52="MF",3,4))),FALSE)</f>
        <v>8</v>
      </c>
      <c r="BO52" s="682" t="str">
        <f>(IF($C52="LF","2.0X","4.0X"))</f>
        <v>2.0X</v>
      </c>
      <c r="BP52" s="77"/>
      <c r="BQ52" s="707"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80">
        <f>IF((BT52*1.333)&gt;IF(F52=4,100,109.5),IF(F52=4,100,109.5),(BT52*1.333))</f>
        <v>55.985999999999997</v>
      </c>
      <c r="BS52" s="681">
        <f>IF(((BR52*(10^(8/20)))+BR52)&gt;(IF(F52=4,100,109.5)*1.41),6,8)</f>
        <v>6</v>
      </c>
      <c r="BT52" s="680">
        <f>IF((ROUNDDOWN(SQRT(E52*F52)*0.75,0))&gt;IF(F52=4,100,109.5),IF(F52=4,100,109.5),(ROUNDDOWN(SQRT(E52*F52)*0.75,0)))</f>
        <v>42</v>
      </c>
      <c r="BU52" s="682">
        <f>VLOOKUP($D52,Settings!$R$7:$U$16,(IF($C52="LF",2,IF($C52="MF",3,4))),FALSE)</f>
        <v>8</v>
      </c>
      <c r="BV52" s="682" t="str">
        <f>(IF($C52="LF","2.0X","4.0X"))</f>
        <v>2.0X</v>
      </c>
      <c r="BW52" s="77"/>
      <c r="BX52" s="709"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80">
        <f>IF((CA52*1.333)&gt;IF(F52=4,77,109.5),IF(F52=4,77,109.5),(CA52*1.333))</f>
        <v>55.985999999999997</v>
      </c>
      <c r="BZ52" s="681">
        <f>IF(((BY52*(10^(8/20)))+BY52)&gt;(IF(F52=4,77,109.5)*1.41),6,8)</f>
        <v>6</v>
      </c>
      <c r="CA52" s="680">
        <f>IF((ROUNDDOWN(SQRT(E52*F52)*0.75,0))&gt;IF(F52=4,77,109.5),IF(F52=4,77,109.5),(ROUNDDOWN(SQRT(E52*F52)*0.75,0)))</f>
        <v>42</v>
      </c>
      <c r="CB52" s="682">
        <f>VLOOKUP($D52,Settings!$R$7:$U$16,(IF($C52="LF",2,IF($C52="MF",3,4))),FALSE)</f>
        <v>8</v>
      </c>
      <c r="CC52" s="682" t="str">
        <f>(IF($C52="LF","2.0X","4.0X"))</f>
        <v>2.0X</v>
      </c>
      <c r="CD52" s="77"/>
      <c r="CE52" s="709"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80">
        <f>IF((CH52*1.333)&gt;IF(F52=4,100,109.5),IF(F52=4,100,109.5),(CH52*1.333))</f>
        <v>55.985999999999997</v>
      </c>
      <c r="CG52" s="681">
        <f>IF(((CF52*(10^(8/20)))+CF52)&gt;(IF(F52=4,100,109.5)*1.41),6,8)</f>
        <v>6</v>
      </c>
      <c r="CH52" s="680">
        <f>IF((ROUNDDOWN(SQRT(E52*F52)*0.75,0))&gt;IF(F52=4,100,109.5),IF(F52=4,100,109.5),(ROUNDDOWN(SQRT(E52*F52)*0.75,0)))</f>
        <v>42</v>
      </c>
      <c r="CI52" s="682">
        <f>VLOOKUP($D52,Settings!$R$7:$U$16,(IF($C52="LF",2,IF($C52="MF",3,4))),FALSE)</f>
        <v>8</v>
      </c>
      <c r="CJ52" s="682" t="str">
        <f>(IF($C52="LF","2.0X","4.0X"))</f>
        <v>2.0X</v>
      </c>
      <c r="CK52" s="77"/>
      <c r="CL52" s="707"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80">
        <f>IF((CO52*1.333)&gt;IF(F52=4,71,100),IF(F52=4,71,100),(CO52*1.333))</f>
        <v>55.985999999999997</v>
      </c>
      <c r="CN52" s="681">
        <f>IF(((CM52*(10^(8/20)))+CM52)&gt;(IF(F52=4,71,100)*1.41),6,8)</f>
        <v>6</v>
      </c>
      <c r="CO52" s="680">
        <f>IF((ROUNDDOWN(SQRT(E52*F52)*0.75,0))&gt;IF(F52=4,71,100),IF(F52=4,71,100),(ROUNDDOWN(SQRT(E52*F52)*0.75,0)))</f>
        <v>42</v>
      </c>
      <c r="CP52" s="682">
        <f>VLOOKUP($D52,Settings!$R$7:$U$16,(IF($C52="LF",2,IF($C52="MF",3,4))),FALSE)</f>
        <v>8</v>
      </c>
      <c r="CQ52" s="682" t="str">
        <f>(IF($C52="LF","2.0X","4.0X"))</f>
        <v>2.0X</v>
      </c>
      <c r="CR52" s="77"/>
      <c r="CS52" s="707"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80">
        <f>IF((CV52*1.333)&gt;IF(F52=4,55,77.5),IF(F52=4,55,77.5),(CV52*1.333))</f>
        <v>55.985999999999997</v>
      </c>
      <c r="CU52" s="681">
        <f>IF(((CT52*(10^(8/20)))+CT52)&gt;(IF(F52=4,55,77.5)*1.41),6,8)</f>
        <v>6</v>
      </c>
      <c r="CV52" s="680">
        <f>IF((ROUNDDOWN(SQRT(E52*F52)*0.75,0))&gt;IF(F52=4,55,77.5),IF(F52=4,55,77.5),(ROUNDDOWN(SQRT(E52*F52)*0.75,0)))</f>
        <v>42</v>
      </c>
      <c r="CW52" s="682">
        <f>VLOOKUP($D52,Settings!$R$7:$U$16,(IF($C52="LF",2,IF($C52="MF",3,4))),FALSE)</f>
        <v>8</v>
      </c>
      <c r="CX52" s="682" t="str">
        <f>(IF($C52="LF","2.0X","4.0X"))</f>
        <v>2.0X</v>
      </c>
      <c r="CY52" s="77"/>
      <c r="CZ52" s="707"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80">
        <f>IF((DC52*1.333)&gt;IF(F52=4,40,56.6),IF(F52=4,40,56.6),(DC52*1.333))</f>
        <v>55.985999999999997</v>
      </c>
      <c r="DB52" s="681">
        <f>IF(((DA52*(10^(8/20)))+DA52)&gt;(IF(F52=4,40,56.6)*1.41),6,8)</f>
        <v>6</v>
      </c>
      <c r="DC52" s="680">
        <f>IF((ROUNDDOWN(SQRT(E52*F52)*0.75,0))&gt;IF(F52=4,40,56.6),IF(F52=4,40,56.6),(ROUNDDOWN(SQRT(E52*F52)*0.75,0)))</f>
        <v>42</v>
      </c>
      <c r="DD52" s="682">
        <f>VLOOKUP($D52,Settings!$R$7:$U$16,(IF($C52="LF",2,IF($C52="MF",3,4))),FALSE)</f>
        <v>8</v>
      </c>
      <c r="DE52" s="682" t="str">
        <f>(IF($C52="LF","2.0X","4.0X"))</f>
        <v>2.0X</v>
      </c>
      <c r="DF52" s="77"/>
      <c r="DG52" s="687"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3"/>
      <c r="DI52" s="165"/>
      <c r="DJ52" s="253" t="str">
        <f>VLOOKUP(DP52,$DW$9:$DX$209,2,TRUE)</f>
        <v>Out</v>
      </c>
      <c r="DK52" s="166"/>
      <c r="DL52" s="166"/>
      <c r="DN52" s="687"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611">
        <f>IF(C52="LF",(E52*1.33),IF(C52="MID",(E52*1.26),E52*1.19))</f>
        <v>532</v>
      </c>
      <c r="DP52" s="615">
        <f>(SQRT(F52*DO52))-1</f>
        <v>64.238025721200358</v>
      </c>
      <c r="DQ52" s="504"/>
      <c r="DR52" s="504"/>
      <c r="DS52" s="563">
        <f>(20*LOG10(AQ52/0.775))-$L$2</f>
        <v>5.1755547461089861</v>
      </c>
      <c r="DT52" s="827">
        <v>30</v>
      </c>
      <c r="DU52" s="827">
        <v>500</v>
      </c>
      <c r="DV52" s="387">
        <v>8</v>
      </c>
      <c r="DW52" s="607">
        <v>1.5</v>
      </c>
      <c r="DX52" s="147">
        <v>-31</v>
      </c>
    </row>
    <row r="53" spans="1:128" s="72" customFormat="1" ht="15">
      <c r="A53" s="207"/>
      <c r="B53" s="137"/>
      <c r="C53" s="344"/>
      <c r="D53" s="518"/>
      <c r="E53" s="318"/>
      <c r="F53" s="519"/>
      <c r="G53" s="98"/>
      <c r="H53" s="101"/>
      <c r="I53" s="81"/>
      <c r="J53" s="118"/>
      <c r="K53" s="81"/>
      <c r="L53" s="120"/>
      <c r="M53" s="81"/>
      <c r="N53" s="239" t="s">
        <v>247</v>
      </c>
      <c r="O53" s="98">
        <f>IF(Settings!K$4=1,Q53,IF(Settings!K$4=2,P53,IF(Settings!K$4=3,Q53,IF(Settings!K$4=4,W53,IF(Settings!K$4=5,Q53,IF(Settings!K$4=7,W53,IF(Settings!K$4=8,Q53,IF(Settings!K$4=9,W53,W53))))))))</f>
        <v>3.997741733128092</v>
      </c>
      <c r="P53" s="489">
        <v>0.51990000000000003</v>
      </c>
      <c r="Q53" s="491">
        <v>2.76</v>
      </c>
      <c r="R53" s="426">
        <f t="shared" ref="R53:R55" si="87">2/LOG10(2)*LOG10(0.5*((1/Q53)+(SQRT((1/Q53^2) + 4))))</f>
        <v>0.51989786857704334</v>
      </c>
      <c r="S53" s="426">
        <f t="shared" ref="S53:S55" si="88">R53*U53*V53/1.1996</f>
        <v>0.35994321424144798</v>
      </c>
      <c r="T53" s="426">
        <f t="shared" ref="T53:T55" si="89">ABS(X53)</f>
        <v>1</v>
      </c>
      <c r="U53" s="426">
        <f t="shared" ref="U53:U55" si="90">T53*T53*0.001096+T53*0.019913+0.6657</f>
        <v>0.68670900000000001</v>
      </c>
      <c r="V53" s="426">
        <f t="shared" ref="V53:V55" si="91">R53*R53*R53*0.006407-R53*R53*0.05673+R53*0.0543+1.19563</f>
        <v>1.2094270320908813</v>
      </c>
      <c r="W53" s="200">
        <f t="shared" ref="W53:W55" si="92">SQRT(2^S53)/((2^S53)-1)</f>
        <v>3.997741733128092</v>
      </c>
      <c r="X53" s="149">
        <v>-1</v>
      </c>
      <c r="Y53" s="184"/>
      <c r="Z53" s="185"/>
      <c r="AA53" s="191"/>
      <c r="AB53" s="191"/>
      <c r="AC53" s="394"/>
      <c r="AD53" s="393"/>
      <c r="AE53" s="401"/>
      <c r="AF53" s="541"/>
      <c r="AG53" s="555"/>
      <c r="AH53" s="556"/>
      <c r="AI53" s="708"/>
      <c r="AJ53" s="588"/>
      <c r="AK53" s="589"/>
      <c r="AL53" s="590"/>
      <c r="AM53" s="591"/>
      <c r="AN53" s="592"/>
      <c r="AO53" s="595"/>
      <c r="AP53" s="242"/>
      <c r="AQ53" s="588"/>
      <c r="AR53" s="589"/>
      <c r="AS53" s="588"/>
      <c r="AT53" s="594"/>
      <c r="AU53" s="594"/>
      <c r="AV53" s="593"/>
      <c r="AW53" s="242"/>
      <c r="AX53" s="593"/>
      <c r="AY53" s="589"/>
      <c r="AZ53" s="588"/>
      <c r="BA53" s="594"/>
      <c r="BB53" s="594"/>
      <c r="BC53" s="242"/>
      <c r="BD53" s="242"/>
      <c r="BE53" s="597"/>
      <c r="BF53" s="598"/>
      <c r="BG53" s="599"/>
      <c r="BH53" s="599"/>
      <c r="BI53" s="600"/>
      <c r="BJ53" s="600"/>
      <c r="BK53" s="600"/>
      <c r="BL53" s="600"/>
      <c r="BM53" s="600"/>
      <c r="BN53" s="600"/>
      <c r="BO53" s="600"/>
      <c r="BQ53" s="708"/>
      <c r="BX53" s="77"/>
      <c r="CE53" s="708"/>
      <c r="CL53" s="708"/>
      <c r="CS53" s="708"/>
      <c r="CZ53" s="708"/>
      <c r="DG53" s="708"/>
      <c r="DN53" s="708"/>
      <c r="DO53" s="608"/>
      <c r="DP53" s="612"/>
      <c r="DQ53" s="612"/>
      <c r="DR53" s="612"/>
      <c r="DS53" s="612"/>
      <c r="DT53" s="612"/>
      <c r="DU53" s="612"/>
      <c r="DV53" s="612"/>
      <c r="DW53" s="607">
        <v>1.5</v>
      </c>
      <c r="DX53" s="147">
        <v>-31.2</v>
      </c>
    </row>
    <row r="54" spans="1:128" s="72" customFormat="1" ht="15">
      <c r="A54" s="207"/>
      <c r="B54" s="137"/>
      <c r="C54" s="344"/>
      <c r="D54" s="518"/>
      <c r="E54" s="318"/>
      <c r="F54" s="519"/>
      <c r="G54" s="98"/>
      <c r="H54" s="101"/>
      <c r="I54" s="81"/>
      <c r="J54" s="118"/>
      <c r="K54" s="81"/>
      <c r="L54" s="120"/>
      <c r="M54" s="81"/>
      <c r="N54" s="239" t="s">
        <v>352</v>
      </c>
      <c r="O54" s="98">
        <f>IF(Settings!K$4=1,Q54,IF(Settings!K$4=2,P54,IF(Settings!K$4=3,Q54,IF(Settings!K$4=4,W54,IF(Settings!K$4=5,Q54,IF(Settings!K$4=7,W54,IF(Settings!K$4=8,Q54,IF(Settings!K$4=9,W54,W54))))))))</f>
        <v>2.9935769874664704</v>
      </c>
      <c r="P54" s="489">
        <v>0.69359999999999999</v>
      </c>
      <c r="Q54" s="491">
        <v>2.06</v>
      </c>
      <c r="R54" s="426">
        <f t="shared" si="87"/>
        <v>0.69363714067141669</v>
      </c>
      <c r="S54" s="426">
        <f t="shared" si="88"/>
        <v>0.47971708988208472</v>
      </c>
      <c r="T54" s="426">
        <f t="shared" si="89"/>
        <v>1</v>
      </c>
      <c r="U54" s="426">
        <f t="shared" si="90"/>
        <v>0.68670900000000001</v>
      </c>
      <c r="V54" s="426">
        <f t="shared" si="91"/>
        <v>1.2081380678043014</v>
      </c>
      <c r="W54" s="200">
        <f t="shared" si="92"/>
        <v>2.9935769874664704</v>
      </c>
      <c r="X54" s="149">
        <v>-1</v>
      </c>
      <c r="Y54" s="184"/>
      <c r="Z54" s="185"/>
      <c r="AA54" s="191"/>
      <c r="AB54" s="191"/>
      <c r="AC54" s="394"/>
      <c r="AD54" s="393"/>
      <c r="AE54" s="401"/>
      <c r="AF54" s="541"/>
      <c r="AG54" s="555"/>
      <c r="AH54" s="556"/>
      <c r="AI54" s="708"/>
      <c r="AJ54" s="588"/>
      <c r="AK54" s="589"/>
      <c r="AL54" s="590"/>
      <c r="AM54" s="591"/>
      <c r="AN54" s="592"/>
      <c r="AO54" s="595"/>
      <c r="AP54" s="242"/>
      <c r="AQ54" s="588"/>
      <c r="AR54" s="589"/>
      <c r="AS54" s="588"/>
      <c r="AT54" s="594"/>
      <c r="AU54" s="594"/>
      <c r="AV54" s="593"/>
      <c r="AW54" s="242"/>
      <c r="AX54" s="593"/>
      <c r="AY54" s="589"/>
      <c r="AZ54" s="588"/>
      <c r="BA54" s="594"/>
      <c r="BB54" s="594"/>
      <c r="BC54" s="242"/>
      <c r="BD54" s="242"/>
      <c r="BE54" s="597"/>
      <c r="BF54" s="598"/>
      <c r="BG54" s="599"/>
      <c r="BH54" s="599"/>
      <c r="BI54" s="600"/>
      <c r="BJ54" s="600"/>
      <c r="BK54" s="600"/>
      <c r="BL54" s="600"/>
      <c r="BM54" s="600"/>
      <c r="BN54" s="600"/>
      <c r="BO54" s="600"/>
      <c r="BQ54" s="708"/>
      <c r="BX54" s="77"/>
      <c r="CE54" s="708"/>
      <c r="CL54" s="708"/>
      <c r="CS54" s="708"/>
      <c r="CZ54" s="708"/>
      <c r="DG54" s="708"/>
      <c r="DN54" s="708"/>
      <c r="DO54" s="608"/>
      <c r="DP54" s="612"/>
      <c r="DQ54" s="612"/>
      <c r="DR54" s="612"/>
      <c r="DS54" s="612"/>
      <c r="DT54" s="612"/>
      <c r="DU54" s="612"/>
      <c r="DV54" s="612"/>
      <c r="DW54" s="607">
        <v>1.5</v>
      </c>
      <c r="DX54" s="147">
        <v>-31.4</v>
      </c>
    </row>
    <row r="55" spans="1:128" s="72" customFormat="1" ht="15">
      <c r="A55" s="207"/>
      <c r="B55" s="137"/>
      <c r="C55" s="344"/>
      <c r="D55" s="518"/>
      <c r="E55" s="318"/>
      <c r="F55" s="519"/>
      <c r="G55" s="98"/>
      <c r="H55" s="101"/>
      <c r="I55" s="81"/>
      <c r="J55" s="118"/>
      <c r="K55" s="81"/>
      <c r="L55" s="120"/>
      <c r="M55" s="81"/>
      <c r="N55" s="239" t="s">
        <v>353</v>
      </c>
      <c r="O55" s="98">
        <f>IF(Settings!K$4=1,Q55,IF(Settings!K$4=2,P55,IF(Settings!K$4=3,Q55,IF(Settings!K$4=4,W55,IF(Settings!K$4=5,Q55,IF(Settings!K$4=7,W55,IF(Settings!K$4=8,Q55,IF(Settings!K$4=9,W55,W55))))))))</f>
        <v>2.8680325091862064</v>
      </c>
      <c r="P55" s="489">
        <v>0.7319</v>
      </c>
      <c r="Q55" s="491">
        <v>1.95</v>
      </c>
      <c r="R55" s="426">
        <f t="shared" si="87"/>
        <v>0.7319674897712164</v>
      </c>
      <c r="S55" s="426">
        <f t="shared" si="88"/>
        <v>0.50051220508632388</v>
      </c>
      <c r="T55" s="426">
        <f t="shared" si="89"/>
        <v>0.66</v>
      </c>
      <c r="U55" s="426">
        <f t="shared" si="90"/>
        <v>0.67931999759999995</v>
      </c>
      <c r="V55" s="426">
        <f t="shared" si="91"/>
        <v>1.2074938782045701</v>
      </c>
      <c r="W55" s="200">
        <f t="shared" si="92"/>
        <v>2.8680325091862064</v>
      </c>
      <c r="X55" s="149">
        <v>-0.66</v>
      </c>
      <c r="Y55" s="184"/>
      <c r="Z55" s="185"/>
      <c r="AA55" s="191"/>
      <c r="AB55" s="191"/>
      <c r="AC55" s="394"/>
      <c r="AD55" s="393"/>
      <c r="AE55" s="401"/>
      <c r="AF55" s="541"/>
      <c r="AG55" s="555"/>
      <c r="AH55" s="556"/>
      <c r="AI55" s="708"/>
      <c r="AJ55" s="588"/>
      <c r="AK55" s="589"/>
      <c r="AL55" s="590"/>
      <c r="AM55" s="591"/>
      <c r="AN55" s="592"/>
      <c r="AO55" s="595"/>
      <c r="AP55" s="242"/>
      <c r="AQ55" s="588"/>
      <c r="AR55" s="589"/>
      <c r="AS55" s="588"/>
      <c r="AT55" s="594"/>
      <c r="AU55" s="594"/>
      <c r="AV55" s="593"/>
      <c r="AW55" s="242"/>
      <c r="AX55" s="593"/>
      <c r="AY55" s="589"/>
      <c r="AZ55" s="588"/>
      <c r="BA55" s="594"/>
      <c r="BB55" s="594"/>
      <c r="BC55" s="242"/>
      <c r="BD55" s="242"/>
      <c r="BE55" s="597"/>
      <c r="BF55" s="598"/>
      <c r="BG55" s="599"/>
      <c r="BH55" s="599"/>
      <c r="BI55" s="600"/>
      <c r="BJ55" s="600"/>
      <c r="BK55" s="600"/>
      <c r="BL55" s="600"/>
      <c r="BM55" s="600"/>
      <c r="BN55" s="600"/>
      <c r="BO55" s="600"/>
      <c r="BQ55" s="708"/>
      <c r="BX55" s="77"/>
      <c r="CE55" s="708"/>
      <c r="CL55" s="708"/>
      <c r="CS55" s="708"/>
      <c r="CZ55" s="708"/>
      <c r="DG55" s="708"/>
      <c r="DN55" s="708"/>
      <c r="DO55" s="608"/>
      <c r="DP55" s="612"/>
      <c r="DQ55" s="612"/>
      <c r="DR55" s="612"/>
      <c r="DS55" s="612"/>
      <c r="DT55" s="612"/>
      <c r="DU55" s="612"/>
      <c r="DV55" s="612"/>
      <c r="DW55" s="607">
        <v>1.6</v>
      </c>
      <c r="DX55" s="147">
        <v>-30.4</v>
      </c>
    </row>
    <row r="56" spans="1:128" s="72" customFormat="1" ht="15">
      <c r="A56" s="207"/>
      <c r="B56" s="137"/>
      <c r="C56" s="344"/>
      <c r="D56" s="518"/>
      <c r="E56" s="318"/>
      <c r="F56" s="519"/>
      <c r="G56" s="98"/>
      <c r="H56" s="101"/>
      <c r="I56" s="81"/>
      <c r="J56" s="118"/>
      <c r="K56" s="81"/>
      <c r="L56" s="120"/>
      <c r="M56" s="81"/>
      <c r="N56" s="120"/>
      <c r="O56" s="98"/>
      <c r="P56" s="489"/>
      <c r="Q56" s="491"/>
      <c r="R56" s="426"/>
      <c r="S56" s="426"/>
      <c r="T56" s="426"/>
      <c r="U56" s="426"/>
      <c r="V56" s="426"/>
      <c r="W56" s="200"/>
      <c r="X56" s="149"/>
      <c r="Y56" s="184"/>
      <c r="Z56" s="185"/>
      <c r="AA56" s="191"/>
      <c r="AB56" s="191"/>
      <c r="AC56" s="394"/>
      <c r="AD56" s="393"/>
      <c r="AE56" s="401"/>
      <c r="AF56" s="541"/>
      <c r="AG56" s="555"/>
      <c r="AH56" s="556"/>
      <c r="AI56" s="708"/>
      <c r="AJ56" s="588"/>
      <c r="AK56" s="589"/>
      <c r="AL56" s="590"/>
      <c r="AM56" s="591"/>
      <c r="AN56" s="592"/>
      <c r="AO56" s="595"/>
      <c r="AP56" s="242"/>
      <c r="AQ56" s="588"/>
      <c r="AR56" s="589"/>
      <c r="AS56" s="588"/>
      <c r="AT56" s="594"/>
      <c r="AU56" s="594"/>
      <c r="AV56" s="593"/>
      <c r="AW56" s="242"/>
      <c r="AX56" s="593"/>
      <c r="AY56" s="589"/>
      <c r="AZ56" s="588"/>
      <c r="BA56" s="594"/>
      <c r="BB56" s="594"/>
      <c r="BC56" s="242"/>
      <c r="BD56" s="242"/>
      <c r="BE56" s="597"/>
      <c r="BF56" s="598"/>
      <c r="BG56" s="599"/>
      <c r="BH56" s="599"/>
      <c r="BI56" s="600"/>
      <c r="BJ56" s="600"/>
      <c r="BK56" s="600"/>
      <c r="BL56" s="600"/>
      <c r="BM56" s="600"/>
      <c r="BN56" s="600"/>
      <c r="BO56" s="600"/>
      <c r="BQ56" s="708"/>
      <c r="BX56" s="77"/>
      <c r="CE56" s="708"/>
      <c r="CL56" s="708"/>
      <c r="CS56" s="708"/>
      <c r="CZ56" s="708"/>
      <c r="DG56" s="708"/>
      <c r="DN56" s="708"/>
      <c r="DO56" s="608"/>
      <c r="DP56" s="612"/>
      <c r="DQ56" s="612"/>
      <c r="DR56" s="612"/>
      <c r="DS56" s="612"/>
      <c r="DT56" s="612"/>
      <c r="DU56" s="612"/>
      <c r="DV56" s="612"/>
      <c r="DW56" s="607">
        <v>1.6</v>
      </c>
      <c r="DX56" s="147">
        <v>-30.6</v>
      </c>
    </row>
    <row r="57" spans="1:128" s="72" customFormat="1" ht="15">
      <c r="A57" s="207" t="s">
        <v>354</v>
      </c>
      <c r="B57" s="137"/>
      <c r="C57" s="344" t="s">
        <v>28</v>
      </c>
      <c r="D57" s="518">
        <v>3</v>
      </c>
      <c r="E57" s="318">
        <v>400</v>
      </c>
      <c r="F57" s="519">
        <v>8</v>
      </c>
      <c r="G57" s="799" t="s">
        <v>8</v>
      </c>
      <c r="H57" s="798" t="s">
        <v>5</v>
      </c>
      <c r="I57" s="468" t="s">
        <v>11</v>
      </c>
      <c r="J57" s="458">
        <v>80</v>
      </c>
      <c r="K57" s="468" t="s">
        <v>6</v>
      </c>
      <c r="L57" s="800" t="str">
        <f>IF($AM$1&lt;3,"&gt;32kHz",IF($AM$1=5,"25.585kHz",IF($AM$1=8,"25.585kHz","OUT")))</f>
        <v>OUT</v>
      </c>
      <c r="M57" s="468" t="s">
        <v>6</v>
      </c>
      <c r="N57" s="800" t="s">
        <v>203</v>
      </c>
      <c r="O57" s="799">
        <f>IF(Settings!K$4=1,Q57,IF(Settings!K$4=2,P57,IF(Settings!K$4=3,Q57,IF(Settings!K$4=4,W57,IF(Settings!K$4=5,Q57,IF(Settings!K$4=7,W57,IF(Settings!K$4=8,Q57,IF(Settings!K$4=9,W57,W57))))))))</f>
        <v>1.0374526833361606</v>
      </c>
      <c r="P57" s="819">
        <v>1.6121000000000001</v>
      </c>
      <c r="Q57" s="817">
        <v>0.85</v>
      </c>
      <c r="R57" s="818">
        <f t="shared" ref="R57:R60" si="93">2/LOG10(2)*LOG10(0.5*((1/Q57)+(SQRT((1/Q57^2) + 4))))</f>
        <v>1.6120980315916298</v>
      </c>
      <c r="S57" s="818">
        <f t="shared" ref="S57:S60" si="94">R57*U57*V57/1.1996</f>
        <v>1.3417327680135607</v>
      </c>
      <c r="T57" s="818">
        <f t="shared" ref="T57:T60" si="95">ABS(X57)</f>
        <v>7</v>
      </c>
      <c r="U57" s="818">
        <f t="shared" ref="U57:U60" si="96">T57*T57*0.001096+T57*0.019913+0.6657</f>
        <v>0.85879499999999998</v>
      </c>
      <c r="V57" s="818">
        <f t="shared" ref="V57:V60" si="97">R57*R57*R57*0.006407-R57*R57*0.05673+R57*0.0543+1.19563</f>
        <v>1.1625764690688041</v>
      </c>
      <c r="W57" s="326">
        <f t="shared" ref="W57:W60" si="98">SQRT(2^S57)/((2^S57)-1)</f>
        <v>1.0374526833361606</v>
      </c>
      <c r="X57" s="327">
        <v>7</v>
      </c>
      <c r="Y57" s="246">
        <v>400</v>
      </c>
      <c r="Z57" s="247">
        <v>8</v>
      </c>
      <c r="AA57" s="248">
        <f>SQRT(Y57*Z57)</f>
        <v>56.568542494923804</v>
      </c>
      <c r="AB57" s="248">
        <f t="shared" ref="AB57" si="99">AA57/$M$2</f>
        <v>1.4209375434327209</v>
      </c>
      <c r="AC57" s="719">
        <f t="shared" ref="AC57:AH57" si="100">IF($AM$1=1,AJ57,IF($AM$1=2,AJ57,IF($AM$1=3,BD57,IF($AM$1=4,DH57,IF($AM$1=5,AX57,IF($AM$1=6,AX57,IF($AM$1=7,AX57,IF($AM$1=8,AQ57,IF($AM$1=9,AQ57,IF($AM$1=10,BK57,IF($AM$1=11,BR57,IF($AM$1=12,BY57,IF($AM$1=13,CF57,IF($AM$1=14,CM57,IF($AM$1=15,CT57,IF($AM$1=17,DQ57,DA57))))))))))))))))</f>
        <v>0</v>
      </c>
      <c r="AD57" s="720">
        <f t="shared" si="100"/>
        <v>0</v>
      </c>
      <c r="AE57" s="721">
        <f t="shared" si="100"/>
        <v>5.1755547461089861</v>
      </c>
      <c r="AF57" s="722">
        <f t="shared" si="100"/>
        <v>30</v>
      </c>
      <c r="AG57" s="462">
        <f t="shared" si="100"/>
        <v>500</v>
      </c>
      <c r="AH57" s="764">
        <f t="shared" si="100"/>
        <v>8</v>
      </c>
      <c r="AI57" s="708">
        <f>IF($AM$1=1,AP57,IF($AM$1=2,AP57,IF($AM$1=3,BJ57,IF($AM$1=4,DN57,IF($AM$1=5,BD57,IF($AM$1=6,BD57,IF($AM$1=7,BD57,IF($AM$1=8,AW57,IF($AM$1=9,AW57,IF($AM$1=10,BQ57,IF($AM$1=11,BX57,IF($AM$1=12,CE57,IF($AM$1=13,CL57,IF($AM$1=14,CS57,IF($AM$1=15,CZ57,IF($AM$1=17,DY57,DG57))))))))))))))))</f>
        <v>0</v>
      </c>
      <c r="AJ57" s="588"/>
      <c r="AK57" s="589"/>
      <c r="AL57" s="590">
        <f>20*(LOG((AB57-(L$2-32))/0.7746))</f>
        <v>5.2699499301977761</v>
      </c>
      <c r="AM57" s="591">
        <v>8</v>
      </c>
      <c r="AN57" s="592">
        <f>AM57*16</f>
        <v>128</v>
      </c>
      <c r="AO57" s="595">
        <v>6</v>
      </c>
      <c r="AP57" s="242"/>
      <c r="AQ57" s="253">
        <f>IF((AS57*1.333)&gt;IF(F57=4,110,109.5),IF(F57=4,110,109.5),(AS57*1.333))</f>
        <v>55.985999999999997</v>
      </c>
      <c r="AR57" s="165">
        <f>IF(((AQ57*(10^(8/20)))+AQ57)&gt;(IF(F57=4,110,109.5)*1.41),6,8)</f>
        <v>6</v>
      </c>
      <c r="AS57" s="253">
        <f>IF((ROUNDDOWN(SQRT(E57*F57)*0.75,0))&gt;IF(F57=4,110,109.5),IF(F57=4,110,109.5),(ROUNDDOWN(SQRT(E57*F57)*0.75,0)))</f>
        <v>42</v>
      </c>
      <c r="AT57" s="166">
        <f>VLOOKUP($D57,Settings!$R$7:$U$16,(IF($C57="LF",2,IF($C57="MF",3,4))),FALSE)</f>
        <v>8</v>
      </c>
      <c r="AU57" s="166" t="str">
        <f>(IF($C57="LF","2.0X","4.0X"))</f>
        <v>2.0X</v>
      </c>
      <c r="AV57" s="387"/>
      <c r="AW57" s="77"/>
      <c r="AX57" s="387">
        <f>ROUNDDOWN((20*(LOG10(($AS57*1.333)/0.7754)))-$L$2,0)</f>
        <v>5</v>
      </c>
      <c r="AY57" s="165">
        <f>IF($C57="LF",6,8)</f>
        <v>6</v>
      </c>
      <c r="AZ57" s="253">
        <f>ROUNDDOWN(SQRT($E57*$F57)*0.75,0)</f>
        <v>42</v>
      </c>
      <c r="BA57" s="166">
        <f>VLOOKUP($D57,Settings!$R$7:$U$16,(IF($C57="LF",2,IF($C57="MF",3,4))),FALSE)</f>
        <v>8</v>
      </c>
      <c r="BB57" s="166" t="str">
        <f>(IF($C57="LF","2.0X","4.0X"))</f>
        <v>2.0X</v>
      </c>
      <c r="BC57" s="242"/>
      <c r="BD57" s="242"/>
      <c r="BE57" s="597"/>
      <c r="BF57" s="598">
        <f>AS57</f>
        <v>42</v>
      </c>
      <c r="BG57" s="599">
        <f>AT57</f>
        <v>8</v>
      </c>
      <c r="BH57" s="599">
        <f>BG57*2</f>
        <v>16</v>
      </c>
      <c r="BI57" s="600">
        <f>AQ57*1.41</f>
        <v>78.940259999999995</v>
      </c>
      <c r="BJ57" s="600"/>
      <c r="BK57" s="680">
        <f>IF((BM57*1.333)&gt;IF(F57=4,110,109.5),IF(F57=4,110,109.5),(BM57*1.333))</f>
        <v>55.985999999999997</v>
      </c>
      <c r="BL57" s="681">
        <f>IF(((BK57*(10^(8/20)))+BK57)&gt;(IF(F57=4,110,109.5)*1.41),6,8)</f>
        <v>6</v>
      </c>
      <c r="BM57" s="680">
        <f>IF((ROUNDDOWN(SQRT(E57*F57)*0.75,0))&gt;IF(F57=4,110,109.5),IF(F57=4,110,109.5),(ROUNDDOWN(SQRT(E57*F57)*0.75,0)))</f>
        <v>42</v>
      </c>
      <c r="BN57" s="682">
        <f>VLOOKUP($D57,Settings!$R$7:$U$16,(IF($C57="LF",2,IF($C57="MF",3,4))),FALSE)</f>
        <v>8</v>
      </c>
      <c r="BO57" s="682" t="str">
        <f>(IF($C57="LF","2.0X","4.0X"))</f>
        <v>2.0X</v>
      </c>
      <c r="BP57" s="77"/>
      <c r="BQ57" s="707"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80">
        <f>IF((BT57*1.333)&gt;IF(F57=4,100,109.5),IF(F57=4,100,109.5),(BT57*1.333))</f>
        <v>55.985999999999997</v>
      </c>
      <c r="BS57" s="681">
        <f>IF(((BR57*(10^(8/20)))+BR57)&gt;(IF(F57=4,100,109.5)*1.41),6,8)</f>
        <v>6</v>
      </c>
      <c r="BT57" s="680">
        <f>IF((ROUNDDOWN(SQRT(E57*F57)*0.75,0))&gt;IF(F57=4,100,109.5),IF(F57=4,100,109.5),(ROUNDDOWN(SQRT(E57*F57)*0.75,0)))</f>
        <v>42</v>
      </c>
      <c r="BU57" s="682">
        <f>VLOOKUP($D57,Settings!$R$7:$U$16,(IF($C57="LF",2,IF($C57="MF",3,4))),FALSE)</f>
        <v>8</v>
      </c>
      <c r="BV57" s="682" t="str">
        <f>(IF($C57="LF","2.0X","4.0X"))</f>
        <v>2.0X</v>
      </c>
      <c r="BW57" s="77"/>
      <c r="BX57" s="709"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80">
        <f>IF((CA57*1.333)&gt;IF(F57=4,77,109.5),IF(F57=4,77,109.5),(CA57*1.333))</f>
        <v>55.985999999999997</v>
      </c>
      <c r="BZ57" s="681">
        <f>IF(((BY57*(10^(8/20)))+BY57)&gt;(IF(F57=4,77,109.5)*1.41),6,8)</f>
        <v>6</v>
      </c>
      <c r="CA57" s="680">
        <f>IF((ROUNDDOWN(SQRT(E57*F57)*0.75,0))&gt;IF(F57=4,77,109.5),IF(F57=4,77,109.5),(ROUNDDOWN(SQRT(E57*F57)*0.75,0)))</f>
        <v>42</v>
      </c>
      <c r="CB57" s="682">
        <f>VLOOKUP($D57,Settings!$R$7:$U$16,(IF($C57="LF",2,IF($C57="MF",3,4))),FALSE)</f>
        <v>8</v>
      </c>
      <c r="CC57" s="682" t="str">
        <f>(IF($C57="LF","2.0X","4.0X"))</f>
        <v>2.0X</v>
      </c>
      <c r="CD57" s="77"/>
      <c r="CE57" s="709"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80">
        <f>IF((CH57*1.333)&gt;IF(F57=4,100,109.5),IF(F57=4,100,109.5),(CH57*1.333))</f>
        <v>55.985999999999997</v>
      </c>
      <c r="CG57" s="681">
        <f>IF(((CF57*(10^(8/20)))+CF57)&gt;(IF(F57=4,100,109.5)*1.41),6,8)</f>
        <v>6</v>
      </c>
      <c r="CH57" s="680">
        <f>IF((ROUNDDOWN(SQRT(E57*F57)*0.75,0))&gt;IF(F57=4,100,109.5),IF(F57=4,100,109.5),(ROUNDDOWN(SQRT(E57*F57)*0.75,0)))</f>
        <v>42</v>
      </c>
      <c r="CI57" s="682">
        <f>VLOOKUP($D57,Settings!$R$7:$U$16,(IF($C57="LF",2,IF($C57="MF",3,4))),FALSE)</f>
        <v>8</v>
      </c>
      <c r="CJ57" s="682" t="str">
        <f>(IF($C57="LF","2.0X","4.0X"))</f>
        <v>2.0X</v>
      </c>
      <c r="CK57" s="77"/>
      <c r="CL57" s="707"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80">
        <f>IF((CO57*1.333)&gt;IF(F57=4,71,100),IF(F57=4,71,100),(CO57*1.333))</f>
        <v>55.985999999999997</v>
      </c>
      <c r="CN57" s="681">
        <f>IF(((CM57*(10^(8/20)))+CM57)&gt;(IF(F57=4,71,100)*1.41),6,8)</f>
        <v>6</v>
      </c>
      <c r="CO57" s="680">
        <f>IF((ROUNDDOWN(SQRT(E57*F57)*0.75,0))&gt;IF(F57=4,71,100),IF(F57=4,71,100),(ROUNDDOWN(SQRT(E57*F57)*0.75,0)))</f>
        <v>42</v>
      </c>
      <c r="CP57" s="682">
        <f>VLOOKUP($D57,Settings!$R$7:$U$16,(IF($C57="LF",2,IF($C57="MF",3,4))),FALSE)</f>
        <v>8</v>
      </c>
      <c r="CQ57" s="682" t="str">
        <f>(IF($C57="LF","2.0X","4.0X"))</f>
        <v>2.0X</v>
      </c>
      <c r="CR57" s="77"/>
      <c r="CS57" s="707"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80">
        <f>IF((CV57*1.333)&gt;IF(F57=4,55,77.5),IF(F57=4,55,77.5),(CV57*1.333))</f>
        <v>55.985999999999997</v>
      </c>
      <c r="CU57" s="681">
        <f>IF(((CT57*(10^(8/20)))+CT57)&gt;(IF(F57=4,55,77.5)*1.41),6,8)</f>
        <v>6</v>
      </c>
      <c r="CV57" s="680">
        <f>IF((ROUNDDOWN(SQRT(E57*F57)*0.75,0))&gt;IF(F57=4,55,77.5),IF(F57=4,55,77.5),(ROUNDDOWN(SQRT(E57*F57)*0.75,0)))</f>
        <v>42</v>
      </c>
      <c r="CW57" s="682">
        <f>VLOOKUP($D57,Settings!$R$7:$U$16,(IF($C57="LF",2,IF($C57="MF",3,4))),FALSE)</f>
        <v>8</v>
      </c>
      <c r="CX57" s="682" t="str">
        <f>(IF($C57="LF","2.0X","4.0X"))</f>
        <v>2.0X</v>
      </c>
      <c r="CY57" s="77"/>
      <c r="CZ57" s="707"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80">
        <f>IF((DC57*1.333)&gt;IF(F57=4,40,56.6),IF(F57=4,40,56.6),(DC57*1.333))</f>
        <v>55.985999999999997</v>
      </c>
      <c r="DB57" s="681">
        <f>IF(((DA57*(10^(8/20)))+DA57)&gt;(IF(F57=4,40,56.6)*1.41),6,8)</f>
        <v>6</v>
      </c>
      <c r="DC57" s="680">
        <f>IF((ROUNDDOWN(SQRT(E57*F57)*0.75,0))&gt;IF(F57=4,40,56.6),IF(F57=4,40,56.6),(ROUNDDOWN(SQRT(E57*F57)*0.75,0)))</f>
        <v>42</v>
      </c>
      <c r="DD57" s="682">
        <f>VLOOKUP($D57,Settings!$R$7:$U$16,(IF($C57="LF",2,IF($C57="MF",3,4))),FALSE)</f>
        <v>8</v>
      </c>
      <c r="DE57" s="682" t="str">
        <f>(IF($C57="LF","2.0X","4.0X"))</f>
        <v>2.0X</v>
      </c>
      <c r="DF57" s="77"/>
      <c r="DG57" s="687"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3"/>
      <c r="DI57" s="165"/>
      <c r="DJ57" s="253" t="str">
        <f>VLOOKUP(DP57,$DW$9:$DX$209,2,TRUE)</f>
        <v>Out</v>
      </c>
      <c r="DK57" s="166"/>
      <c r="DL57" s="166"/>
      <c r="DN57" s="687"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611">
        <f>IF(C57="LF",(E57*1.33),IF(C57="MID",(E57*1.26),E57*1.19))</f>
        <v>532</v>
      </c>
      <c r="DP57" s="615">
        <f>(SQRT(F57*DO57))-1</f>
        <v>64.238025721200358</v>
      </c>
      <c r="DQ57" s="504"/>
      <c r="DR57" s="504"/>
      <c r="DS57" s="563">
        <f>(20*LOG10(AQ57/0.775))-$L$2</f>
        <v>5.1755547461089861</v>
      </c>
      <c r="DT57" s="827">
        <v>30</v>
      </c>
      <c r="DU57" s="827">
        <v>500</v>
      </c>
      <c r="DV57" s="387">
        <v>8</v>
      </c>
      <c r="DW57" s="607">
        <v>1.6</v>
      </c>
      <c r="DX57" s="147">
        <v>-30.8</v>
      </c>
    </row>
    <row r="58" spans="1:128" s="72" customFormat="1" ht="15">
      <c r="A58" s="207"/>
      <c r="B58" s="137"/>
      <c r="C58" s="344"/>
      <c r="D58" s="518"/>
      <c r="E58" s="318"/>
      <c r="F58" s="519"/>
      <c r="G58" s="377"/>
      <c r="H58" s="101"/>
      <c r="I58" s="81"/>
      <c r="J58" s="118"/>
      <c r="K58" s="81"/>
      <c r="L58" s="120"/>
      <c r="M58" s="81"/>
      <c r="N58" s="120" t="s">
        <v>247</v>
      </c>
      <c r="O58" s="98">
        <f>IF(Settings!K$4=1,Q58,IF(Settings!K$4=2,P58,IF(Settings!K$4=3,Q58,IF(Settings!K$4=4,W58,IF(Settings!K$4=5,Q58,IF(Settings!K$4=7,W58,IF(Settings!K$4=8,Q58,IF(Settings!K$4=9,W58,W58))))))))</f>
        <v>3.997741733128092</v>
      </c>
      <c r="P58" s="489">
        <v>0.51990000000000003</v>
      </c>
      <c r="Q58" s="491">
        <v>2.76</v>
      </c>
      <c r="R58" s="426">
        <f t="shared" si="93"/>
        <v>0.51989786857704334</v>
      </c>
      <c r="S58" s="426">
        <f t="shared" si="94"/>
        <v>0.35994321424144798</v>
      </c>
      <c r="T58" s="426">
        <f t="shared" si="95"/>
        <v>1</v>
      </c>
      <c r="U58" s="426">
        <f t="shared" si="96"/>
        <v>0.68670900000000001</v>
      </c>
      <c r="V58" s="426">
        <f t="shared" si="97"/>
        <v>1.2094270320908813</v>
      </c>
      <c r="W58" s="200">
        <f t="shared" si="98"/>
        <v>3.997741733128092</v>
      </c>
      <c r="X58" s="149">
        <v>-1</v>
      </c>
      <c r="Y58" s="184"/>
      <c r="Z58" s="185"/>
      <c r="AA58" s="191"/>
      <c r="AB58" s="191"/>
      <c r="AC58" s="394"/>
      <c r="AD58" s="393"/>
      <c r="AE58" s="401"/>
      <c r="AF58" s="541"/>
      <c r="AG58" s="555"/>
      <c r="AH58" s="556"/>
      <c r="AI58" s="708"/>
      <c r="AJ58" s="588"/>
      <c r="AK58" s="589"/>
      <c r="AL58" s="590"/>
      <c r="AM58" s="591"/>
      <c r="AN58" s="592"/>
      <c r="AO58" s="595"/>
      <c r="AP58" s="242"/>
      <c r="AQ58" s="588"/>
      <c r="AR58" s="589"/>
      <c r="AS58" s="588"/>
      <c r="AT58" s="594"/>
      <c r="AU58" s="594"/>
      <c r="AV58" s="593"/>
      <c r="AW58" s="242"/>
      <c r="AX58" s="593"/>
      <c r="AY58" s="589"/>
      <c r="AZ58" s="588"/>
      <c r="BA58" s="594"/>
      <c r="BB58" s="594"/>
      <c r="BC58" s="242"/>
      <c r="BD58" s="242"/>
      <c r="BE58" s="597"/>
      <c r="BF58" s="598"/>
      <c r="BG58" s="599"/>
      <c r="BH58" s="599"/>
      <c r="BI58" s="600"/>
      <c r="BJ58" s="600"/>
      <c r="BK58" s="600"/>
      <c r="BL58" s="600"/>
      <c r="BM58" s="600"/>
      <c r="BN58" s="600"/>
      <c r="BO58" s="600"/>
      <c r="BQ58" s="708"/>
      <c r="BX58" s="77"/>
      <c r="CE58" s="708"/>
      <c r="CL58" s="708"/>
      <c r="CS58" s="708"/>
      <c r="CZ58" s="708"/>
      <c r="DG58" s="708"/>
      <c r="DN58" s="708"/>
      <c r="DO58" s="608"/>
      <c r="DP58" s="612"/>
      <c r="DQ58" s="612"/>
      <c r="DR58" s="612"/>
      <c r="DS58" s="612"/>
      <c r="DT58" s="612"/>
      <c r="DU58" s="612"/>
      <c r="DV58" s="612"/>
      <c r="DW58" s="607">
        <v>1.7</v>
      </c>
      <c r="DX58" s="147">
        <v>-29.8</v>
      </c>
    </row>
    <row r="59" spans="1:128" s="72" customFormat="1" ht="15">
      <c r="A59" s="207"/>
      <c r="B59" s="137"/>
      <c r="C59" s="344"/>
      <c r="D59" s="518"/>
      <c r="E59" s="318"/>
      <c r="F59" s="519"/>
      <c r="G59" s="377"/>
      <c r="H59" s="101"/>
      <c r="I59" s="81"/>
      <c r="J59" s="118"/>
      <c r="K59" s="81"/>
      <c r="L59" s="120"/>
      <c r="M59" s="81"/>
      <c r="N59" s="120" t="s">
        <v>352</v>
      </c>
      <c r="O59" s="98">
        <f>IF(Settings!K$4=1,Q59,IF(Settings!K$4=2,P59,IF(Settings!K$4=3,Q59,IF(Settings!K$4=4,W59,IF(Settings!K$4=5,Q59,IF(Settings!K$4=7,W59,IF(Settings!K$4=8,Q59,IF(Settings!K$4=9,W59,W59))))))))</f>
        <v>2.9935769874664704</v>
      </c>
      <c r="P59" s="489">
        <v>0.69359999999999999</v>
      </c>
      <c r="Q59" s="491">
        <v>2.06</v>
      </c>
      <c r="R59" s="426">
        <f t="shared" si="93"/>
        <v>0.69363714067141669</v>
      </c>
      <c r="S59" s="426">
        <f t="shared" si="94"/>
        <v>0.47971708988208472</v>
      </c>
      <c r="T59" s="426">
        <f t="shared" si="95"/>
        <v>1</v>
      </c>
      <c r="U59" s="426">
        <f t="shared" si="96"/>
        <v>0.68670900000000001</v>
      </c>
      <c r="V59" s="426">
        <f t="shared" si="97"/>
        <v>1.2081380678043014</v>
      </c>
      <c r="W59" s="200">
        <f t="shared" si="98"/>
        <v>2.9935769874664704</v>
      </c>
      <c r="X59" s="149">
        <v>-1</v>
      </c>
      <c r="Y59" s="184"/>
      <c r="Z59" s="185"/>
      <c r="AA59" s="191"/>
      <c r="AB59" s="191"/>
      <c r="AC59" s="394"/>
      <c r="AD59" s="393"/>
      <c r="AE59" s="401"/>
      <c r="AF59" s="541"/>
      <c r="AG59" s="555"/>
      <c r="AH59" s="556"/>
      <c r="AI59" s="708"/>
      <c r="AJ59" s="588"/>
      <c r="AK59" s="589"/>
      <c r="AL59" s="590"/>
      <c r="AM59" s="591"/>
      <c r="AN59" s="592"/>
      <c r="AO59" s="595"/>
      <c r="AP59" s="242"/>
      <c r="AQ59" s="588"/>
      <c r="AR59" s="589"/>
      <c r="AS59" s="588"/>
      <c r="AT59" s="594"/>
      <c r="AU59" s="594"/>
      <c r="AV59" s="593"/>
      <c r="AW59" s="242"/>
      <c r="AX59" s="593"/>
      <c r="AY59" s="589"/>
      <c r="AZ59" s="588"/>
      <c r="BA59" s="594"/>
      <c r="BB59" s="594"/>
      <c r="BC59" s="242"/>
      <c r="BD59" s="242"/>
      <c r="BE59" s="597"/>
      <c r="BF59" s="598"/>
      <c r="BG59" s="599"/>
      <c r="BH59" s="599"/>
      <c r="BI59" s="600"/>
      <c r="BJ59" s="600"/>
      <c r="BK59" s="600"/>
      <c r="BL59" s="600"/>
      <c r="BM59" s="600"/>
      <c r="BN59" s="600"/>
      <c r="BO59" s="600"/>
      <c r="BQ59" s="708"/>
      <c r="BX59" s="77"/>
      <c r="CE59" s="708"/>
      <c r="CL59" s="708"/>
      <c r="CS59" s="708"/>
      <c r="CZ59" s="708"/>
      <c r="DG59" s="708"/>
      <c r="DN59" s="708"/>
      <c r="DO59" s="608"/>
      <c r="DP59" s="612"/>
      <c r="DQ59" s="612"/>
      <c r="DR59" s="612"/>
      <c r="DS59" s="612"/>
      <c r="DT59" s="612"/>
      <c r="DU59" s="612"/>
      <c r="DV59" s="612"/>
      <c r="DW59" s="607">
        <v>1.7</v>
      </c>
      <c r="DX59" s="147">
        <v>-30</v>
      </c>
    </row>
    <row r="60" spans="1:128" s="72" customFormat="1" ht="16" thickBot="1">
      <c r="A60" s="208"/>
      <c r="B60" s="139"/>
      <c r="C60" s="344"/>
      <c r="D60" s="518"/>
      <c r="E60" s="318"/>
      <c r="F60" s="519"/>
      <c r="G60" s="98"/>
      <c r="H60" s="101"/>
      <c r="I60" s="81"/>
      <c r="J60" s="118"/>
      <c r="K60" s="81"/>
      <c r="L60" s="120"/>
      <c r="M60" s="81"/>
      <c r="N60" s="120" t="s">
        <v>353</v>
      </c>
      <c r="O60" s="98">
        <f>IF(Settings!K$4=1,Q60,IF(Settings!K$4=2,P60,IF(Settings!K$4=3,Q60,IF(Settings!K$4=4,W60,IF(Settings!K$4=5,Q60,IF(Settings!K$4=7,W60,IF(Settings!K$4=8,Q60,IF(Settings!K$4=9,W60,W60))))))))</f>
        <v>2.8680325091862064</v>
      </c>
      <c r="P60" s="489">
        <v>0.7319</v>
      </c>
      <c r="Q60" s="491">
        <v>1.95</v>
      </c>
      <c r="R60" s="426">
        <f t="shared" si="93"/>
        <v>0.7319674897712164</v>
      </c>
      <c r="S60" s="426">
        <f t="shared" si="94"/>
        <v>0.50051220508632388</v>
      </c>
      <c r="T60" s="426">
        <f t="shared" si="95"/>
        <v>0.66</v>
      </c>
      <c r="U60" s="426">
        <f t="shared" si="96"/>
        <v>0.67931999759999995</v>
      </c>
      <c r="V60" s="426">
        <f t="shared" si="97"/>
        <v>1.2074938782045701</v>
      </c>
      <c r="W60" s="200">
        <f t="shared" si="98"/>
        <v>2.8680325091862064</v>
      </c>
      <c r="X60" s="149">
        <v>-0.66</v>
      </c>
      <c r="Y60" s="184"/>
      <c r="Z60" s="185"/>
      <c r="AA60" s="191"/>
      <c r="AB60" s="191"/>
      <c r="AC60" s="395"/>
      <c r="AD60" s="397"/>
      <c r="AE60" s="403"/>
      <c r="AF60" s="557"/>
      <c r="AG60" s="558"/>
      <c r="AH60" s="559"/>
      <c r="AI60" s="708"/>
      <c r="AJ60" s="588"/>
      <c r="AK60" s="589"/>
      <c r="AL60" s="590"/>
      <c r="AM60" s="591"/>
      <c r="AN60" s="592"/>
      <c r="AO60" s="595"/>
      <c r="AP60" s="242"/>
      <c r="AQ60" s="588"/>
      <c r="AR60" s="589"/>
      <c r="AS60" s="588"/>
      <c r="AT60" s="594"/>
      <c r="AU60" s="594"/>
      <c r="AV60" s="593"/>
      <c r="AW60" s="242"/>
      <c r="AX60" s="593"/>
      <c r="AY60" s="589"/>
      <c r="AZ60" s="588"/>
      <c r="BA60" s="594"/>
      <c r="BB60" s="594"/>
      <c r="BC60" s="242"/>
      <c r="BD60" s="242"/>
      <c r="BE60" s="597"/>
      <c r="BF60" s="598"/>
      <c r="BG60" s="599"/>
      <c r="BH60" s="599"/>
      <c r="BI60" s="600"/>
      <c r="BJ60" s="600"/>
      <c r="BK60" s="600"/>
      <c r="BL60" s="600"/>
      <c r="BM60" s="600"/>
      <c r="BN60" s="600"/>
      <c r="BO60" s="600"/>
      <c r="BQ60" s="708"/>
      <c r="BX60" s="77"/>
      <c r="CE60" s="708"/>
      <c r="CL60" s="708"/>
      <c r="CS60" s="708"/>
      <c r="CZ60" s="708"/>
      <c r="DG60" s="708"/>
      <c r="DN60" s="708"/>
      <c r="DO60" s="608"/>
      <c r="DP60" s="612"/>
      <c r="DQ60" s="612"/>
      <c r="DR60" s="612"/>
      <c r="DS60" s="612"/>
      <c r="DT60" s="612"/>
      <c r="DU60" s="612"/>
      <c r="DV60" s="612"/>
      <c r="DW60" s="607">
        <v>1.7</v>
      </c>
      <c r="DX60" s="147">
        <v>-30.2</v>
      </c>
    </row>
    <row r="61" spans="1:128" s="72" customFormat="1" ht="16" thickBot="1">
      <c r="A61" s="170"/>
      <c r="B61" s="210"/>
      <c r="C61" s="537"/>
      <c r="D61" s="538"/>
      <c r="E61" s="315"/>
      <c r="F61" s="316"/>
      <c r="G61" s="221"/>
      <c r="H61" s="176"/>
      <c r="I61" s="176"/>
      <c r="J61" s="227"/>
      <c r="K61" s="176"/>
      <c r="L61" s="176"/>
      <c r="M61" s="176"/>
      <c r="N61" s="228"/>
      <c r="O61" s="221"/>
      <c r="P61" s="492"/>
      <c r="Q61" s="492"/>
      <c r="R61" s="427"/>
      <c r="S61" s="427"/>
      <c r="T61" s="427"/>
      <c r="U61" s="427"/>
      <c r="V61" s="427"/>
      <c r="W61" s="214"/>
      <c r="X61" s="229"/>
      <c r="Y61" s="212"/>
      <c r="Z61" s="213"/>
      <c r="AA61" s="216"/>
      <c r="AB61" s="216"/>
      <c r="AC61" s="396"/>
      <c r="AD61" s="393"/>
      <c r="AE61" s="560"/>
      <c r="AF61" s="541"/>
      <c r="AG61" s="541"/>
      <c r="AH61" s="561"/>
      <c r="AI61" s="708"/>
      <c r="AJ61" s="588"/>
      <c r="AK61" s="589"/>
      <c r="AL61" s="590"/>
      <c r="AM61" s="591"/>
      <c r="AN61" s="592"/>
      <c r="AO61" s="595"/>
      <c r="AP61" s="242"/>
      <c r="AQ61" s="588"/>
      <c r="AR61" s="589"/>
      <c r="AS61" s="588"/>
      <c r="AT61" s="594"/>
      <c r="AU61" s="594"/>
      <c r="AV61" s="593"/>
      <c r="AW61" s="242"/>
      <c r="AX61" s="593"/>
      <c r="AY61" s="589"/>
      <c r="AZ61" s="588"/>
      <c r="BA61" s="594"/>
      <c r="BB61" s="594"/>
      <c r="BC61" s="242"/>
      <c r="BD61" s="242"/>
      <c r="BE61" s="597"/>
      <c r="BF61" s="598"/>
      <c r="BG61" s="599"/>
      <c r="BH61" s="599"/>
      <c r="BI61" s="600"/>
      <c r="BJ61" s="600"/>
      <c r="BK61" s="600"/>
      <c r="BL61" s="600"/>
      <c r="BM61" s="600"/>
      <c r="BN61" s="600"/>
      <c r="BO61" s="600"/>
      <c r="BQ61" s="708"/>
      <c r="BX61" s="77"/>
      <c r="CE61" s="708"/>
      <c r="CL61" s="708"/>
      <c r="CS61" s="708"/>
      <c r="CZ61" s="708"/>
      <c r="DG61" s="708"/>
      <c r="DN61" s="708"/>
      <c r="DO61" s="608"/>
      <c r="DP61" s="612"/>
      <c r="DQ61" s="612"/>
      <c r="DR61" s="612"/>
      <c r="DS61" s="612"/>
      <c r="DT61" s="612"/>
      <c r="DU61" s="612"/>
      <c r="DV61" s="612"/>
      <c r="DW61" s="607">
        <v>1.8</v>
      </c>
      <c r="DX61" s="147">
        <v>-29.4</v>
      </c>
    </row>
    <row r="62" spans="1:128" ht="15">
      <c r="A62" s="237" t="s">
        <v>366</v>
      </c>
      <c r="B62" s="241" t="s">
        <v>279</v>
      </c>
      <c r="C62" s="514" t="s">
        <v>28</v>
      </c>
      <c r="D62" s="515">
        <v>2</v>
      </c>
      <c r="E62" s="516">
        <v>250</v>
      </c>
      <c r="F62" s="517">
        <v>8</v>
      </c>
      <c r="G62" s="505" t="s">
        <v>202</v>
      </c>
      <c r="H62" s="100" t="s">
        <v>5</v>
      </c>
      <c r="I62" s="357" t="s">
        <v>11</v>
      </c>
      <c r="J62" s="243">
        <v>30</v>
      </c>
      <c r="K62" s="85" t="s">
        <v>6</v>
      </c>
      <c r="L62" s="243">
        <v>125</v>
      </c>
      <c r="M62" s="85" t="s">
        <v>6</v>
      </c>
      <c r="N62" s="272">
        <v>54.6</v>
      </c>
      <c r="O62" s="109">
        <f>IF(Settings!K$4=1,Q62,IF(Settings!K$4=2,P62,IF(Settings!K$4=3,Q62,IF(Settings!K$4=4,W62,IF(Settings!K$4=5,Q62,IF(Settings!K$4=7,W62,IF(Settings!K$4=8,Q62,IF(Settings!K$4=9,W62,W62))))))))</f>
        <v>1.7093373129379927</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40">
        <f t="shared" ref="W62" si="106">SQRT(2^S62)/((2^S62)-1)</f>
        <v>1.7093373129379927</v>
      </c>
      <c r="X62" s="148">
        <v>6</v>
      </c>
      <c r="Y62" s="182">
        <v>250</v>
      </c>
      <c r="Z62" s="183">
        <v>8</v>
      </c>
      <c r="AA62" s="189">
        <f>SQRT(Y62*Z62)</f>
        <v>44.721359549995796</v>
      </c>
      <c r="AB62" s="471">
        <f t="shared" ref="AB62" si="107">AA62/$M$2</f>
        <v>1.1233497625229574</v>
      </c>
      <c r="AC62" s="697">
        <f t="shared" ref="AC62:AH62" si="108">IF($AM$1=1,AJ62,IF($AM$1=2,AJ62,IF($AM$1=3,BD62,IF($AM$1=4,DH62,IF($AM$1=5,AX62,IF($AM$1=6,AX62,IF($AM$1=7,AX62,IF($AM$1=8,AQ62,IF($AM$1=9,AQ62,IF($AM$1=10,BK62,IF($AM$1=11,BR62,IF($AM$1=12,BY62,IF($AM$1=13,CF62,IF($AM$1=14,CM62,IF($AM$1=15,CT62,IF($AM$1=17,DQ62,DA62))))))))))))))))</f>
        <v>0</v>
      </c>
      <c r="AD62" s="691">
        <f t="shared" si="108"/>
        <v>0</v>
      </c>
      <c r="AE62" s="714">
        <f t="shared" si="108"/>
        <v>3.0808477357087298</v>
      </c>
      <c r="AF62" s="688">
        <f t="shared" si="108"/>
        <v>30</v>
      </c>
      <c r="AG62" s="398">
        <f t="shared" si="108"/>
        <v>500</v>
      </c>
      <c r="AH62" s="761">
        <f t="shared" si="108"/>
        <v>8</v>
      </c>
      <c r="AI62" s="708">
        <f>IF($AM$1=1,AP62,IF($AM$1=2,AP62,IF($AM$1=3,BJ62,IF($AM$1=4,DN62,IF($AM$1=5,BD62,IF($AM$1=6,BD62,IF($AM$1=7,BD62,IF($AM$1=8,AW62,IF($AM$1=9,AW62,IF($AM$1=10,BQ62,IF($AM$1=11,BX62,IF($AM$1=12,CE62,IF($AM$1=13,CL62,IF($AM$1=14,CS62,IF($AM$1=15,CZ62,IF($AM$1=17,DY62,DG62))))))))))))))))</f>
        <v>0</v>
      </c>
      <c r="AJ62" s="588"/>
      <c r="AK62" s="589"/>
      <c r="AL62" s="590">
        <f>20*(LOG((AB62-(L$2-32))/0.7746))</f>
        <v>3.2287501036385278</v>
      </c>
      <c r="AM62" s="591">
        <v>8</v>
      </c>
      <c r="AN62" s="592">
        <f>AM62*16</f>
        <v>128</v>
      </c>
      <c r="AO62" s="595">
        <v>6</v>
      </c>
      <c r="AP62" s="242"/>
      <c r="AQ62" s="253">
        <f>IF((AS62*1.333)&gt;IF(F62=4,110,109.5),IF(F62=4,110,109.5),(AS62*1.333))</f>
        <v>43.988999999999997</v>
      </c>
      <c r="AR62" s="165">
        <f>IF(((AQ62*(10^(8/20)))+AQ62)&gt;(IF(F62=4,110,109.5)*1.41),6,8)</f>
        <v>6</v>
      </c>
      <c r="AS62" s="253">
        <f>IF((ROUNDDOWN(SQRT(E62*F62)*0.75,0))&gt;IF(F62=4,110,109.5),IF(F62=4,110,109.5),(ROUNDDOWN(SQRT(E62*F62)*0.75,0)))</f>
        <v>33</v>
      </c>
      <c r="AT62" s="166">
        <f>VLOOKUP($D62,Settings!$R$7:$U$16,(IF($C62="LF",2,IF($C62="MF",3,4))),FALSE)</f>
        <v>5</v>
      </c>
      <c r="AU62" s="166" t="str">
        <f>(IF($C62="LF","2.0X","4.0X"))</f>
        <v>2.0X</v>
      </c>
      <c r="AV62" s="387"/>
      <c r="AX62" s="387">
        <f>ROUNDDOWN((20*(LOG10(($AS62*1.333)/0.7754)))-$L$2,0)</f>
        <v>3</v>
      </c>
      <c r="AY62" s="165">
        <f>IF($C62="LF",6,8)</f>
        <v>6</v>
      </c>
      <c r="AZ62" s="253">
        <f>ROUNDDOWN(SQRT($E62*$F62)*0.75,0)</f>
        <v>33</v>
      </c>
      <c r="BA62" s="166">
        <f>VLOOKUP($D62,Settings!$R$7:$U$16,(IF($C62="LF",2,IF($C62="MF",3,4))),FALSE)</f>
        <v>5</v>
      </c>
      <c r="BB62" s="166" t="str">
        <f>(IF($C62="LF","2.0X","4.0X"))</f>
        <v>2.0X</v>
      </c>
      <c r="BC62" s="242"/>
      <c r="BD62" s="242"/>
      <c r="BE62" s="597"/>
      <c r="BF62" s="598">
        <f>AS62</f>
        <v>33</v>
      </c>
      <c r="BG62" s="599">
        <f>AT62</f>
        <v>5</v>
      </c>
      <c r="BH62" s="599">
        <f>BG62*2</f>
        <v>10</v>
      </c>
      <c r="BI62" s="600">
        <f>AQ62*1.41</f>
        <v>62.024489999999993</v>
      </c>
      <c r="BJ62" s="600"/>
      <c r="BK62" s="680">
        <f>IF((BM62*1.333)&gt;IF(F62=4,110,109.5),IF(F62=4,110,109.5),(BM62*1.333))</f>
        <v>43.988999999999997</v>
      </c>
      <c r="BL62" s="681">
        <f>IF(((BK62*(10^(8/20)))+BK62)&gt;(IF(F62=4,110,109.5)*1.41),6,8)</f>
        <v>6</v>
      </c>
      <c r="BM62" s="680">
        <f>IF((ROUNDDOWN(SQRT(E62*F62)*0.75,0))&gt;IF(F62=4,110,109.5),IF(F62=4,110,109.5),(ROUNDDOWN(SQRT(E62*F62)*0.75,0)))</f>
        <v>33</v>
      </c>
      <c r="BN62" s="682">
        <f>VLOOKUP($D62,Settings!$R$7:$U$16,(IF($C62="LF",2,IF($C62="MF",3,4))),FALSE)</f>
        <v>5</v>
      </c>
      <c r="BO62" s="682" t="str">
        <f>(IF($C62="LF","2.0X","4.0X"))</f>
        <v>2.0X</v>
      </c>
      <c r="BQ62" s="707"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80">
        <f>IF((BT62*1.333)&gt;IF(F62=4,100,109.5),IF(F62=4,100,109.5),(BT62*1.333))</f>
        <v>43.988999999999997</v>
      </c>
      <c r="BS62" s="681">
        <f>IF(((BR62*(10^(8/20)))+BR62)&gt;(IF(F62=4,100,109.5)*1.41),6,8)</f>
        <v>6</v>
      </c>
      <c r="BT62" s="680">
        <f>IF((ROUNDDOWN(SQRT(E62*F62)*0.75,0))&gt;IF(F62=4,100,109.5),IF(F62=4,100,109.5),(ROUNDDOWN(SQRT(E62*F62)*0.75,0)))</f>
        <v>33</v>
      </c>
      <c r="BU62" s="682">
        <f>VLOOKUP($D62,Settings!$R$7:$U$16,(IF($C62="LF",2,IF($C62="MF",3,4))),FALSE)</f>
        <v>5</v>
      </c>
      <c r="BV62" s="682" t="str">
        <f>(IF($C62="LF","2.0X","4.0X"))</f>
        <v>2.0X</v>
      </c>
      <c r="BX62" s="709"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80">
        <f>IF((CA62*1.333)&gt;IF(F62=4,77,109.5),IF(F62=4,77,109.5),(CA62*1.333))</f>
        <v>43.988999999999997</v>
      </c>
      <c r="BZ62" s="681">
        <f>IF(((BY62*(10^(8/20)))+BY62)&gt;(IF(F62=4,77,109.5)*1.41),6,8)</f>
        <v>6</v>
      </c>
      <c r="CA62" s="680">
        <f>IF((ROUNDDOWN(SQRT(E62*F62)*0.75,0))&gt;IF(F62=4,77,109.5),IF(F62=4,77,109.5),(ROUNDDOWN(SQRT(E62*F62)*0.75,0)))</f>
        <v>33</v>
      </c>
      <c r="CB62" s="682">
        <f>VLOOKUP($D62,Settings!$R$7:$U$16,(IF($C62="LF",2,IF($C62="MF",3,4))),FALSE)</f>
        <v>5</v>
      </c>
      <c r="CC62" s="682" t="str">
        <f>(IF($C62="LF","2.0X","4.0X"))</f>
        <v>2.0X</v>
      </c>
      <c r="CE62" s="709"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80">
        <f>IF((CH62*1.333)&gt;IF(F62=4,100,109.5),IF(F62=4,100,109.5),(CH62*1.333))</f>
        <v>43.988999999999997</v>
      </c>
      <c r="CG62" s="681">
        <f>IF(((CF62*(10^(8/20)))+CF62)&gt;(IF(F62=4,100,109.5)*1.41),6,8)</f>
        <v>6</v>
      </c>
      <c r="CH62" s="680">
        <f>IF((ROUNDDOWN(SQRT(E62*F62)*0.75,0))&gt;IF(F62=4,100,109.5),IF(F62=4,100,109.5),(ROUNDDOWN(SQRT(E62*F62)*0.75,0)))</f>
        <v>33</v>
      </c>
      <c r="CI62" s="682">
        <f>VLOOKUP($D62,Settings!$R$7:$U$16,(IF($C62="LF",2,IF($C62="MF",3,4))),FALSE)</f>
        <v>5</v>
      </c>
      <c r="CJ62" s="682" t="str">
        <f>(IF($C62="LF","2.0X","4.0X"))</f>
        <v>2.0X</v>
      </c>
      <c r="CL62" s="707"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80">
        <f>IF((CO62*1.333)&gt;IF(F62=4,71,100),IF(F62=4,71,100),(CO62*1.333))</f>
        <v>43.988999999999997</v>
      </c>
      <c r="CN62" s="681">
        <f>IF(((CM62*(10^(8/20)))+CM62)&gt;(IF(F62=4,71,100)*1.41),6,8)</f>
        <v>6</v>
      </c>
      <c r="CO62" s="680">
        <f>IF((ROUNDDOWN(SQRT(E62*F62)*0.75,0))&gt;IF(F62=4,71,100),IF(F62=4,71,100),(ROUNDDOWN(SQRT(E62*F62)*0.75,0)))</f>
        <v>33</v>
      </c>
      <c r="CP62" s="682">
        <f>VLOOKUP($D62,Settings!$R$7:$U$16,(IF($C62="LF",2,IF($C62="MF",3,4))),FALSE)</f>
        <v>5</v>
      </c>
      <c r="CQ62" s="682" t="str">
        <f>(IF($C62="LF","2.0X","4.0X"))</f>
        <v>2.0X</v>
      </c>
      <c r="CS62" s="707"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80">
        <f>IF((CV62*1.333)&gt;IF(F62=4,55,77.5),IF(F62=4,55,77.5),(CV62*1.333))</f>
        <v>43.988999999999997</v>
      </c>
      <c r="CU62" s="681">
        <f>IF(((CT62*(10^(8/20)))+CT62)&gt;(IF(F62=4,55,77.5)*1.41),6,8)</f>
        <v>6</v>
      </c>
      <c r="CV62" s="680">
        <f>IF((ROUNDDOWN(SQRT(E62*F62)*0.75,0))&gt;IF(F62=4,55,77.5),IF(F62=4,55,77.5),(ROUNDDOWN(SQRT(E62*F62)*0.75,0)))</f>
        <v>33</v>
      </c>
      <c r="CW62" s="682">
        <f>VLOOKUP($D62,Settings!$R$7:$U$16,(IF($C62="LF",2,IF($C62="MF",3,4))),FALSE)</f>
        <v>5</v>
      </c>
      <c r="CX62" s="682" t="str">
        <f>(IF($C62="LF","2.0X","4.0X"))</f>
        <v>2.0X</v>
      </c>
      <c r="CZ62" s="707"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80">
        <f>IF((DC62*1.333)&gt;IF(F62=4,40,56.6),IF(F62=4,40,56.6),(DC62*1.333))</f>
        <v>43.988999999999997</v>
      </c>
      <c r="DB62" s="681">
        <f>IF(((DA62*(10^(8/20)))+DA62)&gt;(IF(F62=4,40,56.6)*1.41),6,8)</f>
        <v>6</v>
      </c>
      <c r="DC62" s="680">
        <f>IF((ROUNDDOWN(SQRT(E62*F62)*0.75,0))&gt;IF(F62=4,40,56.6),IF(F62=4,40,56.6),(ROUNDDOWN(SQRT(E62*F62)*0.75,0)))</f>
        <v>33</v>
      </c>
      <c r="DD62" s="682">
        <f>VLOOKUP($D62,Settings!$R$7:$U$16,(IF($C62="LF",2,IF($C62="MF",3,4))),FALSE)</f>
        <v>5</v>
      </c>
      <c r="DE62" s="682" t="str">
        <f>(IF($C62="LF","2.0X","4.0X"))</f>
        <v>2.0X</v>
      </c>
      <c r="DG62" s="687"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3"/>
      <c r="DI62" s="165"/>
      <c r="DJ62" s="253">
        <f>VLOOKUP(DP62,$DW$9:$DX$209,2,TRUE)</f>
        <v>-0.6</v>
      </c>
      <c r="DK62" s="166"/>
      <c r="DL62" s="166"/>
      <c r="DM62" s="72"/>
      <c r="DN62" s="687"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611">
        <f>IF(C62="LF",(E62*1.33),IF(C62="MID",(E62*1.26),E62*1.19))</f>
        <v>332.5</v>
      </c>
      <c r="DP62" s="615">
        <f>(SQRT(F62*DO62))-1</f>
        <v>50.575187832910508</v>
      </c>
      <c r="DQ62" s="504"/>
      <c r="DR62" s="504"/>
      <c r="DS62" s="563">
        <f>(20*LOG10(AQ62/0.775))-$L$2</f>
        <v>3.0808477357087298</v>
      </c>
      <c r="DT62" s="827">
        <v>30</v>
      </c>
      <c r="DU62" s="827">
        <v>500</v>
      </c>
      <c r="DV62" s="387">
        <v>8</v>
      </c>
      <c r="DW62" s="607">
        <v>1.8</v>
      </c>
      <c r="DX62" s="147">
        <v>-29.6</v>
      </c>
    </row>
    <row r="63" spans="1:128" ht="16" thickBot="1">
      <c r="A63" s="511" t="s">
        <v>281</v>
      </c>
      <c r="B63" s="329"/>
      <c r="C63" s="520"/>
      <c r="D63" s="521"/>
      <c r="E63" s="522"/>
      <c r="F63" s="523"/>
      <c r="G63" s="360"/>
      <c r="H63" s="333"/>
      <c r="I63" s="361"/>
      <c r="J63" s="335"/>
      <c r="K63" s="99"/>
      <c r="L63" s="335"/>
      <c r="M63" s="99"/>
      <c r="N63" s="74"/>
      <c r="O63" s="111"/>
      <c r="P63" s="105"/>
      <c r="Q63" s="74"/>
      <c r="R63" s="74"/>
      <c r="S63" s="74"/>
      <c r="T63" s="74"/>
      <c r="U63" s="74"/>
      <c r="V63" s="74"/>
      <c r="W63" s="337"/>
      <c r="X63" s="151"/>
      <c r="Y63" s="186"/>
      <c r="Z63" s="187"/>
      <c r="AA63" s="193"/>
      <c r="AB63" s="472"/>
      <c r="AC63" s="395"/>
      <c r="AD63" s="397"/>
      <c r="AE63" s="403"/>
      <c r="AF63" s="557"/>
      <c r="AG63" s="558"/>
      <c r="AH63" s="559"/>
      <c r="AJ63" s="588"/>
      <c r="AK63" s="589"/>
      <c r="AL63" s="590"/>
      <c r="AM63" s="591"/>
      <c r="AN63" s="592"/>
      <c r="AO63" s="595"/>
      <c r="AP63" s="242"/>
      <c r="AQ63" s="588"/>
      <c r="AR63" s="589"/>
      <c r="AS63" s="588"/>
      <c r="AT63" s="594"/>
      <c r="AU63" s="594"/>
      <c r="AV63" s="593"/>
      <c r="AW63" s="242"/>
      <c r="AX63" s="593"/>
      <c r="AY63" s="589"/>
      <c r="AZ63" s="588"/>
      <c r="BA63" s="594"/>
      <c r="BB63" s="594"/>
      <c r="BC63" s="242"/>
      <c r="BD63" s="242"/>
      <c r="BE63" s="597"/>
      <c r="BF63" s="598"/>
      <c r="BG63" s="599"/>
      <c r="BH63" s="599"/>
      <c r="BI63" s="600"/>
      <c r="BJ63" s="600"/>
      <c r="BK63" s="600"/>
      <c r="BL63" s="600"/>
      <c r="BM63" s="600"/>
      <c r="BN63" s="600"/>
      <c r="BO63" s="600"/>
      <c r="DH63" s="72"/>
      <c r="DI63" s="72"/>
      <c r="DJ63" s="72"/>
      <c r="DK63" s="72"/>
      <c r="DL63" s="72"/>
      <c r="DM63" s="72"/>
      <c r="DO63" s="608"/>
      <c r="DP63" s="612"/>
      <c r="DQ63" s="612"/>
      <c r="DR63" s="612"/>
      <c r="DS63" s="612"/>
      <c r="DT63" s="612"/>
      <c r="DU63" s="612"/>
      <c r="DV63" s="612"/>
      <c r="DW63" s="607">
        <v>1.9</v>
      </c>
      <c r="DX63" s="147">
        <v>-29</v>
      </c>
    </row>
    <row r="64" spans="1:128" s="72" customFormat="1" ht="16" thickBot="1">
      <c r="A64" s="171"/>
      <c r="B64" s="157"/>
      <c r="C64" s="344"/>
      <c r="D64" s="518"/>
      <c r="E64" s="318"/>
      <c r="F64" s="313"/>
      <c r="G64" s="75"/>
      <c r="J64" s="102"/>
      <c r="N64" s="76"/>
      <c r="O64" s="75"/>
      <c r="P64" s="491"/>
      <c r="Q64" s="491"/>
      <c r="R64" s="426"/>
      <c r="S64" s="426"/>
      <c r="T64" s="426"/>
      <c r="U64" s="426"/>
      <c r="V64" s="426"/>
      <c r="W64" s="160"/>
      <c r="X64" s="343"/>
      <c r="Y64" s="203"/>
      <c r="Z64" s="185"/>
      <c r="AA64" s="191"/>
      <c r="AB64" s="191"/>
      <c r="AC64" s="396"/>
      <c r="AD64" s="393"/>
      <c r="AE64" s="560"/>
      <c r="AF64" s="541"/>
      <c r="AG64" s="541"/>
      <c r="AH64" s="561"/>
      <c r="AI64" s="708"/>
      <c r="AJ64" s="588"/>
      <c r="AK64" s="589"/>
      <c r="AL64" s="590"/>
      <c r="AM64" s="591"/>
      <c r="AN64" s="592"/>
      <c r="AO64" s="595"/>
      <c r="AP64" s="242"/>
      <c r="AQ64" s="588"/>
      <c r="AR64" s="589"/>
      <c r="AS64" s="588"/>
      <c r="AT64" s="594"/>
      <c r="AU64" s="594"/>
      <c r="AV64" s="593"/>
      <c r="AW64" s="242"/>
      <c r="AX64" s="593"/>
      <c r="AY64" s="589"/>
      <c r="AZ64" s="588"/>
      <c r="BA64" s="594"/>
      <c r="BB64" s="594"/>
      <c r="BC64" s="242"/>
      <c r="BD64" s="242"/>
      <c r="BE64" s="597"/>
      <c r="BF64" s="598"/>
      <c r="BG64" s="599"/>
      <c r="BH64" s="599"/>
      <c r="BI64" s="600"/>
      <c r="BJ64" s="600"/>
      <c r="BK64" s="600"/>
      <c r="BL64" s="600"/>
      <c r="BM64" s="600"/>
      <c r="BN64" s="600"/>
      <c r="BO64" s="600"/>
      <c r="BQ64" s="708"/>
      <c r="BX64" s="77"/>
      <c r="CE64" s="708"/>
      <c r="CL64" s="708"/>
      <c r="CS64" s="708"/>
      <c r="CZ64" s="708"/>
      <c r="DG64" s="708"/>
      <c r="DN64" s="708"/>
      <c r="DO64" s="608"/>
      <c r="DP64" s="612"/>
      <c r="DQ64" s="612"/>
      <c r="DR64" s="612"/>
      <c r="DS64" s="612"/>
      <c r="DT64" s="612"/>
      <c r="DU64" s="612"/>
      <c r="DV64" s="612"/>
      <c r="DW64" s="607">
        <v>1.9</v>
      </c>
      <c r="DX64" s="147">
        <v>-29.2</v>
      </c>
    </row>
    <row r="65" spans="1:128" ht="15">
      <c r="A65" s="237" t="s">
        <v>367</v>
      </c>
      <c r="B65" s="241" t="s">
        <v>29</v>
      </c>
      <c r="C65" s="514" t="s">
        <v>28</v>
      </c>
      <c r="D65" s="515">
        <v>2</v>
      </c>
      <c r="E65" s="516">
        <v>500</v>
      </c>
      <c r="F65" s="517">
        <v>4</v>
      </c>
      <c r="G65" s="505" t="s">
        <v>21</v>
      </c>
      <c r="H65" s="100" t="s">
        <v>5</v>
      </c>
      <c r="I65" s="357" t="s">
        <v>11</v>
      </c>
      <c r="J65" s="243">
        <v>30</v>
      </c>
      <c r="K65" s="85" t="s">
        <v>6</v>
      </c>
      <c r="L65" s="508" t="s">
        <v>355</v>
      </c>
      <c r="M65" s="85" t="s">
        <v>6</v>
      </c>
      <c r="N65" s="272">
        <v>54.6</v>
      </c>
      <c r="O65" s="109">
        <f>IF(Settings!K$4=1,Q65,IF(Settings!K$4=2,P65,IF(Settings!K$4=3,Q65,IF(Settings!K$4=4,W65,IF(Settings!K$4=5,Q65,IF(Settings!K$4=7,W65,IF(Settings!K$4=8,Q65,IF(Settings!K$4=9,W65,W65))))))))</f>
        <v>1.7093373129379927</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40">
        <f t="shared" ref="W65" si="114">SQRT(2^S65)/((2^S65)-1)</f>
        <v>1.7093373129379927</v>
      </c>
      <c r="X65" s="148">
        <v>6</v>
      </c>
      <c r="Y65" s="182">
        <v>500</v>
      </c>
      <c r="Z65" s="183">
        <v>4</v>
      </c>
      <c r="AA65" s="189">
        <f>SQRT(Y65*Z65)</f>
        <v>44.721359549995796</v>
      </c>
      <c r="AB65" s="471">
        <f t="shared" ref="AB65" si="115">AA65/$M$2</f>
        <v>1.1233497625229574</v>
      </c>
      <c r="AC65" s="697">
        <f t="shared" ref="AC65:AH66" si="116">IF($AM$1=1,AJ65,IF($AM$1=2,AJ65,IF($AM$1=3,BD65,IF($AM$1=4,DH65,IF($AM$1=5,AX65,IF($AM$1=6,AX65,IF($AM$1=7,AX65,IF($AM$1=8,AQ65,IF($AM$1=9,AQ65,IF($AM$1=10,BK65,IF($AM$1=11,BR65,IF($AM$1=12,BY65,IF($AM$1=13,CF65,IF($AM$1=14,CM65,IF($AM$1=15,CT65,IF($AM$1=17,DQ65,DA65))))))))))))))))</f>
        <v>0</v>
      </c>
      <c r="AD65" s="691">
        <f t="shared" si="116"/>
        <v>0</v>
      </c>
      <c r="AE65" s="714">
        <f t="shared" si="116"/>
        <v>3.0808477357087298</v>
      </c>
      <c r="AF65" s="688">
        <f t="shared" si="116"/>
        <v>30</v>
      </c>
      <c r="AG65" s="398">
        <f t="shared" si="116"/>
        <v>500</v>
      </c>
      <c r="AH65" s="761">
        <f t="shared" si="116"/>
        <v>8</v>
      </c>
      <c r="AI65" s="708">
        <f>IF($AM$1=1,AP65,IF($AM$1=2,AP65,IF($AM$1=3,BJ65,IF($AM$1=4,DN65,IF($AM$1=5,BD65,IF($AM$1=6,BD65,IF($AM$1=7,BD65,IF($AM$1=8,AW65,IF($AM$1=9,AW65,IF($AM$1=10,BQ65,IF($AM$1=11,BX65,IF($AM$1=12,CE65,IF($AM$1=13,CL65,IF($AM$1=14,CS65,IF($AM$1=15,CZ65,IF($AM$1=17,DY65,DG65))))))))))))))))</f>
        <v>0</v>
      </c>
      <c r="AJ65" s="588"/>
      <c r="AK65" s="589"/>
      <c r="AL65" s="590">
        <f>20*(LOG((AB65-(L$2-32))/0.7746))</f>
        <v>3.2287501036385278</v>
      </c>
      <c r="AM65" s="591">
        <v>8</v>
      </c>
      <c r="AN65" s="592">
        <f>AM65*16</f>
        <v>128</v>
      </c>
      <c r="AO65" s="595">
        <v>6</v>
      </c>
      <c r="AP65" s="242"/>
      <c r="AQ65" s="253">
        <f>IF((AS65*1.333)&gt;IF(F65=4,110,109.5),IF(F65=4,110,109.5),(AS65*1.333))</f>
        <v>43.988999999999997</v>
      </c>
      <c r="AR65" s="165">
        <f>IF(((AQ65*(10^(8/20)))+AQ65)&gt;(IF(F65=4,110,109.5)*1.41),6,8)</f>
        <v>8</v>
      </c>
      <c r="AS65" s="253">
        <f>IF((ROUNDDOWN(SQRT(E65*F65)*0.75,0))&gt;IF(F65=4,110,109.5),IF(F65=4,110,109.5),(ROUNDDOWN(SQRT(E65*F65)*0.75,0)))</f>
        <v>33</v>
      </c>
      <c r="AT65" s="166">
        <f>VLOOKUP($D65,Settings!$R$7:$U$16,(IF($C65="LF",2,IF($C65="MF",3,4))),FALSE)</f>
        <v>5</v>
      </c>
      <c r="AU65" s="166" t="str">
        <f>(IF($C65="LF","2.0X","4.0X"))</f>
        <v>2.0X</v>
      </c>
      <c r="AV65" s="387"/>
      <c r="AX65" s="387">
        <f>ROUNDDOWN((20*(LOG10(($AS65*1.333)/0.7754)))-$L$2,0)</f>
        <v>3</v>
      </c>
      <c r="AY65" s="165">
        <f>IF($C65="LF",6,8)</f>
        <v>6</v>
      </c>
      <c r="AZ65" s="253">
        <f>ROUNDDOWN(SQRT($E65*$F65)*0.75,0)</f>
        <v>33</v>
      </c>
      <c r="BA65" s="166">
        <f>VLOOKUP($D65,Settings!$R$7:$U$16,(IF($C65="LF",2,IF($C65="MF",3,4))),FALSE)</f>
        <v>5</v>
      </c>
      <c r="BB65" s="166" t="str">
        <f>(IF($C65="LF","2.0X","4.0X"))</f>
        <v>2.0X</v>
      </c>
      <c r="BC65" s="242"/>
      <c r="BD65" s="242"/>
      <c r="BE65" s="597"/>
      <c r="BF65" s="598">
        <f>AS65</f>
        <v>33</v>
      </c>
      <c r="BG65" s="599">
        <f>AT65</f>
        <v>5</v>
      </c>
      <c r="BH65" s="599">
        <f>BG65*2</f>
        <v>10</v>
      </c>
      <c r="BI65" s="600">
        <f>AQ65*1.41</f>
        <v>62.024489999999993</v>
      </c>
      <c r="BJ65" s="600"/>
      <c r="BK65" s="680">
        <f>IF((BM65*1.333)&gt;IF(F65=4,110,109.5),IF(F65=4,110,109.5),(BM65*1.333))</f>
        <v>43.988999999999997</v>
      </c>
      <c r="BL65" s="681">
        <f>IF(((BK65*(10^(8/20)))+BK65)&gt;(IF(F65=4,110,109.5)*1.41),6,8)</f>
        <v>8</v>
      </c>
      <c r="BM65" s="680">
        <f>IF((ROUNDDOWN(SQRT(E65*F65)*0.75,0))&gt;IF(F65=4,110,109.5),IF(F65=4,110,109.5),(ROUNDDOWN(SQRT(E65*F65)*0.75,0)))</f>
        <v>33</v>
      </c>
      <c r="BN65" s="682">
        <f>VLOOKUP($D65,Settings!$R$7:$U$16,(IF($C65="LF",2,IF($C65="MF",3,4))),FALSE)</f>
        <v>5</v>
      </c>
      <c r="BO65" s="682" t="str">
        <f>(IF($C65="LF","2.0X","4.0X"))</f>
        <v>2.0X</v>
      </c>
      <c r="BQ65" s="707"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80">
        <f>IF((BT65*1.333)&gt;IF(F65=4,100,109.5),IF(F65=4,100,109.5),(BT65*1.333))</f>
        <v>43.988999999999997</v>
      </c>
      <c r="BS65" s="681">
        <f>IF(((BR65*(10^(8/20)))+BR65)&gt;(IF(F65=4,100,109.5)*1.41),6,8)</f>
        <v>6</v>
      </c>
      <c r="BT65" s="680">
        <f>IF((ROUNDDOWN(SQRT(E65*F65)*0.75,0))&gt;IF(F65=4,100,109.5),IF(F65=4,100,109.5),(ROUNDDOWN(SQRT(E65*F65)*0.75,0)))</f>
        <v>33</v>
      </c>
      <c r="BU65" s="682">
        <f>VLOOKUP($D65,Settings!$R$7:$U$16,(IF($C65="LF",2,IF($C65="MF",3,4))),FALSE)</f>
        <v>5</v>
      </c>
      <c r="BV65" s="682" t="str">
        <f>(IF($C65="LF","2.0X","4.0X"))</f>
        <v>2.0X</v>
      </c>
      <c r="BX65" s="709"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80">
        <f>IF((CA65*1.333)&gt;IF(F65=4,77,109.5),IF(F65=4,77,109.5),(CA65*1.333))</f>
        <v>43.988999999999997</v>
      </c>
      <c r="BZ65" s="681">
        <f>IF(((BY65*(10^(8/20)))+BY65)&gt;(IF(F65=4,77,109.5)*1.41),6,8)</f>
        <v>6</v>
      </c>
      <c r="CA65" s="680">
        <f>IF((ROUNDDOWN(SQRT(E65*F65)*0.75,0))&gt;IF(F65=4,77,109.5),IF(F65=4,77,109.5),(ROUNDDOWN(SQRT(E65*F65)*0.75,0)))</f>
        <v>33</v>
      </c>
      <c r="CB65" s="682">
        <f>VLOOKUP($D65,Settings!$R$7:$U$16,(IF($C65="LF",2,IF($C65="MF",3,4))),FALSE)</f>
        <v>5</v>
      </c>
      <c r="CC65" s="682" t="str">
        <f>(IF($C65="LF","2.0X","4.0X"))</f>
        <v>2.0X</v>
      </c>
      <c r="CE65" s="709"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80">
        <f>IF((CH65*1.333)&gt;IF(F65=4,100,109.5),IF(F65=4,100,109.5),(CH65*1.333))</f>
        <v>43.988999999999997</v>
      </c>
      <c r="CG65" s="681">
        <f>IF(((CF65*(10^(8/20)))+CF65)&gt;(IF(F65=4,100,109.5)*1.41),6,8)</f>
        <v>6</v>
      </c>
      <c r="CH65" s="680">
        <f>IF((ROUNDDOWN(SQRT(E65*F65)*0.75,0))&gt;IF(F65=4,100,109.5),IF(F65=4,100,109.5),(ROUNDDOWN(SQRT(E65*F65)*0.75,0)))</f>
        <v>33</v>
      </c>
      <c r="CI65" s="682">
        <f>VLOOKUP($D65,Settings!$R$7:$U$16,(IF($C65="LF",2,IF($C65="MF",3,4))),FALSE)</f>
        <v>5</v>
      </c>
      <c r="CJ65" s="682" t="str">
        <f>(IF($C65="LF","2.0X","4.0X"))</f>
        <v>2.0X</v>
      </c>
      <c r="CL65" s="707"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80">
        <f>IF((CO65*1.333)&gt;IF(F65=4,71,100),IF(F65=4,71,100),(CO65*1.333))</f>
        <v>43.988999999999997</v>
      </c>
      <c r="CN65" s="681">
        <f>IF(((CM65*(10^(8/20)))+CM65)&gt;(IF(F65=4,71,100)*1.41),6,8)</f>
        <v>6</v>
      </c>
      <c r="CO65" s="680">
        <f>IF((ROUNDDOWN(SQRT(E65*F65)*0.75,0))&gt;IF(F65=4,71,100),IF(F65=4,71,100),(ROUNDDOWN(SQRT(E65*F65)*0.75,0)))</f>
        <v>33</v>
      </c>
      <c r="CP65" s="682">
        <f>VLOOKUP($D65,Settings!$R$7:$U$16,(IF($C65="LF",2,IF($C65="MF",3,4))),FALSE)</f>
        <v>5</v>
      </c>
      <c r="CQ65" s="682" t="str">
        <f>(IF($C65="LF","2.0X","4.0X"))</f>
        <v>2.0X</v>
      </c>
      <c r="CS65" s="707"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80">
        <f>IF((CV65*1.333)&gt;IF(F65=4,55,77.5),IF(F65=4,55,77.5),(CV65*1.333))</f>
        <v>43.988999999999997</v>
      </c>
      <c r="CU65" s="681">
        <f>IF(((CT65*(10^(8/20)))+CT65)&gt;(IF(F65=4,55,77.5)*1.41),6,8)</f>
        <v>6</v>
      </c>
      <c r="CV65" s="680">
        <f>IF((ROUNDDOWN(SQRT(E65*F65)*0.75,0))&gt;IF(F65=4,55,77.5),IF(F65=4,55,77.5),(ROUNDDOWN(SQRT(E65*F65)*0.75,0)))</f>
        <v>33</v>
      </c>
      <c r="CW65" s="682">
        <f>VLOOKUP($D65,Settings!$R$7:$U$16,(IF($C65="LF",2,IF($C65="MF",3,4))),FALSE)</f>
        <v>5</v>
      </c>
      <c r="CX65" s="682" t="str">
        <f>(IF($C65="LF","2.0X","4.0X"))</f>
        <v>2.0X</v>
      </c>
      <c r="CZ65" s="707"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80">
        <f>IF((DC65*1.333)&gt;IF(F65=4,40,56.6),IF(F65=4,40,56.6),(DC65*1.333))</f>
        <v>40</v>
      </c>
      <c r="DB65" s="681">
        <f>IF(((DA65*(10^(8/20)))+DA65)&gt;(IF(F65=4,40,56.6)*1.41),6,8)</f>
        <v>6</v>
      </c>
      <c r="DC65" s="680">
        <f>IF((ROUNDDOWN(SQRT(E65*F65)*0.75,0))&gt;IF(F65=4,40,56.6),IF(F65=4,40,56.6),(ROUNDDOWN(SQRT(E65*F65)*0.75,0)))</f>
        <v>33</v>
      </c>
      <c r="DD65" s="682">
        <f>VLOOKUP($D65,Settings!$R$7:$U$16,(IF($C65="LF",2,IF($C65="MF",3,4))),FALSE)</f>
        <v>5</v>
      </c>
      <c r="DE65" s="682" t="str">
        <f>(IF($C65="LF","2.0X","4.0X"))</f>
        <v>2.0X</v>
      </c>
      <c r="DG65" s="687"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3"/>
      <c r="DI65" s="165"/>
      <c r="DJ65" s="253">
        <f>VLOOKUP(DP65,$DW$9:$DX$209,2,TRUE)</f>
        <v>-0.6</v>
      </c>
      <c r="DK65" s="166"/>
      <c r="DL65" s="166"/>
      <c r="DM65" s="72"/>
      <c r="DN65" s="687"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611">
        <f>IF(C65="LF",(E65*1.33),IF(C65="MID",(E65*1.26),E65*1.19))</f>
        <v>665</v>
      </c>
      <c r="DP65" s="615">
        <f>(SQRT(F65*DO65))-1</f>
        <v>50.575187832910508</v>
      </c>
      <c r="DQ65" s="504"/>
      <c r="DR65" s="504"/>
      <c r="DS65" s="563">
        <f>(20*LOG10(AQ65/0.775))-$L$2</f>
        <v>3.0808477357087298</v>
      </c>
      <c r="DT65" s="827">
        <v>30</v>
      </c>
      <c r="DU65" s="827">
        <v>500</v>
      </c>
      <c r="DV65" s="387">
        <v>8</v>
      </c>
      <c r="DW65" s="607">
        <v>2</v>
      </c>
      <c r="DX65" s="147">
        <v>-28.6</v>
      </c>
    </row>
    <row r="66" spans="1:128" ht="15">
      <c r="A66" s="238" t="s">
        <v>368</v>
      </c>
      <c r="B66" s="239" t="s">
        <v>29</v>
      </c>
      <c r="C66" s="524" t="s">
        <v>28</v>
      </c>
      <c r="D66" s="525">
        <v>2</v>
      </c>
      <c r="E66" s="526">
        <v>500</v>
      </c>
      <c r="F66" s="527">
        <v>4</v>
      </c>
      <c r="G66" s="510" t="s">
        <v>15</v>
      </c>
      <c r="H66" s="101" t="s">
        <v>5</v>
      </c>
      <c r="I66" s="358" t="s">
        <v>11</v>
      </c>
      <c r="J66" s="118">
        <v>30</v>
      </c>
      <c r="K66" s="81" t="s">
        <v>6</v>
      </c>
      <c r="L66" s="509" t="s">
        <v>255</v>
      </c>
      <c r="M66" s="81" t="s">
        <v>6</v>
      </c>
      <c r="N66" s="450">
        <v>54.6</v>
      </c>
      <c r="O66" s="110">
        <f>IF(Settings!K$4=1,Q66,IF(Settings!K$4=2,P66,IF(Settings!K$4=3,Q66,IF(Settings!K$4=4,W66,IF(Settings!K$4=5,Q66,IF(Settings!K$4=7,W66,IF(Settings!K$4=8,Q66,IF(Settings!K$4=9,W66,W66))))))))</f>
        <v>1.7093373129379927</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507">
        <f t="shared" ref="AB66" si="123">AA66/$M$2</f>
        <v>1.1233497625229574</v>
      </c>
      <c r="AC66" s="698">
        <f t="shared" si="116"/>
        <v>0</v>
      </c>
      <c r="AD66" s="692">
        <f t="shared" si="116"/>
        <v>0</v>
      </c>
      <c r="AE66" s="715">
        <f t="shared" si="116"/>
        <v>3.0808477357087298</v>
      </c>
      <c r="AF66" s="689">
        <f t="shared" si="116"/>
        <v>30</v>
      </c>
      <c r="AG66" s="399">
        <f t="shared" si="116"/>
        <v>500</v>
      </c>
      <c r="AH66" s="762">
        <f t="shared" si="116"/>
        <v>8</v>
      </c>
      <c r="AI66" s="708">
        <f>IF($AM$1=1,AP66,IF($AM$1=2,AP66,IF($AM$1=3,BJ66,IF($AM$1=4,DN66,IF($AM$1=5,BD66,IF($AM$1=6,BD66,IF($AM$1=7,BD66,IF($AM$1=8,AW66,IF($AM$1=9,AW66,IF($AM$1=10,BQ66,IF($AM$1=11,BX66,IF($AM$1=12,CE66,IF($AM$1=13,CL66,IF($AM$1=14,CS66,IF($AM$1=15,CZ66,IF($AM$1=17,DY66,DG66))))))))))))))))</f>
        <v>0</v>
      </c>
      <c r="AJ66" s="588"/>
      <c r="AK66" s="589"/>
      <c r="AL66" s="590">
        <f>20*(LOG((AB66-(L$2-32))/0.7746))</f>
        <v>3.2287501036385278</v>
      </c>
      <c r="AM66" s="591">
        <v>8</v>
      </c>
      <c r="AN66" s="592">
        <f>AM66*16</f>
        <v>128</v>
      </c>
      <c r="AO66" s="595">
        <v>6</v>
      </c>
      <c r="AP66" s="242"/>
      <c r="AQ66" s="253">
        <f>IF((AS66*1.333)&gt;IF(F66=4,110,109.5),IF(F66=4,110,109.5),(AS66*1.333))</f>
        <v>43.988999999999997</v>
      </c>
      <c r="AR66" s="165">
        <f>IF(((AQ66*(10^(8/20)))+AQ66)&gt;(IF(F66=4,110,109.5)*1.41),6,8)</f>
        <v>8</v>
      </c>
      <c r="AS66" s="253">
        <f>IF((ROUNDDOWN(SQRT(E66*F66)*0.75,0))&gt;IF(F66=4,110,109.5),IF(F66=4,110,109.5),(ROUNDDOWN(SQRT(E66*F66)*0.75,0)))</f>
        <v>33</v>
      </c>
      <c r="AT66" s="166">
        <f>VLOOKUP($D66,Settings!$R$7:$U$16,(IF($C66="LF",2,IF($C66="MF",3,4))),FALSE)</f>
        <v>5</v>
      </c>
      <c r="AU66" s="166" t="str">
        <f>(IF($C66="LF","2.0X","4.0X"))</f>
        <v>2.0X</v>
      </c>
      <c r="AV66" s="387"/>
      <c r="AX66" s="387">
        <f>ROUNDDOWN((20*(LOG10(($AS66*1.333)/0.7754)))-$L$2,0)</f>
        <v>3</v>
      </c>
      <c r="AY66" s="165">
        <f>IF($C66="LF",6,8)</f>
        <v>6</v>
      </c>
      <c r="AZ66" s="253">
        <f>ROUNDDOWN(SQRT($E66*$F66)*0.75,0)</f>
        <v>33</v>
      </c>
      <c r="BA66" s="166">
        <f>VLOOKUP($D66,Settings!$R$7:$U$16,(IF($C66="LF",2,IF($C66="MF",3,4))),FALSE)</f>
        <v>5</v>
      </c>
      <c r="BB66" s="166" t="str">
        <f>(IF($C66="LF","2.0X","4.0X"))</f>
        <v>2.0X</v>
      </c>
      <c r="BC66" s="242"/>
      <c r="BD66" s="242"/>
      <c r="BE66" s="597"/>
      <c r="BF66" s="598">
        <f>AS66</f>
        <v>33</v>
      </c>
      <c r="BG66" s="599">
        <f>AT66</f>
        <v>5</v>
      </c>
      <c r="BH66" s="599">
        <f>BG66*2</f>
        <v>10</v>
      </c>
      <c r="BI66" s="600">
        <f>AQ66*1.41</f>
        <v>62.024489999999993</v>
      </c>
      <c r="BJ66" s="600"/>
      <c r="BK66" s="680">
        <f>IF((BM66*1.333)&gt;IF(F66=4,110,109.5),IF(F66=4,110,109.5),(BM66*1.333))</f>
        <v>43.988999999999997</v>
      </c>
      <c r="BL66" s="681">
        <f>IF(((BK66*(10^(8/20)))+BK66)&gt;(IF(F66=4,110,109.5)*1.41),6,8)</f>
        <v>8</v>
      </c>
      <c r="BM66" s="680">
        <f>IF((ROUNDDOWN(SQRT(E66*F66)*0.75,0))&gt;IF(F66=4,110,109.5),IF(F66=4,110,109.5),(ROUNDDOWN(SQRT(E66*F66)*0.75,0)))</f>
        <v>33</v>
      </c>
      <c r="BN66" s="682">
        <f>VLOOKUP($D66,Settings!$R$7:$U$16,(IF($C66="LF",2,IF($C66="MF",3,4))),FALSE)</f>
        <v>5</v>
      </c>
      <c r="BO66" s="682" t="str">
        <f>(IF($C66="LF","2.0X","4.0X"))</f>
        <v>2.0X</v>
      </c>
      <c r="BQ66" s="707"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80">
        <f>IF((BT66*1.333)&gt;IF(F66=4,100,109.5),IF(F66=4,100,109.5),(BT66*1.333))</f>
        <v>43.988999999999997</v>
      </c>
      <c r="BS66" s="681">
        <f>IF(((BR66*(10^(8/20)))+BR66)&gt;(IF(F66=4,100,109.5)*1.41),6,8)</f>
        <v>6</v>
      </c>
      <c r="BT66" s="680">
        <f>IF((ROUNDDOWN(SQRT(E66*F66)*0.75,0))&gt;IF(F66=4,100,109.5),IF(F66=4,100,109.5),(ROUNDDOWN(SQRT(E66*F66)*0.75,0)))</f>
        <v>33</v>
      </c>
      <c r="BU66" s="682">
        <f>VLOOKUP($D66,Settings!$R$7:$U$16,(IF($C66="LF",2,IF($C66="MF",3,4))),FALSE)</f>
        <v>5</v>
      </c>
      <c r="BV66" s="682" t="str">
        <f>(IF($C66="LF","2.0X","4.0X"))</f>
        <v>2.0X</v>
      </c>
      <c r="BX66" s="709"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80">
        <f>IF((CA66*1.333)&gt;IF(F66=4,77,109.5),IF(F66=4,77,109.5),(CA66*1.333))</f>
        <v>43.988999999999997</v>
      </c>
      <c r="BZ66" s="681">
        <f>IF(((BY66*(10^(8/20)))+BY66)&gt;(IF(F66=4,77,109.5)*1.41),6,8)</f>
        <v>6</v>
      </c>
      <c r="CA66" s="680">
        <f>IF((ROUNDDOWN(SQRT(E66*F66)*0.75,0))&gt;IF(F66=4,77,109.5),IF(F66=4,77,109.5),(ROUNDDOWN(SQRT(E66*F66)*0.75,0)))</f>
        <v>33</v>
      </c>
      <c r="CB66" s="682">
        <f>VLOOKUP($D66,Settings!$R$7:$U$16,(IF($C66="LF",2,IF($C66="MF",3,4))),FALSE)</f>
        <v>5</v>
      </c>
      <c r="CC66" s="682" t="str">
        <f>(IF($C66="LF","2.0X","4.0X"))</f>
        <v>2.0X</v>
      </c>
      <c r="CE66" s="709"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80">
        <f>IF((CH66*1.333)&gt;IF(F66=4,100,109.5),IF(F66=4,100,109.5),(CH66*1.333))</f>
        <v>43.988999999999997</v>
      </c>
      <c r="CG66" s="681">
        <f>IF(((CF66*(10^(8/20)))+CF66)&gt;(IF(F66=4,100,109.5)*1.41),6,8)</f>
        <v>6</v>
      </c>
      <c r="CH66" s="680">
        <f>IF((ROUNDDOWN(SQRT(E66*F66)*0.75,0))&gt;IF(F66=4,100,109.5),IF(F66=4,100,109.5),(ROUNDDOWN(SQRT(E66*F66)*0.75,0)))</f>
        <v>33</v>
      </c>
      <c r="CI66" s="682">
        <f>VLOOKUP($D66,Settings!$R$7:$U$16,(IF($C66="LF",2,IF($C66="MF",3,4))),FALSE)</f>
        <v>5</v>
      </c>
      <c r="CJ66" s="682" t="str">
        <f>(IF($C66="LF","2.0X","4.0X"))</f>
        <v>2.0X</v>
      </c>
      <c r="CL66" s="707"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80">
        <f>IF((CO66*1.333)&gt;IF(F66=4,71,100),IF(F66=4,71,100),(CO66*1.333))</f>
        <v>43.988999999999997</v>
      </c>
      <c r="CN66" s="681">
        <f>IF(((CM66*(10^(8/20)))+CM66)&gt;(IF(F66=4,71,100)*1.41),6,8)</f>
        <v>6</v>
      </c>
      <c r="CO66" s="680">
        <f>IF((ROUNDDOWN(SQRT(E66*F66)*0.75,0))&gt;IF(F66=4,71,100),IF(F66=4,71,100),(ROUNDDOWN(SQRT(E66*F66)*0.75,0)))</f>
        <v>33</v>
      </c>
      <c r="CP66" s="682">
        <f>VLOOKUP($D66,Settings!$R$7:$U$16,(IF($C66="LF",2,IF($C66="MF",3,4))),FALSE)</f>
        <v>5</v>
      </c>
      <c r="CQ66" s="682" t="str">
        <f>(IF($C66="LF","2.0X","4.0X"))</f>
        <v>2.0X</v>
      </c>
      <c r="CS66" s="707"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80">
        <f>IF((CV66*1.333)&gt;IF(F66=4,55,77.5),IF(F66=4,55,77.5),(CV66*1.333))</f>
        <v>43.988999999999997</v>
      </c>
      <c r="CU66" s="681">
        <f>IF(((CT66*(10^(8/20)))+CT66)&gt;(IF(F66=4,55,77.5)*1.41),6,8)</f>
        <v>6</v>
      </c>
      <c r="CV66" s="680">
        <f>IF((ROUNDDOWN(SQRT(E66*F66)*0.75,0))&gt;IF(F66=4,55,77.5),IF(F66=4,55,77.5),(ROUNDDOWN(SQRT(E66*F66)*0.75,0)))</f>
        <v>33</v>
      </c>
      <c r="CW66" s="682">
        <f>VLOOKUP($D66,Settings!$R$7:$U$16,(IF($C66="LF",2,IF($C66="MF",3,4))),FALSE)</f>
        <v>5</v>
      </c>
      <c r="CX66" s="682" t="str">
        <f>(IF($C66="LF","2.0X","4.0X"))</f>
        <v>2.0X</v>
      </c>
      <c r="CZ66" s="707"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80">
        <f>IF((DC66*1.333)&gt;IF(F66=4,40,56.6),IF(F66=4,40,56.6),(DC66*1.333))</f>
        <v>40</v>
      </c>
      <c r="DB66" s="681">
        <f>IF(((DA66*(10^(8/20)))+DA66)&gt;(IF(F66=4,40,56.6)*1.41),6,8)</f>
        <v>6</v>
      </c>
      <c r="DC66" s="680">
        <f>IF((ROUNDDOWN(SQRT(E66*F66)*0.75,0))&gt;IF(F66=4,40,56.6),IF(F66=4,40,56.6),(ROUNDDOWN(SQRT(E66*F66)*0.75,0)))</f>
        <v>33</v>
      </c>
      <c r="DD66" s="682">
        <f>VLOOKUP($D66,Settings!$R$7:$U$16,(IF($C66="LF",2,IF($C66="MF",3,4))),FALSE)</f>
        <v>5</v>
      </c>
      <c r="DE66" s="682" t="str">
        <f>(IF($C66="LF","2.0X","4.0X"))</f>
        <v>2.0X</v>
      </c>
      <c r="DG66" s="687"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3"/>
      <c r="DI66" s="165"/>
      <c r="DJ66" s="253">
        <f>VLOOKUP(DP66,$DW$9:$DX$209,2,TRUE)</f>
        <v>-0.6</v>
      </c>
      <c r="DK66" s="166"/>
      <c r="DL66" s="166"/>
      <c r="DM66" s="72"/>
      <c r="DN66" s="687"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611">
        <f>IF(C66="LF",(E66*1.33),IF(C66="MID",(E66*1.26),E66*1.19))</f>
        <v>665</v>
      </c>
      <c r="DP66" s="615">
        <f>(SQRT(F66*DO66))-1</f>
        <v>50.575187832910508</v>
      </c>
      <c r="DQ66" s="504"/>
      <c r="DR66" s="504"/>
      <c r="DS66" s="563">
        <f>(20*LOG10(AQ66/0.775))-$L$2</f>
        <v>3.0808477357087298</v>
      </c>
      <c r="DT66" s="827">
        <v>30</v>
      </c>
      <c r="DU66" s="827">
        <v>500</v>
      </c>
      <c r="DV66" s="387">
        <v>8</v>
      </c>
      <c r="DW66" s="607">
        <v>2</v>
      </c>
      <c r="DX66" s="147">
        <v>-28.8</v>
      </c>
    </row>
    <row r="67" spans="1:128" ht="16" thickBot="1">
      <c r="A67" s="511" t="s">
        <v>280</v>
      </c>
      <c r="B67" s="329"/>
      <c r="C67" s="520"/>
      <c r="D67" s="521"/>
      <c r="E67" s="522"/>
      <c r="F67" s="523"/>
      <c r="G67" s="360"/>
      <c r="H67" s="333"/>
      <c r="I67" s="361"/>
      <c r="J67" s="335"/>
      <c r="K67" s="99"/>
      <c r="L67" s="335"/>
      <c r="M67" s="99"/>
      <c r="N67" s="74"/>
      <c r="O67" s="111"/>
      <c r="P67" s="105"/>
      <c r="Q67" s="74"/>
      <c r="R67" s="74"/>
      <c r="S67" s="74"/>
      <c r="T67" s="74"/>
      <c r="U67" s="74"/>
      <c r="V67" s="74"/>
      <c r="W67" s="337"/>
      <c r="X67" s="151"/>
      <c r="Y67" s="186"/>
      <c r="Z67" s="187"/>
      <c r="AA67" s="193"/>
      <c r="AB67" s="472"/>
      <c r="AC67" s="395"/>
      <c r="AD67" s="397"/>
      <c r="AE67" s="403"/>
      <c r="AF67" s="557"/>
      <c r="AG67" s="558"/>
      <c r="AH67" s="559"/>
      <c r="AJ67" s="588"/>
      <c r="AK67" s="589"/>
      <c r="AL67" s="590"/>
      <c r="AM67" s="591"/>
      <c r="AN67" s="592"/>
      <c r="AO67" s="595"/>
      <c r="AP67" s="242"/>
      <c r="AQ67" s="588"/>
      <c r="AR67" s="589"/>
      <c r="AS67" s="588"/>
      <c r="AT67" s="594"/>
      <c r="AU67" s="594"/>
      <c r="AV67" s="593"/>
      <c r="AW67" s="242"/>
      <c r="AX67" s="593"/>
      <c r="AY67" s="589"/>
      <c r="AZ67" s="588"/>
      <c r="BA67" s="594"/>
      <c r="BB67" s="594"/>
      <c r="BC67" s="242"/>
      <c r="BD67" s="242"/>
      <c r="BE67" s="597"/>
      <c r="BF67" s="598"/>
      <c r="BG67" s="599"/>
      <c r="BH67" s="599"/>
      <c r="BI67" s="600"/>
      <c r="BJ67" s="600"/>
      <c r="BK67" s="600"/>
      <c r="BL67" s="600"/>
      <c r="BM67" s="600"/>
      <c r="BN67" s="600"/>
      <c r="BO67" s="600"/>
      <c r="DH67" s="72"/>
      <c r="DI67" s="72"/>
      <c r="DJ67" s="72"/>
      <c r="DK67" s="72"/>
      <c r="DL67" s="72"/>
      <c r="DM67" s="72"/>
      <c r="DO67" s="608"/>
      <c r="DP67" s="612"/>
      <c r="DQ67" s="612"/>
      <c r="DR67" s="612"/>
      <c r="DS67" s="612"/>
      <c r="DT67" s="612"/>
      <c r="DU67" s="612"/>
      <c r="DV67" s="612"/>
      <c r="DW67" s="607">
        <v>2.1</v>
      </c>
      <c r="DX67" s="147">
        <v>-28</v>
      </c>
    </row>
    <row r="68" spans="1:128" ht="16" thickBot="1">
      <c r="A68" s="506"/>
      <c r="B68" s="76"/>
      <c r="C68" s="344"/>
      <c r="D68" s="518"/>
      <c r="E68" s="318"/>
      <c r="F68" s="313"/>
      <c r="G68" s="408"/>
      <c r="I68" s="447"/>
      <c r="O68" s="112"/>
      <c r="X68" s="147"/>
      <c r="Y68" s="203"/>
      <c r="Z68" s="185"/>
      <c r="AA68" s="191"/>
      <c r="AB68" s="402"/>
      <c r="AC68" s="396"/>
      <c r="AD68" s="393"/>
      <c r="AE68" s="560"/>
      <c r="AF68" s="541"/>
      <c r="AG68" s="541"/>
      <c r="AH68" s="561"/>
      <c r="AJ68" s="588"/>
      <c r="AK68" s="589"/>
      <c r="AL68" s="590"/>
      <c r="AM68" s="591"/>
      <c r="AN68" s="592"/>
      <c r="AO68" s="595"/>
      <c r="AP68" s="242"/>
      <c r="AQ68" s="588"/>
      <c r="AR68" s="589"/>
      <c r="AS68" s="588"/>
      <c r="AT68" s="594"/>
      <c r="AU68" s="594"/>
      <c r="AV68" s="593"/>
      <c r="AW68" s="242"/>
      <c r="AX68" s="593"/>
      <c r="AY68" s="589"/>
      <c r="AZ68" s="588"/>
      <c r="BA68" s="594"/>
      <c r="BB68" s="594"/>
      <c r="BC68" s="242"/>
      <c r="BD68" s="242"/>
      <c r="BE68" s="597"/>
      <c r="BF68" s="598"/>
      <c r="BG68" s="599"/>
      <c r="BH68" s="599"/>
      <c r="BI68" s="600"/>
      <c r="BJ68" s="600"/>
      <c r="BK68" s="600"/>
      <c r="BL68" s="600"/>
      <c r="BM68" s="600"/>
      <c r="BN68" s="600"/>
      <c r="BO68" s="600"/>
      <c r="DH68" s="72"/>
      <c r="DI68" s="72"/>
      <c r="DJ68" s="72"/>
      <c r="DK68" s="72"/>
      <c r="DL68" s="72"/>
      <c r="DM68" s="72"/>
      <c r="DO68" s="608"/>
      <c r="DP68" s="612"/>
      <c r="DQ68" s="612"/>
      <c r="DR68" s="612"/>
      <c r="DS68" s="612"/>
      <c r="DT68" s="612"/>
      <c r="DU68" s="612"/>
      <c r="DV68" s="612"/>
      <c r="DW68" s="607">
        <v>2.1</v>
      </c>
      <c r="DX68" s="147">
        <v>-28.2</v>
      </c>
    </row>
    <row r="69" spans="1:128" s="72" customFormat="1" ht="15">
      <c r="A69" s="206" t="s">
        <v>357</v>
      </c>
      <c r="B69" s="140" t="s">
        <v>241</v>
      </c>
      <c r="C69" s="514" t="s">
        <v>28</v>
      </c>
      <c r="D69" s="515">
        <v>3</v>
      </c>
      <c r="E69" s="516">
        <v>400</v>
      </c>
      <c r="F69" s="517">
        <v>8</v>
      </c>
      <c r="G69" s="406" t="s">
        <v>257</v>
      </c>
      <c r="H69" s="100" t="s">
        <v>5</v>
      </c>
      <c r="I69" s="85" t="s">
        <v>11</v>
      </c>
      <c r="J69" s="768">
        <v>20.2</v>
      </c>
      <c r="K69" s="85" t="s">
        <v>6</v>
      </c>
      <c r="L69" s="241" t="s">
        <v>355</v>
      </c>
      <c r="M69" s="85" t="s">
        <v>6</v>
      </c>
      <c r="N69" s="119" t="s">
        <v>228</v>
      </c>
      <c r="O69" s="339">
        <f>IF(Settings!K$4=1,Q69,IF(Settings!K$4=2,P69,IF(Settings!K$4=3,Q69,IF(Settings!K$4=4,W69,IF(Settings!K$4=5,Q69,IF(Settings!K$4=7,W69,IF(Settings!K$4=8,Q69,IF(Settings!K$4=9,W69,W69))))))))</f>
        <v>1.2503037466208669</v>
      </c>
      <c r="P69" s="487">
        <v>1.3885000000000001</v>
      </c>
      <c r="Q69" s="488">
        <v>1</v>
      </c>
      <c r="R69" s="428">
        <f t="shared" si="12"/>
        <v>1.3884838272612345</v>
      </c>
      <c r="S69" s="428">
        <f t="shared" si="13"/>
        <v>1.1251437045107116</v>
      </c>
      <c r="T69" s="428">
        <f t="shared" si="14"/>
        <v>6</v>
      </c>
      <c r="U69" s="428">
        <f t="shared" si="15"/>
        <v>0.82463399999999998</v>
      </c>
      <c r="V69" s="428">
        <f t="shared" si="16"/>
        <v>1.1788061394846041</v>
      </c>
      <c r="W69" s="340">
        <f t="shared" si="17"/>
        <v>1.2503037466208669</v>
      </c>
      <c r="X69" s="342">
        <v>6</v>
      </c>
      <c r="Y69" s="182">
        <v>400</v>
      </c>
      <c r="Z69" s="183">
        <v>8</v>
      </c>
      <c r="AA69" s="189">
        <f>SQRT(Y69*Z69)</f>
        <v>56.568542494923804</v>
      </c>
      <c r="AB69" s="189">
        <f t="shared" ref="AB69:AB70" si="124">AA69/$M$2</f>
        <v>1.4209375434327209</v>
      </c>
      <c r="AC69" s="697">
        <f t="shared" ref="AC69:AH70" si="125">IF($AM$1=1,AJ69,IF($AM$1=2,AJ69,IF($AM$1=3,BD69,IF($AM$1=4,DH69,IF($AM$1=5,AX69,IF($AM$1=6,AX69,IF($AM$1=7,AX69,IF($AM$1=8,AQ69,IF($AM$1=9,AQ69,IF($AM$1=10,BK69,IF($AM$1=11,BR69,IF($AM$1=12,BY69,IF($AM$1=13,CF69,IF($AM$1=14,CM69,IF($AM$1=15,CT69,IF($AM$1=17,DQ69,DA69))))))))))))))))</f>
        <v>0</v>
      </c>
      <c r="AD69" s="691">
        <f t="shared" si="125"/>
        <v>0</v>
      </c>
      <c r="AE69" s="714">
        <f t="shared" si="125"/>
        <v>5.1755547461089861</v>
      </c>
      <c r="AF69" s="688">
        <f t="shared" si="125"/>
        <v>30</v>
      </c>
      <c r="AG69" s="398">
        <f t="shared" si="125"/>
        <v>500</v>
      </c>
      <c r="AH69" s="761">
        <f t="shared" si="125"/>
        <v>8</v>
      </c>
      <c r="AI69" s="708">
        <f>IF($AM$1=1,AP69,IF($AM$1=2,AP69,IF($AM$1=3,BJ69,IF($AM$1=4,DN69,IF($AM$1=5,BD69,IF($AM$1=6,BD69,IF($AM$1=7,BD69,IF($AM$1=8,AW69,IF($AM$1=9,AW69,IF($AM$1=10,BQ69,IF($AM$1=11,BX69,IF($AM$1=12,CE69,IF($AM$1=13,CL69,IF($AM$1=14,CS69,IF($AM$1=15,CZ69,IF($AM$1=17,DY69,DG69))))))))))))))))</f>
        <v>0</v>
      </c>
      <c r="AJ69" s="588"/>
      <c r="AK69" s="589"/>
      <c r="AL69" s="590">
        <f>20*(LOG((AB69-(L$2-32))/0.7746))</f>
        <v>5.2699499301977761</v>
      </c>
      <c r="AM69" s="591">
        <v>8</v>
      </c>
      <c r="AN69" s="592">
        <f>AM69*16</f>
        <v>128</v>
      </c>
      <c r="AO69" s="595">
        <v>6</v>
      </c>
      <c r="AP69" s="242"/>
      <c r="AQ69" s="253">
        <f>IF((AS69*1.333)&gt;IF(F69=4,110,109.5),IF(F69=4,110,109.5),(AS69*1.333))</f>
        <v>55.985999999999997</v>
      </c>
      <c r="AR69" s="165">
        <f>IF(((AQ69*(10^(8/20)))+AQ69)&gt;(IF(F69=4,110,109.5)*1.41),6,8)</f>
        <v>6</v>
      </c>
      <c r="AS69" s="253">
        <f>IF((ROUNDDOWN(SQRT(E69*F69)*0.75,0))&gt;IF(F69=4,110,109.5),IF(F69=4,110,109.5),(ROUNDDOWN(SQRT(E69*F69)*0.75,0)))</f>
        <v>42</v>
      </c>
      <c r="AT69" s="166">
        <f>VLOOKUP($D69,Settings!$R$7:$U$16,(IF($C69="LF",2,IF($C69="MF",3,4))),FALSE)</f>
        <v>8</v>
      </c>
      <c r="AU69" s="166" t="str">
        <f>(IF($C69="LF","2.0X","4.0X"))</f>
        <v>2.0X</v>
      </c>
      <c r="AV69" s="387"/>
      <c r="AW69" s="77"/>
      <c r="AX69" s="387">
        <f>ROUNDDOWN((20*(LOG10(($AS69*1.333)/0.7754)))-$L$2,0)</f>
        <v>5</v>
      </c>
      <c r="AY69" s="165">
        <f>IF($C69="LF",6,8)</f>
        <v>6</v>
      </c>
      <c r="AZ69" s="253">
        <f>ROUNDDOWN(SQRT($E69*$F69)*0.75,0)</f>
        <v>42</v>
      </c>
      <c r="BA69" s="166">
        <f>VLOOKUP($D69,Settings!$R$7:$U$16,(IF($C69="LF",2,IF($C69="MF",3,4))),FALSE)</f>
        <v>8</v>
      </c>
      <c r="BB69" s="166" t="str">
        <f>(IF($C69="LF","2.0X","4.0X"))</f>
        <v>2.0X</v>
      </c>
      <c r="BC69" s="242"/>
      <c r="BD69" s="242"/>
      <c r="BE69" s="597"/>
      <c r="BF69" s="598">
        <f>AS69</f>
        <v>42</v>
      </c>
      <c r="BG69" s="599">
        <f>AT69</f>
        <v>8</v>
      </c>
      <c r="BH69" s="599">
        <f>BG69*2</f>
        <v>16</v>
      </c>
      <c r="BI69" s="600">
        <f>AQ69*1.41</f>
        <v>78.940259999999995</v>
      </c>
      <c r="BJ69" s="600"/>
      <c r="BK69" s="680">
        <f>IF((BM69*1.333)&gt;IF(F69=4,110,109.5),IF(F69=4,110,109.5),(BM69*1.333))</f>
        <v>55.985999999999997</v>
      </c>
      <c r="BL69" s="681">
        <f>IF(((BK69*(10^(8/20)))+BK69)&gt;(IF(F69=4,110,109.5)*1.41),6,8)</f>
        <v>6</v>
      </c>
      <c r="BM69" s="680">
        <f>IF((ROUNDDOWN(SQRT(E69*F69)*0.75,0))&gt;IF(F69=4,110,109.5),IF(F69=4,110,109.5),(ROUNDDOWN(SQRT(E69*F69)*0.75,0)))</f>
        <v>42</v>
      </c>
      <c r="BN69" s="682">
        <f>VLOOKUP($D69,Settings!$R$7:$U$16,(IF($C69="LF",2,IF($C69="MF",3,4))),FALSE)</f>
        <v>8</v>
      </c>
      <c r="BO69" s="682" t="str">
        <f>(IF($C69="LF","2.0X","4.0X"))</f>
        <v>2.0X</v>
      </c>
      <c r="BP69" s="77"/>
      <c r="BQ69" s="707"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80">
        <f>IF((BT69*1.333)&gt;IF(F69=4,100,109.5),IF(F69=4,100,109.5),(BT69*1.333))</f>
        <v>55.985999999999997</v>
      </c>
      <c r="BS69" s="681">
        <f>IF(((BR69*(10^(8/20)))+BR69)&gt;(IF(F69=4,100,109.5)*1.41),6,8)</f>
        <v>6</v>
      </c>
      <c r="BT69" s="680">
        <f>IF((ROUNDDOWN(SQRT(E69*F69)*0.75,0))&gt;IF(F69=4,100,109.5),IF(F69=4,100,109.5),(ROUNDDOWN(SQRT(E69*F69)*0.75,0)))</f>
        <v>42</v>
      </c>
      <c r="BU69" s="682">
        <f>VLOOKUP($D69,Settings!$R$7:$U$16,(IF($C69="LF",2,IF($C69="MF",3,4))),FALSE)</f>
        <v>8</v>
      </c>
      <c r="BV69" s="682" t="str">
        <f>(IF($C69="LF","2.0X","4.0X"))</f>
        <v>2.0X</v>
      </c>
      <c r="BW69" s="77"/>
      <c r="BX69" s="709"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80">
        <f>IF((CA69*1.333)&gt;IF(F69=4,77,109.5),IF(F69=4,77,109.5),(CA69*1.333))</f>
        <v>55.985999999999997</v>
      </c>
      <c r="BZ69" s="681">
        <f>IF(((BY69*(10^(8/20)))+BY69)&gt;(IF(F69=4,77,109.5)*1.41),6,8)</f>
        <v>6</v>
      </c>
      <c r="CA69" s="680">
        <f>IF((ROUNDDOWN(SQRT(E69*F69)*0.75,0))&gt;IF(F69=4,77,109.5),IF(F69=4,77,109.5),(ROUNDDOWN(SQRT(E69*F69)*0.75,0)))</f>
        <v>42</v>
      </c>
      <c r="CB69" s="682">
        <f>VLOOKUP($D69,Settings!$R$7:$U$16,(IF($C69="LF",2,IF($C69="MF",3,4))),FALSE)</f>
        <v>8</v>
      </c>
      <c r="CC69" s="682" t="str">
        <f>(IF($C69="LF","2.0X","4.0X"))</f>
        <v>2.0X</v>
      </c>
      <c r="CD69" s="77"/>
      <c r="CE69" s="709"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80">
        <f>IF((CH69*1.333)&gt;IF(F69=4,100,109.5),IF(F69=4,100,109.5),(CH69*1.333))</f>
        <v>55.985999999999997</v>
      </c>
      <c r="CG69" s="681">
        <f>IF(((CF69*(10^(8/20)))+CF69)&gt;(IF(F69=4,100,109.5)*1.41),6,8)</f>
        <v>6</v>
      </c>
      <c r="CH69" s="680">
        <f>IF((ROUNDDOWN(SQRT(E69*F69)*0.75,0))&gt;IF(F69=4,100,109.5),IF(F69=4,100,109.5),(ROUNDDOWN(SQRT(E69*F69)*0.75,0)))</f>
        <v>42</v>
      </c>
      <c r="CI69" s="682">
        <f>VLOOKUP($D69,Settings!$R$7:$U$16,(IF($C69="LF",2,IF($C69="MF",3,4))),FALSE)</f>
        <v>8</v>
      </c>
      <c r="CJ69" s="682" t="str">
        <f>(IF($C69="LF","2.0X","4.0X"))</f>
        <v>2.0X</v>
      </c>
      <c r="CK69" s="77"/>
      <c r="CL69" s="707"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80">
        <f>IF((CO69*1.333)&gt;IF(F69=4,71,100),IF(F69=4,71,100),(CO69*1.333))</f>
        <v>55.985999999999997</v>
      </c>
      <c r="CN69" s="681">
        <f>IF(((CM69*(10^(8/20)))+CM69)&gt;(IF(F69=4,71,100)*1.41),6,8)</f>
        <v>6</v>
      </c>
      <c r="CO69" s="680">
        <f>IF((ROUNDDOWN(SQRT(E69*F69)*0.75,0))&gt;IF(F69=4,71,100),IF(F69=4,71,100),(ROUNDDOWN(SQRT(E69*F69)*0.75,0)))</f>
        <v>42</v>
      </c>
      <c r="CP69" s="682">
        <f>VLOOKUP($D69,Settings!$R$7:$U$16,(IF($C69="LF",2,IF($C69="MF",3,4))),FALSE)</f>
        <v>8</v>
      </c>
      <c r="CQ69" s="682" t="str">
        <f>(IF($C69="LF","2.0X","4.0X"))</f>
        <v>2.0X</v>
      </c>
      <c r="CR69" s="77"/>
      <c r="CS69" s="707"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80">
        <f>IF((CV69*1.333)&gt;IF(F69=4,55,77.5),IF(F69=4,55,77.5),(CV69*1.333))</f>
        <v>55.985999999999997</v>
      </c>
      <c r="CU69" s="681">
        <f>IF(((CT69*(10^(8/20)))+CT69)&gt;(IF(F69=4,55,77.5)*1.41),6,8)</f>
        <v>6</v>
      </c>
      <c r="CV69" s="680">
        <f>IF((ROUNDDOWN(SQRT(E69*F69)*0.75,0))&gt;IF(F69=4,55,77.5),IF(F69=4,55,77.5),(ROUNDDOWN(SQRT(E69*F69)*0.75,0)))</f>
        <v>42</v>
      </c>
      <c r="CW69" s="682">
        <f>VLOOKUP($D69,Settings!$R$7:$U$16,(IF($C69="LF",2,IF($C69="MF",3,4))),FALSE)</f>
        <v>8</v>
      </c>
      <c r="CX69" s="682" t="str">
        <f>(IF($C69="LF","2.0X","4.0X"))</f>
        <v>2.0X</v>
      </c>
      <c r="CY69" s="77"/>
      <c r="CZ69" s="707"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80">
        <f>IF((DC69*1.333)&gt;IF(F69=4,40,56.6),IF(F69=4,40,56.6),(DC69*1.333))</f>
        <v>55.985999999999997</v>
      </c>
      <c r="DB69" s="681">
        <f>IF(((DA69*(10^(8/20)))+DA69)&gt;(IF(F69=4,40,56.6)*1.41),6,8)</f>
        <v>6</v>
      </c>
      <c r="DC69" s="680">
        <f>IF((ROUNDDOWN(SQRT(E69*F69)*0.75,0))&gt;IF(F69=4,40,56.6),IF(F69=4,40,56.6),(ROUNDDOWN(SQRT(E69*F69)*0.75,0)))</f>
        <v>42</v>
      </c>
      <c r="DD69" s="682">
        <f>VLOOKUP($D69,Settings!$R$7:$U$16,(IF($C69="LF",2,IF($C69="MF",3,4))),FALSE)</f>
        <v>8</v>
      </c>
      <c r="DE69" s="682" t="str">
        <f>(IF($C69="LF","2.0X","4.0X"))</f>
        <v>2.0X</v>
      </c>
      <c r="DF69" s="77"/>
      <c r="DG69" s="687"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3"/>
      <c r="DI69" s="165"/>
      <c r="DJ69" s="253" t="str">
        <f>VLOOKUP(DP69,$DW$9:$DX$209,2,TRUE)</f>
        <v>Out</v>
      </c>
      <c r="DK69" s="166"/>
      <c r="DL69" s="166"/>
      <c r="DN69" s="687"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611">
        <f>IF(C69="LF",(E69*1.33),IF(C69="MID",(E69*1.26),E69*1.19))</f>
        <v>532</v>
      </c>
      <c r="DP69" s="615">
        <f>(SQRT(F69*DO69))-1</f>
        <v>64.238025721200358</v>
      </c>
      <c r="DQ69" s="504"/>
      <c r="DR69" s="504"/>
      <c r="DS69" s="563">
        <f>(20*LOG10(AQ69/0.775))-$L$2</f>
        <v>5.1755547461089861</v>
      </c>
      <c r="DT69" s="827">
        <v>30</v>
      </c>
      <c r="DU69" s="827">
        <v>500</v>
      </c>
      <c r="DV69" s="387">
        <v>8</v>
      </c>
      <c r="DW69" s="607">
        <v>2.1</v>
      </c>
      <c r="DX69" s="147">
        <v>-28.4</v>
      </c>
    </row>
    <row r="70" spans="1:128" s="72" customFormat="1" ht="15">
      <c r="A70" s="207" t="s">
        <v>358</v>
      </c>
      <c r="B70" s="137"/>
      <c r="C70" s="524" t="s">
        <v>28</v>
      </c>
      <c r="D70" s="525">
        <v>3</v>
      </c>
      <c r="E70" s="526">
        <v>400</v>
      </c>
      <c r="F70" s="527">
        <v>8</v>
      </c>
      <c r="G70" s="376" t="s">
        <v>15</v>
      </c>
      <c r="H70" s="101" t="s">
        <v>5</v>
      </c>
      <c r="I70" s="81" t="s">
        <v>11</v>
      </c>
      <c r="J70" s="770">
        <v>20.2</v>
      </c>
      <c r="K70" s="81" t="s">
        <v>6</v>
      </c>
      <c r="L70" s="239" t="s">
        <v>255</v>
      </c>
      <c r="M70" s="81" t="s">
        <v>6</v>
      </c>
      <c r="N70" s="120" t="s">
        <v>228</v>
      </c>
      <c r="O70" s="98">
        <f>IF(Settings!K$4=1,Q70,IF(Settings!K$4=2,P70,IF(Settings!K$4=3,Q70,IF(Settings!K$4=4,W70,IF(Settings!K$4=5,Q70,IF(Settings!K$4=7,W70,IF(Settings!K$4=8,Q70,IF(Settings!K$4=9,W70,W70))))))))</f>
        <v>1.2503037466208669</v>
      </c>
      <c r="P70" s="489">
        <v>1.3885000000000001</v>
      </c>
      <c r="Q70" s="491">
        <v>1</v>
      </c>
      <c r="R70" s="426">
        <f t="shared" si="12"/>
        <v>1.3884838272612345</v>
      </c>
      <c r="S70" s="426">
        <f t="shared" si="13"/>
        <v>1.1251437045107116</v>
      </c>
      <c r="T70" s="426">
        <f t="shared" si="14"/>
        <v>6</v>
      </c>
      <c r="U70" s="426">
        <f t="shared" si="15"/>
        <v>0.82463399999999998</v>
      </c>
      <c r="V70" s="426">
        <f t="shared" si="16"/>
        <v>1.1788061394846041</v>
      </c>
      <c r="W70" s="200">
        <f t="shared" si="17"/>
        <v>1.2503037466208669</v>
      </c>
      <c r="X70" s="149">
        <v>6</v>
      </c>
      <c r="Y70" s="184">
        <v>400</v>
      </c>
      <c r="Z70" s="185">
        <v>8</v>
      </c>
      <c r="AA70" s="191">
        <f>SQRT(Y70*Z70)</f>
        <v>56.568542494923804</v>
      </c>
      <c r="AB70" s="191">
        <f t="shared" si="124"/>
        <v>1.4209375434327209</v>
      </c>
      <c r="AC70" s="698">
        <f t="shared" si="125"/>
        <v>0</v>
      </c>
      <c r="AD70" s="692">
        <f t="shared" si="125"/>
        <v>0</v>
      </c>
      <c r="AE70" s="715">
        <f t="shared" si="125"/>
        <v>5.1755547461089861</v>
      </c>
      <c r="AF70" s="689">
        <f t="shared" si="125"/>
        <v>30</v>
      </c>
      <c r="AG70" s="399">
        <f t="shared" si="125"/>
        <v>500</v>
      </c>
      <c r="AH70" s="762">
        <f t="shared" si="125"/>
        <v>8</v>
      </c>
      <c r="AI70" s="708">
        <f>IF($AM$1=1,AP70,IF($AM$1=2,AP70,IF($AM$1=3,BJ70,IF($AM$1=4,DN70,IF($AM$1=5,BD70,IF($AM$1=6,BD70,IF($AM$1=7,BD70,IF($AM$1=8,AW70,IF($AM$1=9,AW70,IF($AM$1=10,BQ70,IF($AM$1=11,BX70,IF($AM$1=12,CE70,IF($AM$1=13,CL70,IF($AM$1=14,CS70,IF($AM$1=15,CZ70,IF($AM$1=17,DY70,DG70))))))))))))))))</f>
        <v>0</v>
      </c>
      <c r="AJ70" s="588"/>
      <c r="AK70" s="589"/>
      <c r="AL70" s="590">
        <f>20*(LOG((AB70-(L$2-32))/0.7746))</f>
        <v>5.2699499301977761</v>
      </c>
      <c r="AM70" s="591">
        <v>8</v>
      </c>
      <c r="AN70" s="592">
        <f>AM70*16</f>
        <v>128</v>
      </c>
      <c r="AO70" s="595">
        <v>6</v>
      </c>
      <c r="AP70" s="242"/>
      <c r="AQ70" s="253">
        <f>IF((AS70*1.333)&gt;IF(F70=4,110,109.5),IF(F70=4,110,109.5),(AS70*1.333))</f>
        <v>55.985999999999997</v>
      </c>
      <c r="AR70" s="165">
        <f>IF(((AQ70*(10^(8/20)))+AQ70)&gt;(IF(F70=4,110,109.5)*1.41),6,8)</f>
        <v>6</v>
      </c>
      <c r="AS70" s="253">
        <f>IF((ROUNDDOWN(SQRT(E70*F70)*0.75,0))&gt;IF(F70=4,110,109.5),IF(F70=4,110,109.5),(ROUNDDOWN(SQRT(E70*F70)*0.75,0)))</f>
        <v>42</v>
      </c>
      <c r="AT70" s="166">
        <f>VLOOKUP($D70,Settings!$R$7:$U$16,(IF($C70="LF",2,IF($C70="MF",3,4))),FALSE)</f>
        <v>8</v>
      </c>
      <c r="AU70" s="166" t="str">
        <f>(IF($C70="LF","2.0X","4.0X"))</f>
        <v>2.0X</v>
      </c>
      <c r="AV70" s="387"/>
      <c r="AW70" s="77"/>
      <c r="AX70" s="387">
        <f>ROUNDDOWN((20*(LOG10(($AS70*1.333)/0.7754)))-$L$2,0)</f>
        <v>5</v>
      </c>
      <c r="AY70" s="165">
        <f>IF($C70="LF",6,8)</f>
        <v>6</v>
      </c>
      <c r="AZ70" s="253">
        <f>ROUNDDOWN(SQRT($E70*$F70)*0.75,0)</f>
        <v>42</v>
      </c>
      <c r="BA70" s="166">
        <f>VLOOKUP($D70,Settings!$R$7:$U$16,(IF($C70="LF",2,IF($C70="MF",3,4))),FALSE)</f>
        <v>8</v>
      </c>
      <c r="BB70" s="166" t="str">
        <f>(IF($C70="LF","2.0X","4.0X"))</f>
        <v>2.0X</v>
      </c>
      <c r="BC70" s="242"/>
      <c r="BD70" s="242"/>
      <c r="BE70" s="597"/>
      <c r="BF70" s="598">
        <f>AS70</f>
        <v>42</v>
      </c>
      <c r="BG70" s="599">
        <f>AT70</f>
        <v>8</v>
      </c>
      <c r="BH70" s="599">
        <f>BG70*2</f>
        <v>16</v>
      </c>
      <c r="BI70" s="600">
        <f>AQ70*1.41</f>
        <v>78.940259999999995</v>
      </c>
      <c r="BJ70" s="600"/>
      <c r="BK70" s="680">
        <f>IF((BM70*1.333)&gt;IF(F70=4,110,109.5),IF(F70=4,110,109.5),(BM70*1.333))</f>
        <v>55.985999999999997</v>
      </c>
      <c r="BL70" s="681">
        <f>IF(((BK70*(10^(8/20)))+BK70)&gt;(IF(F70=4,110,109.5)*1.41),6,8)</f>
        <v>6</v>
      </c>
      <c r="BM70" s="680">
        <f>IF((ROUNDDOWN(SQRT(E70*F70)*0.75,0))&gt;IF(F70=4,110,109.5),IF(F70=4,110,109.5),(ROUNDDOWN(SQRT(E70*F70)*0.75,0)))</f>
        <v>42</v>
      </c>
      <c r="BN70" s="682">
        <f>VLOOKUP($D70,Settings!$R$7:$U$16,(IF($C70="LF",2,IF($C70="MF",3,4))),FALSE)</f>
        <v>8</v>
      </c>
      <c r="BO70" s="682" t="str">
        <f>(IF($C70="LF","2.0X","4.0X"))</f>
        <v>2.0X</v>
      </c>
      <c r="BP70" s="77"/>
      <c r="BQ70" s="707"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80">
        <f>IF((BT70*1.333)&gt;IF(F70=4,100,109.5),IF(F70=4,100,109.5),(BT70*1.333))</f>
        <v>55.985999999999997</v>
      </c>
      <c r="BS70" s="681">
        <f>IF(((BR70*(10^(8/20)))+BR70)&gt;(IF(F70=4,100,109.5)*1.41),6,8)</f>
        <v>6</v>
      </c>
      <c r="BT70" s="680">
        <f>IF((ROUNDDOWN(SQRT(E70*F70)*0.75,0))&gt;IF(F70=4,100,109.5),IF(F70=4,100,109.5),(ROUNDDOWN(SQRT(E70*F70)*0.75,0)))</f>
        <v>42</v>
      </c>
      <c r="BU70" s="682">
        <f>VLOOKUP($D70,Settings!$R$7:$U$16,(IF($C70="LF",2,IF($C70="MF",3,4))),FALSE)</f>
        <v>8</v>
      </c>
      <c r="BV70" s="682" t="str">
        <f>(IF($C70="LF","2.0X","4.0X"))</f>
        <v>2.0X</v>
      </c>
      <c r="BW70" s="77"/>
      <c r="BX70" s="709"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80">
        <f>IF((CA70*1.333)&gt;IF(F70=4,77,109.5),IF(F70=4,77,109.5),(CA70*1.333))</f>
        <v>55.985999999999997</v>
      </c>
      <c r="BZ70" s="681">
        <f>IF(((BY70*(10^(8/20)))+BY70)&gt;(IF(F70=4,77,109.5)*1.41),6,8)</f>
        <v>6</v>
      </c>
      <c r="CA70" s="680">
        <f>IF((ROUNDDOWN(SQRT(E70*F70)*0.75,0))&gt;IF(F70=4,77,109.5),IF(F70=4,77,109.5),(ROUNDDOWN(SQRT(E70*F70)*0.75,0)))</f>
        <v>42</v>
      </c>
      <c r="CB70" s="682">
        <f>VLOOKUP($D70,Settings!$R$7:$U$16,(IF($C70="LF",2,IF($C70="MF",3,4))),FALSE)</f>
        <v>8</v>
      </c>
      <c r="CC70" s="682" t="str">
        <f>(IF($C70="LF","2.0X","4.0X"))</f>
        <v>2.0X</v>
      </c>
      <c r="CD70" s="77"/>
      <c r="CE70" s="709"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80">
        <f>IF((CH70*1.333)&gt;IF(F70=4,100,109.5),IF(F70=4,100,109.5),(CH70*1.333))</f>
        <v>55.985999999999997</v>
      </c>
      <c r="CG70" s="681">
        <f>IF(((CF70*(10^(8/20)))+CF70)&gt;(IF(F70=4,100,109.5)*1.41),6,8)</f>
        <v>6</v>
      </c>
      <c r="CH70" s="680">
        <f>IF((ROUNDDOWN(SQRT(E70*F70)*0.75,0))&gt;IF(F70=4,100,109.5),IF(F70=4,100,109.5),(ROUNDDOWN(SQRT(E70*F70)*0.75,0)))</f>
        <v>42</v>
      </c>
      <c r="CI70" s="682">
        <f>VLOOKUP($D70,Settings!$R$7:$U$16,(IF($C70="LF",2,IF($C70="MF",3,4))),FALSE)</f>
        <v>8</v>
      </c>
      <c r="CJ70" s="682" t="str">
        <f>(IF($C70="LF","2.0X","4.0X"))</f>
        <v>2.0X</v>
      </c>
      <c r="CK70" s="77"/>
      <c r="CL70" s="707"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80">
        <f>IF((CO70*1.333)&gt;IF(F70=4,71,100),IF(F70=4,71,100),(CO70*1.333))</f>
        <v>55.985999999999997</v>
      </c>
      <c r="CN70" s="681">
        <f>IF(((CM70*(10^(8/20)))+CM70)&gt;(IF(F70=4,71,100)*1.41),6,8)</f>
        <v>6</v>
      </c>
      <c r="CO70" s="680">
        <f>IF((ROUNDDOWN(SQRT(E70*F70)*0.75,0))&gt;IF(F70=4,71,100),IF(F70=4,71,100),(ROUNDDOWN(SQRT(E70*F70)*0.75,0)))</f>
        <v>42</v>
      </c>
      <c r="CP70" s="682">
        <f>VLOOKUP($D70,Settings!$R$7:$U$16,(IF($C70="LF",2,IF($C70="MF",3,4))),FALSE)</f>
        <v>8</v>
      </c>
      <c r="CQ70" s="682" t="str">
        <f>(IF($C70="LF","2.0X","4.0X"))</f>
        <v>2.0X</v>
      </c>
      <c r="CR70" s="77"/>
      <c r="CS70" s="707"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80">
        <f>IF((CV70*1.333)&gt;IF(F70=4,55,77.5),IF(F70=4,55,77.5),(CV70*1.333))</f>
        <v>55.985999999999997</v>
      </c>
      <c r="CU70" s="681">
        <f>IF(((CT70*(10^(8/20)))+CT70)&gt;(IF(F70=4,55,77.5)*1.41),6,8)</f>
        <v>6</v>
      </c>
      <c r="CV70" s="680">
        <f>IF((ROUNDDOWN(SQRT(E70*F70)*0.75,0))&gt;IF(F70=4,55,77.5),IF(F70=4,55,77.5),(ROUNDDOWN(SQRT(E70*F70)*0.75,0)))</f>
        <v>42</v>
      </c>
      <c r="CW70" s="682">
        <f>VLOOKUP($D70,Settings!$R$7:$U$16,(IF($C70="LF",2,IF($C70="MF",3,4))),FALSE)</f>
        <v>8</v>
      </c>
      <c r="CX70" s="682" t="str">
        <f>(IF($C70="LF","2.0X","4.0X"))</f>
        <v>2.0X</v>
      </c>
      <c r="CY70" s="77"/>
      <c r="CZ70" s="707"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80">
        <f>IF((DC70*1.333)&gt;IF(F70=4,40,56.6),IF(F70=4,40,56.6),(DC70*1.333))</f>
        <v>55.985999999999997</v>
      </c>
      <c r="DB70" s="681">
        <f>IF(((DA70*(10^(8/20)))+DA70)&gt;(IF(F70=4,40,56.6)*1.41),6,8)</f>
        <v>6</v>
      </c>
      <c r="DC70" s="680">
        <f>IF((ROUNDDOWN(SQRT(E70*F70)*0.75,0))&gt;IF(F70=4,40,56.6),IF(F70=4,40,56.6),(ROUNDDOWN(SQRT(E70*F70)*0.75,0)))</f>
        <v>42</v>
      </c>
      <c r="DD70" s="682">
        <f>VLOOKUP($D70,Settings!$R$7:$U$16,(IF($C70="LF",2,IF($C70="MF",3,4))),FALSE)</f>
        <v>8</v>
      </c>
      <c r="DE70" s="682" t="str">
        <f>(IF($C70="LF","2.0X","4.0X"))</f>
        <v>2.0X</v>
      </c>
      <c r="DF70" s="77"/>
      <c r="DG70" s="687"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3"/>
      <c r="DI70" s="165"/>
      <c r="DJ70" s="253" t="str">
        <f>VLOOKUP(DP70,$DW$9:$DX$209,2,TRUE)</f>
        <v>Out</v>
      </c>
      <c r="DK70" s="166"/>
      <c r="DL70" s="166"/>
      <c r="DN70" s="687"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611">
        <f>IF(C70="LF",(E70*1.33),IF(C70="MID",(E70*1.26),E70*1.19))</f>
        <v>532</v>
      </c>
      <c r="DP70" s="615">
        <f>(SQRT(F70*DO70))-1</f>
        <v>64.238025721200358</v>
      </c>
      <c r="DQ70" s="504"/>
      <c r="DR70" s="504"/>
      <c r="DS70" s="563">
        <f>(20*LOG10(AQ70/0.775))-$L$2</f>
        <v>5.1755547461089861</v>
      </c>
      <c r="DT70" s="827">
        <v>30</v>
      </c>
      <c r="DU70" s="827">
        <v>500</v>
      </c>
      <c r="DV70" s="387">
        <v>8</v>
      </c>
      <c r="DW70" s="607">
        <v>2.2000000000000002</v>
      </c>
      <c r="DX70" s="147">
        <v>-27.6</v>
      </c>
    </row>
    <row r="71" spans="1:128" s="72" customFormat="1" ht="16" thickBot="1">
      <c r="A71" s="511" t="s">
        <v>276</v>
      </c>
      <c r="B71" s="139"/>
      <c r="C71" s="520"/>
      <c r="D71" s="521"/>
      <c r="E71" s="522"/>
      <c r="F71" s="523"/>
      <c r="G71" s="332"/>
      <c r="H71" s="333"/>
      <c r="I71" s="99"/>
      <c r="J71" s="334"/>
      <c r="K71" s="99"/>
      <c r="L71" s="335"/>
      <c r="M71" s="99"/>
      <c r="N71" s="335"/>
      <c r="O71" s="332"/>
      <c r="P71" s="512"/>
      <c r="Q71" s="513"/>
      <c r="R71" s="429"/>
      <c r="S71" s="429"/>
      <c r="T71" s="429"/>
      <c r="U71" s="429"/>
      <c r="V71" s="429"/>
      <c r="W71" s="337"/>
      <c r="X71" s="151"/>
      <c r="Y71" s="186"/>
      <c r="Z71" s="187"/>
      <c r="AA71" s="193"/>
      <c r="AB71" s="193"/>
      <c r="AC71" s="395"/>
      <c r="AD71" s="397"/>
      <c r="AE71" s="403"/>
      <c r="AF71" s="557"/>
      <c r="AG71" s="558"/>
      <c r="AH71" s="559"/>
      <c r="AI71" s="708"/>
      <c r="AJ71" s="588"/>
      <c r="AK71" s="589"/>
      <c r="AL71" s="590"/>
      <c r="AM71" s="591"/>
      <c r="AN71" s="592"/>
      <c r="AO71" s="595"/>
      <c r="AP71" s="242"/>
      <c r="AQ71" s="588"/>
      <c r="AR71" s="589"/>
      <c r="AS71" s="588"/>
      <c r="AT71" s="594"/>
      <c r="AU71" s="594"/>
      <c r="AV71" s="593"/>
      <c r="AW71" s="242"/>
      <c r="AX71" s="593"/>
      <c r="AY71" s="589"/>
      <c r="AZ71" s="588"/>
      <c r="BA71" s="594"/>
      <c r="BB71" s="594"/>
      <c r="BC71" s="242"/>
      <c r="BD71" s="242"/>
      <c r="BE71" s="597"/>
      <c r="BF71" s="598"/>
      <c r="BG71" s="599"/>
      <c r="BH71" s="599"/>
      <c r="BI71" s="600"/>
      <c r="BJ71" s="600"/>
      <c r="BK71" s="600"/>
      <c r="BL71" s="600"/>
      <c r="BM71" s="600"/>
      <c r="BN71" s="600"/>
      <c r="BO71" s="600"/>
      <c r="BQ71" s="708"/>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ht="16" thickBot="1">
      <c r="A72" s="170"/>
      <c r="B72" s="210"/>
      <c r="C72" s="537"/>
      <c r="D72" s="538"/>
      <c r="E72" s="315"/>
      <c r="F72" s="316"/>
      <c r="G72" s="221"/>
      <c r="H72" s="176"/>
      <c r="I72" s="176"/>
      <c r="J72" s="227"/>
      <c r="K72" s="176"/>
      <c r="L72" s="176"/>
      <c r="M72" s="176"/>
      <c r="N72" s="228"/>
      <c r="O72" s="221"/>
      <c r="P72" s="492"/>
      <c r="Q72" s="492"/>
      <c r="R72" s="427"/>
      <c r="S72" s="427"/>
      <c r="T72" s="427"/>
      <c r="U72" s="427"/>
      <c r="V72" s="427"/>
      <c r="W72" s="214"/>
      <c r="X72" s="229"/>
      <c r="Y72" s="212"/>
      <c r="Z72" s="213"/>
      <c r="AA72" s="216"/>
      <c r="AB72" s="216"/>
      <c r="AC72" s="396"/>
      <c r="AD72" s="393"/>
      <c r="AE72" s="560"/>
      <c r="AF72" s="541"/>
      <c r="AG72" s="541"/>
      <c r="AH72" s="561"/>
      <c r="AI72" s="708"/>
      <c r="AJ72" s="588"/>
      <c r="AK72" s="589"/>
      <c r="AL72" s="590"/>
      <c r="AM72" s="591"/>
      <c r="AN72" s="592"/>
      <c r="AO72" s="595"/>
      <c r="AP72" s="242"/>
      <c r="AQ72" s="588"/>
      <c r="AR72" s="589"/>
      <c r="AS72" s="588"/>
      <c r="AT72" s="594"/>
      <c r="AU72" s="594"/>
      <c r="AV72" s="593"/>
      <c r="AW72" s="242"/>
      <c r="AX72" s="593"/>
      <c r="AY72" s="589"/>
      <c r="AZ72" s="588"/>
      <c r="BA72" s="594"/>
      <c r="BB72" s="594"/>
      <c r="BC72" s="242"/>
      <c r="BD72" s="242"/>
      <c r="BE72" s="597"/>
      <c r="BF72" s="598"/>
      <c r="BG72" s="599"/>
      <c r="BH72" s="599"/>
      <c r="BI72" s="600"/>
      <c r="BJ72" s="600"/>
      <c r="BK72" s="600"/>
      <c r="BL72" s="600"/>
      <c r="BM72" s="600"/>
      <c r="BN72" s="600"/>
      <c r="BO72" s="600"/>
      <c r="BQ72" s="708"/>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ht="15">
      <c r="A73" s="206" t="s">
        <v>359</v>
      </c>
      <c r="B73" s="140" t="s">
        <v>360</v>
      </c>
      <c r="C73" s="514" t="s">
        <v>28</v>
      </c>
      <c r="D73" s="515">
        <v>3</v>
      </c>
      <c r="E73" s="516">
        <v>800</v>
      </c>
      <c r="F73" s="517">
        <v>4</v>
      </c>
      <c r="G73" s="376" t="s">
        <v>361</v>
      </c>
      <c r="H73" s="101" t="s">
        <v>5</v>
      </c>
      <c r="I73" s="81" t="s">
        <v>11</v>
      </c>
      <c r="J73" s="770">
        <v>20.2</v>
      </c>
      <c r="K73" s="81" t="s">
        <v>6</v>
      </c>
      <c r="L73" s="239" t="s">
        <v>355</v>
      </c>
      <c r="M73" s="81" t="s">
        <v>6</v>
      </c>
      <c r="N73" s="120" t="s">
        <v>228</v>
      </c>
      <c r="O73" s="98">
        <f>IF(Settings!K$4=1,Q73,IF(Settings!K$4=2,P73,IF(Settings!K$4=3,Q73,IF(Settings!K$4=4,W73,IF(Settings!K$4=5,Q73,IF(Settings!K$4=7,W73,IF(Settings!K$4=8,Q73,IF(Settings!K$4=9,W73,W73))))))))</f>
        <v>1.2503037466208669</v>
      </c>
      <c r="P73" s="489">
        <v>1.3885000000000001</v>
      </c>
      <c r="Q73" s="491">
        <v>1</v>
      </c>
      <c r="R73" s="426">
        <f t="shared" si="12"/>
        <v>1.3884838272612345</v>
      </c>
      <c r="S73" s="426">
        <f t="shared" si="13"/>
        <v>1.1251437045107116</v>
      </c>
      <c r="T73" s="426">
        <f t="shared" si="14"/>
        <v>6</v>
      </c>
      <c r="U73" s="426">
        <f t="shared" si="15"/>
        <v>0.82463399999999998</v>
      </c>
      <c r="V73" s="426">
        <f t="shared" si="16"/>
        <v>1.1788061394846041</v>
      </c>
      <c r="W73" s="200">
        <f t="shared" si="17"/>
        <v>1.2503037466208669</v>
      </c>
      <c r="X73" s="149">
        <v>6</v>
      </c>
      <c r="Y73" s="184">
        <v>800</v>
      </c>
      <c r="Z73" s="185">
        <v>4</v>
      </c>
      <c r="AA73" s="191">
        <f>SQRT(Y73*Z73)</f>
        <v>56.568542494923804</v>
      </c>
      <c r="AB73" s="191">
        <f t="shared" ref="AB73:AB74" si="126">AA73/$M$2</f>
        <v>1.4209375434327209</v>
      </c>
      <c r="AC73" s="697">
        <f t="shared" ref="AC73:AH75" si="127">IF($AM$1=1,AJ73,IF($AM$1=2,AJ73,IF($AM$1=3,BD73,IF($AM$1=4,DH73,IF($AM$1=5,AX73,IF($AM$1=6,AX73,IF($AM$1=7,AX73,IF($AM$1=8,AQ73,IF($AM$1=9,AQ73,IF($AM$1=10,BK73,IF($AM$1=11,BR73,IF($AM$1=12,BY73,IF($AM$1=13,CF73,IF($AM$1=14,CM73,IF($AM$1=15,CT73,IF($AM$1=17,DQ73,DA73))))))))))))))))</f>
        <v>0</v>
      </c>
      <c r="AD73" s="691">
        <f t="shared" si="127"/>
        <v>0</v>
      </c>
      <c r="AE73" s="714">
        <f t="shared" si="127"/>
        <v>5.1755547461089861</v>
      </c>
      <c r="AF73" s="688">
        <f t="shared" si="127"/>
        <v>30</v>
      </c>
      <c r="AG73" s="398">
        <f t="shared" si="127"/>
        <v>500</v>
      </c>
      <c r="AH73" s="761">
        <f t="shared" si="127"/>
        <v>8</v>
      </c>
      <c r="AI73" s="708">
        <f>IF($AM$1=1,AP73,IF($AM$1=2,AP73,IF($AM$1=3,BJ73,IF($AM$1=4,DN73,IF($AM$1=5,BD73,IF($AM$1=6,BD73,IF($AM$1=7,BD73,IF($AM$1=8,AW73,IF($AM$1=9,AW73,IF($AM$1=10,BQ73,IF($AM$1=11,BX73,IF($AM$1=12,CE73,IF($AM$1=13,CL73,IF($AM$1=14,CS73,IF($AM$1=15,CZ73,IF($AM$1=17,DY73,DG73))))))))))))))))</f>
        <v>0</v>
      </c>
      <c r="AJ73" s="588"/>
      <c r="AK73" s="589"/>
      <c r="AL73" s="590">
        <f>20*(LOG((AB73-(L$2-32))/0.7746))</f>
        <v>5.2699499301977761</v>
      </c>
      <c r="AM73" s="591">
        <v>8</v>
      </c>
      <c r="AN73" s="592">
        <f>AM73*16</f>
        <v>128</v>
      </c>
      <c r="AO73" s="595">
        <v>6</v>
      </c>
      <c r="AP73" s="242"/>
      <c r="AQ73" s="253">
        <f>IF((AS73*1.333)&gt;IF(F73=4,110,109.5),IF(F73=4,110,109.5),(AS73*1.333))</f>
        <v>55.985999999999997</v>
      </c>
      <c r="AR73" s="165">
        <f>IF(((AQ73*(10^(8/20)))+AQ73)&gt;(IF(F73=4,110,109.5)*1.41),6,8)</f>
        <v>6</v>
      </c>
      <c r="AS73" s="253">
        <f>IF((ROUNDDOWN(SQRT(E73*F73)*0.75,0))&gt;IF(F73=4,110,109.5),IF(F73=4,110,109.5),(ROUNDDOWN(SQRT(E73*F73)*0.75,0)))</f>
        <v>42</v>
      </c>
      <c r="AT73" s="166">
        <f>VLOOKUP($D73,Settings!$R$7:$U$16,(IF($C73="LF",2,IF($C73="MF",3,4))),FALSE)</f>
        <v>8</v>
      </c>
      <c r="AU73" s="166" t="str">
        <f>(IF($C73="LF","2.0X","4.0X"))</f>
        <v>2.0X</v>
      </c>
      <c r="AV73" s="387"/>
      <c r="AW73" s="77"/>
      <c r="AX73" s="387">
        <f>ROUNDDOWN((20*(LOG10(($AS73*1.333)/0.7754)))-$L$2,0)</f>
        <v>5</v>
      </c>
      <c r="AY73" s="165">
        <f>IF($C73="LF",6,8)</f>
        <v>6</v>
      </c>
      <c r="AZ73" s="253">
        <f>ROUNDDOWN(SQRT($E73*$F73)*0.75,0)</f>
        <v>42</v>
      </c>
      <c r="BA73" s="166">
        <f>VLOOKUP($D73,Settings!$R$7:$U$16,(IF($C73="LF",2,IF($C73="MF",3,4))),FALSE)</f>
        <v>8</v>
      </c>
      <c r="BB73" s="166" t="str">
        <f>(IF($C73="LF","2.0X","4.0X"))</f>
        <v>2.0X</v>
      </c>
      <c r="BC73" s="242"/>
      <c r="BD73" s="242"/>
      <c r="BE73" s="597"/>
      <c r="BF73" s="598">
        <f t="shared" ref="BF73:BG75" si="128">AS73</f>
        <v>42</v>
      </c>
      <c r="BG73" s="599">
        <f t="shared" si="128"/>
        <v>8</v>
      </c>
      <c r="BH73" s="599">
        <f>BG73*2</f>
        <v>16</v>
      </c>
      <c r="BI73" s="600">
        <f>AQ73*1.41</f>
        <v>78.940259999999995</v>
      </c>
      <c r="BJ73" s="600"/>
      <c r="BK73" s="680">
        <f>IF((BM73*1.333)&gt;IF(F73=4,110,109.5),IF(F73=4,110,109.5),(BM73*1.333))</f>
        <v>55.985999999999997</v>
      </c>
      <c r="BL73" s="681">
        <f>IF(((BK73*(10^(8/20)))+BK73)&gt;(IF(F73=4,110,109.5)*1.41),6,8)</f>
        <v>6</v>
      </c>
      <c r="BM73" s="680">
        <f>IF((ROUNDDOWN(SQRT(E73*F73)*0.75,0))&gt;IF(F73=4,110,109.5),IF(F73=4,110,109.5),(ROUNDDOWN(SQRT(E73*F73)*0.75,0)))</f>
        <v>42</v>
      </c>
      <c r="BN73" s="682">
        <f>VLOOKUP($D73,Settings!$R$7:$U$16,(IF($C73="LF",2,IF($C73="MF",3,4))),FALSE)</f>
        <v>8</v>
      </c>
      <c r="BO73" s="682" t="str">
        <f>(IF($C73="LF","2.0X","4.0X"))</f>
        <v>2.0X</v>
      </c>
      <c r="BP73" s="77"/>
      <c r="BQ73" s="707"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80">
        <f>IF((BT73*1.333)&gt;IF(F73=4,100,109.5),IF(F73=4,100,109.5),(BT73*1.333))</f>
        <v>55.985999999999997</v>
      </c>
      <c r="BS73" s="681">
        <f>IF(((BR73*(10^(8/20)))+BR73)&gt;(IF(F73=4,100,109.5)*1.41),6,8)</f>
        <v>6</v>
      </c>
      <c r="BT73" s="680">
        <f>IF((ROUNDDOWN(SQRT(E73*F73)*0.75,0))&gt;IF(F73=4,100,109.5),IF(F73=4,100,109.5),(ROUNDDOWN(SQRT(E73*F73)*0.75,0)))</f>
        <v>42</v>
      </c>
      <c r="BU73" s="682">
        <f>VLOOKUP($D73,Settings!$R$7:$U$16,(IF($C73="LF",2,IF($C73="MF",3,4))),FALSE)</f>
        <v>8</v>
      </c>
      <c r="BV73" s="682" t="str">
        <f>(IF($C73="LF","2.0X","4.0X"))</f>
        <v>2.0X</v>
      </c>
      <c r="BW73" s="77"/>
      <c r="BX73" s="709"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80">
        <f>IF((CA73*1.333)&gt;IF(F73=4,77,109.5),IF(F73=4,77,109.5),(CA73*1.333))</f>
        <v>55.985999999999997</v>
      </c>
      <c r="BZ73" s="681">
        <f>IF(((BY73*(10^(8/20)))+BY73)&gt;(IF(F73=4,77,109.5)*1.41),6,8)</f>
        <v>6</v>
      </c>
      <c r="CA73" s="680">
        <f>IF((ROUNDDOWN(SQRT(E73*F73)*0.75,0))&gt;IF(F73=4,77,109.5),IF(F73=4,77,109.5),(ROUNDDOWN(SQRT(E73*F73)*0.75,0)))</f>
        <v>42</v>
      </c>
      <c r="CB73" s="682">
        <f>VLOOKUP($D73,Settings!$R$7:$U$16,(IF($C73="LF",2,IF($C73="MF",3,4))),FALSE)</f>
        <v>8</v>
      </c>
      <c r="CC73" s="682" t="str">
        <f>(IF($C73="LF","2.0X","4.0X"))</f>
        <v>2.0X</v>
      </c>
      <c r="CD73" s="77"/>
      <c r="CE73" s="709"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80">
        <f>IF((CH73*1.333)&gt;IF(F73=4,100,109.5),IF(F73=4,100,109.5),(CH73*1.333))</f>
        <v>55.985999999999997</v>
      </c>
      <c r="CG73" s="681">
        <f>IF(((CF73*(10^(8/20)))+CF73)&gt;(IF(F73=4,100,109.5)*1.41),6,8)</f>
        <v>6</v>
      </c>
      <c r="CH73" s="680">
        <f>IF((ROUNDDOWN(SQRT(E73*F73)*0.75,0))&gt;IF(F73=4,100,109.5),IF(F73=4,100,109.5),(ROUNDDOWN(SQRT(E73*F73)*0.75,0)))</f>
        <v>42</v>
      </c>
      <c r="CI73" s="682">
        <f>VLOOKUP($D73,Settings!$R$7:$U$16,(IF($C73="LF",2,IF($C73="MF",3,4))),FALSE)</f>
        <v>8</v>
      </c>
      <c r="CJ73" s="682" t="str">
        <f>(IF($C73="LF","2.0X","4.0X"))</f>
        <v>2.0X</v>
      </c>
      <c r="CK73" s="77"/>
      <c r="CL73" s="707"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80">
        <f>IF((CO73*1.333)&gt;IF(F73=4,71,100),IF(F73=4,71,100),(CO73*1.333))</f>
        <v>55.985999999999997</v>
      </c>
      <c r="CN73" s="681">
        <f>IF(((CM73*(10^(8/20)))+CM73)&gt;(IF(F73=4,71,100)*1.41),6,8)</f>
        <v>6</v>
      </c>
      <c r="CO73" s="680">
        <f>IF((ROUNDDOWN(SQRT(E73*F73)*0.75,0))&gt;IF(F73=4,71,100),IF(F73=4,71,100),(ROUNDDOWN(SQRT(E73*F73)*0.75,0)))</f>
        <v>42</v>
      </c>
      <c r="CP73" s="682">
        <f>VLOOKUP($D73,Settings!$R$7:$U$16,(IF($C73="LF",2,IF($C73="MF",3,4))),FALSE)</f>
        <v>8</v>
      </c>
      <c r="CQ73" s="682" t="str">
        <f>(IF($C73="LF","2.0X","4.0X"))</f>
        <v>2.0X</v>
      </c>
      <c r="CR73" s="77"/>
      <c r="CS73" s="707"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80">
        <f>IF((CV73*1.333)&gt;IF(F73=4,55,77.5),IF(F73=4,55,77.5),(CV73*1.333))</f>
        <v>55</v>
      </c>
      <c r="CU73" s="681">
        <f>IF(((CT73*(10^(8/20)))+CT73)&gt;(IF(F73=4,55,77.5)*1.41),6,8)</f>
        <v>6</v>
      </c>
      <c r="CV73" s="680">
        <f>IF((ROUNDDOWN(SQRT(E73*F73)*0.75,0))&gt;IF(F73=4,55,77.5),IF(F73=4,55,77.5),(ROUNDDOWN(SQRT(E73*F73)*0.75,0)))</f>
        <v>42</v>
      </c>
      <c r="CW73" s="682">
        <f>VLOOKUP($D73,Settings!$R$7:$U$16,(IF($C73="LF",2,IF($C73="MF",3,4))),FALSE)</f>
        <v>8</v>
      </c>
      <c r="CX73" s="682" t="str">
        <f>(IF($C73="LF","2.0X","4.0X"))</f>
        <v>2.0X</v>
      </c>
      <c r="CY73" s="77"/>
      <c r="CZ73" s="707"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80">
        <f>IF((DC73*1.333)&gt;IF(F73=4,40,56.6),IF(F73=4,40,56.6),(DC73*1.333))</f>
        <v>40</v>
      </c>
      <c r="DB73" s="681">
        <f>IF(((DA73*(10^(8/20)))+DA73)&gt;(IF(F73=4,40,56.6)*1.41),6,8)</f>
        <v>6</v>
      </c>
      <c r="DC73" s="680">
        <f>IF((ROUNDDOWN(SQRT(E73*F73)*0.75,0))&gt;IF(F73=4,40,56.6),IF(F73=4,40,56.6),(ROUNDDOWN(SQRT(E73*F73)*0.75,0)))</f>
        <v>40</v>
      </c>
      <c r="DD73" s="682">
        <f>VLOOKUP($D73,Settings!$R$7:$U$16,(IF($C73="LF",2,IF($C73="MF",3,4))),FALSE)</f>
        <v>8</v>
      </c>
      <c r="DE73" s="682" t="str">
        <f>(IF($C73="LF","2.0X","4.0X"))</f>
        <v>2.0X</v>
      </c>
      <c r="DF73" s="77"/>
      <c r="DG73" s="687"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3"/>
      <c r="DI73" s="165"/>
      <c r="DJ73" s="253" t="str">
        <f>VLOOKUP(DP73,$DW$9:$DX$209,2,TRUE)</f>
        <v>Out</v>
      </c>
      <c r="DK73" s="166"/>
      <c r="DL73" s="166"/>
      <c r="DN73" s="687"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611">
        <f>IF(C73="LF",(E73*1.33),IF(C73="MID",(E73*1.26),E73*1.19))</f>
        <v>1064</v>
      </c>
      <c r="DP73" s="615">
        <f>(SQRT(F73*DO73))-1</f>
        <v>64.238025721200358</v>
      </c>
      <c r="DQ73" s="504"/>
      <c r="DR73" s="504"/>
      <c r="DS73" s="563">
        <f>(20*LOG10(AQ73/0.775))-$L$2</f>
        <v>5.1755547461089861</v>
      </c>
      <c r="DT73" s="827">
        <v>30</v>
      </c>
      <c r="DU73" s="827">
        <v>500</v>
      </c>
      <c r="DV73" s="387">
        <v>8</v>
      </c>
      <c r="DW73" s="607">
        <v>2.4</v>
      </c>
      <c r="DX73" s="147">
        <v>-27</v>
      </c>
    </row>
    <row r="74" spans="1:128" s="72" customFormat="1" ht="15">
      <c r="A74" s="207" t="s">
        <v>362</v>
      </c>
      <c r="B74" s="137"/>
      <c r="C74" s="524" t="s">
        <v>28</v>
      </c>
      <c r="D74" s="525">
        <v>3</v>
      </c>
      <c r="E74" s="526">
        <v>800</v>
      </c>
      <c r="F74" s="527">
        <v>4</v>
      </c>
      <c r="G74" s="376" t="s">
        <v>257</v>
      </c>
      <c r="H74" s="101" t="s">
        <v>5</v>
      </c>
      <c r="I74" s="81" t="s">
        <v>11</v>
      </c>
      <c r="J74" s="770">
        <v>20.2</v>
      </c>
      <c r="K74" s="81" t="s">
        <v>6</v>
      </c>
      <c r="L74" s="239" t="s">
        <v>255</v>
      </c>
      <c r="M74" s="81" t="s">
        <v>6</v>
      </c>
      <c r="N74" s="120" t="s">
        <v>228</v>
      </c>
      <c r="O74" s="98">
        <f>IF(Settings!K$4=1,Q74,IF(Settings!K$4=2,P74,IF(Settings!K$4=3,Q74,IF(Settings!K$4=4,W74,IF(Settings!K$4=5,Q74,IF(Settings!K$4=7,W74,IF(Settings!K$4=8,Q74,IF(Settings!K$4=9,W74,W74))))))))</f>
        <v>1.2503037466208669</v>
      </c>
      <c r="P74" s="489">
        <v>1.3885000000000001</v>
      </c>
      <c r="Q74" s="491">
        <v>1</v>
      </c>
      <c r="R74" s="426">
        <f t="shared" si="12"/>
        <v>1.3884838272612345</v>
      </c>
      <c r="S74" s="426">
        <f t="shared" si="13"/>
        <v>1.1251437045107116</v>
      </c>
      <c r="T74" s="426">
        <f t="shared" si="14"/>
        <v>6</v>
      </c>
      <c r="U74" s="426">
        <f t="shared" si="15"/>
        <v>0.82463399999999998</v>
      </c>
      <c r="V74" s="426">
        <f t="shared" si="16"/>
        <v>1.1788061394846041</v>
      </c>
      <c r="W74" s="200">
        <f t="shared" si="17"/>
        <v>1.2503037466208669</v>
      </c>
      <c r="X74" s="149">
        <v>6</v>
      </c>
      <c r="Y74" s="184">
        <v>800</v>
      </c>
      <c r="Z74" s="185">
        <v>4</v>
      </c>
      <c r="AA74" s="191">
        <f>SQRT(Y74*Z74)</f>
        <v>56.568542494923804</v>
      </c>
      <c r="AB74" s="191">
        <f t="shared" si="126"/>
        <v>1.4209375434327209</v>
      </c>
      <c r="AC74" s="698">
        <f t="shared" si="127"/>
        <v>0</v>
      </c>
      <c r="AD74" s="692">
        <f t="shared" si="127"/>
        <v>0</v>
      </c>
      <c r="AE74" s="715">
        <f t="shared" si="127"/>
        <v>5.1755547461089861</v>
      </c>
      <c r="AF74" s="689">
        <f t="shared" si="127"/>
        <v>30</v>
      </c>
      <c r="AG74" s="399">
        <f t="shared" si="127"/>
        <v>500</v>
      </c>
      <c r="AH74" s="762">
        <f t="shared" si="127"/>
        <v>8</v>
      </c>
      <c r="AI74" s="708">
        <f>IF($AM$1=1,AP74,IF($AM$1=2,AP74,IF($AM$1=3,BJ74,IF($AM$1=4,DN74,IF($AM$1=5,BD74,IF($AM$1=6,BD74,IF($AM$1=7,BD74,IF($AM$1=8,AW74,IF($AM$1=9,AW74,IF($AM$1=10,BQ74,IF($AM$1=11,BX74,IF($AM$1=12,CE74,IF($AM$1=13,CL74,IF($AM$1=14,CS74,IF($AM$1=15,CZ74,IF($AM$1=17,DY74,DG74))))))))))))))))</f>
        <v>0</v>
      </c>
      <c r="AJ74" s="588"/>
      <c r="AK74" s="589"/>
      <c r="AL74" s="590">
        <f>20*(LOG((AB74-(L$2-32))/0.7746))</f>
        <v>5.2699499301977761</v>
      </c>
      <c r="AM74" s="591">
        <v>8</v>
      </c>
      <c r="AN74" s="592">
        <f>AM74*16</f>
        <v>128</v>
      </c>
      <c r="AO74" s="595">
        <v>6</v>
      </c>
      <c r="AP74" s="242"/>
      <c r="AQ74" s="253">
        <f>IF((AS74*1.333)&gt;IF(F74=4,110,109.5),IF(F74=4,110,109.5),(AS74*1.333))</f>
        <v>55.985999999999997</v>
      </c>
      <c r="AR74" s="165">
        <f>IF(((AQ74*(10^(8/20)))+AQ74)&gt;(IF(F74=4,110,109.5)*1.41),6,8)</f>
        <v>6</v>
      </c>
      <c r="AS74" s="253">
        <f>IF((ROUNDDOWN(SQRT(E74*F74)*0.75,0))&gt;IF(F74=4,110,109.5),IF(F74=4,110,109.5),(ROUNDDOWN(SQRT(E74*F74)*0.75,0)))</f>
        <v>42</v>
      </c>
      <c r="AT74" s="166">
        <f>VLOOKUP($D74,Settings!$R$7:$U$16,(IF($C74="LF",2,IF($C74="MF",3,4))),FALSE)</f>
        <v>8</v>
      </c>
      <c r="AU74" s="166" t="str">
        <f>(IF($C74="LF","2.0X","4.0X"))</f>
        <v>2.0X</v>
      </c>
      <c r="AV74" s="387"/>
      <c r="AW74" s="77"/>
      <c r="AX74" s="387">
        <f>ROUNDDOWN((20*(LOG10(($AS74*1.333)/0.7754)))-$L$2,0)</f>
        <v>5</v>
      </c>
      <c r="AY74" s="165">
        <f>IF($C74="LF",6,8)</f>
        <v>6</v>
      </c>
      <c r="AZ74" s="253">
        <f>ROUNDDOWN(SQRT($E74*$F74)*0.75,0)</f>
        <v>42</v>
      </c>
      <c r="BA74" s="166">
        <f>VLOOKUP($D74,Settings!$R$7:$U$16,(IF($C74="LF",2,IF($C74="MF",3,4))),FALSE)</f>
        <v>8</v>
      </c>
      <c r="BB74" s="166" t="str">
        <f>(IF($C74="LF","2.0X","4.0X"))</f>
        <v>2.0X</v>
      </c>
      <c r="BC74" s="242"/>
      <c r="BD74" s="242"/>
      <c r="BE74" s="597"/>
      <c r="BF74" s="598">
        <f t="shared" si="128"/>
        <v>42</v>
      </c>
      <c r="BG74" s="599">
        <f t="shared" si="128"/>
        <v>8</v>
      </c>
      <c r="BH74" s="599">
        <f>BG74*2</f>
        <v>16</v>
      </c>
      <c r="BI74" s="600">
        <f>AQ74*1.41</f>
        <v>78.940259999999995</v>
      </c>
      <c r="BJ74" s="600"/>
      <c r="BK74" s="680">
        <f>IF((BM74*1.333)&gt;IF(F74=4,110,109.5),IF(F74=4,110,109.5),(BM74*1.333))</f>
        <v>55.985999999999997</v>
      </c>
      <c r="BL74" s="681">
        <f>IF(((BK74*(10^(8/20)))+BK74)&gt;(IF(F74=4,110,109.5)*1.41),6,8)</f>
        <v>6</v>
      </c>
      <c r="BM74" s="680">
        <f>IF((ROUNDDOWN(SQRT(E74*F74)*0.75,0))&gt;IF(F74=4,110,109.5),IF(F74=4,110,109.5),(ROUNDDOWN(SQRT(E74*F74)*0.75,0)))</f>
        <v>42</v>
      </c>
      <c r="BN74" s="682">
        <f>VLOOKUP($D74,Settings!$R$7:$U$16,(IF($C74="LF",2,IF($C74="MF",3,4))),FALSE)</f>
        <v>8</v>
      </c>
      <c r="BO74" s="682" t="str">
        <f>(IF($C74="LF","2.0X","4.0X"))</f>
        <v>2.0X</v>
      </c>
      <c r="BP74" s="77"/>
      <c r="BQ74" s="707"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80">
        <f>IF((BT74*1.333)&gt;IF(F74=4,100,109.5),IF(F74=4,100,109.5),(BT74*1.333))</f>
        <v>55.985999999999997</v>
      </c>
      <c r="BS74" s="681">
        <f>IF(((BR74*(10^(8/20)))+BR74)&gt;(IF(F74=4,100,109.5)*1.41),6,8)</f>
        <v>6</v>
      </c>
      <c r="BT74" s="680">
        <f>IF((ROUNDDOWN(SQRT(E74*F74)*0.75,0))&gt;IF(F74=4,100,109.5),IF(F74=4,100,109.5),(ROUNDDOWN(SQRT(E74*F74)*0.75,0)))</f>
        <v>42</v>
      </c>
      <c r="BU74" s="682">
        <f>VLOOKUP($D74,Settings!$R$7:$U$16,(IF($C74="LF",2,IF($C74="MF",3,4))),FALSE)</f>
        <v>8</v>
      </c>
      <c r="BV74" s="682" t="str">
        <f>(IF($C74="LF","2.0X","4.0X"))</f>
        <v>2.0X</v>
      </c>
      <c r="BW74" s="77"/>
      <c r="BX74" s="709"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80">
        <f>IF((CA74*1.333)&gt;IF(F74=4,77,109.5),IF(F74=4,77,109.5),(CA74*1.333))</f>
        <v>55.985999999999997</v>
      </c>
      <c r="BZ74" s="681">
        <f>IF(((BY74*(10^(8/20)))+BY74)&gt;(IF(F74=4,77,109.5)*1.41),6,8)</f>
        <v>6</v>
      </c>
      <c r="CA74" s="680">
        <f>IF((ROUNDDOWN(SQRT(E74*F74)*0.75,0))&gt;IF(F74=4,77,109.5),IF(F74=4,77,109.5),(ROUNDDOWN(SQRT(E74*F74)*0.75,0)))</f>
        <v>42</v>
      </c>
      <c r="CB74" s="682">
        <f>VLOOKUP($D74,Settings!$R$7:$U$16,(IF($C74="LF",2,IF($C74="MF",3,4))),FALSE)</f>
        <v>8</v>
      </c>
      <c r="CC74" s="682" t="str">
        <f>(IF($C74="LF","2.0X","4.0X"))</f>
        <v>2.0X</v>
      </c>
      <c r="CD74" s="77"/>
      <c r="CE74" s="709"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80">
        <f>IF((CH74*1.333)&gt;IF(F74=4,100,109.5),IF(F74=4,100,109.5),(CH74*1.333))</f>
        <v>55.985999999999997</v>
      </c>
      <c r="CG74" s="681">
        <f>IF(((CF74*(10^(8/20)))+CF74)&gt;(IF(F74=4,100,109.5)*1.41),6,8)</f>
        <v>6</v>
      </c>
      <c r="CH74" s="680">
        <f>IF((ROUNDDOWN(SQRT(E74*F74)*0.75,0))&gt;IF(F74=4,100,109.5),IF(F74=4,100,109.5),(ROUNDDOWN(SQRT(E74*F74)*0.75,0)))</f>
        <v>42</v>
      </c>
      <c r="CI74" s="682">
        <f>VLOOKUP($D74,Settings!$R$7:$U$16,(IF($C74="LF",2,IF($C74="MF",3,4))),FALSE)</f>
        <v>8</v>
      </c>
      <c r="CJ74" s="682" t="str">
        <f>(IF($C74="LF","2.0X","4.0X"))</f>
        <v>2.0X</v>
      </c>
      <c r="CK74" s="77"/>
      <c r="CL74" s="707"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80">
        <f>IF((CO74*1.333)&gt;IF(F74=4,71,100),IF(F74=4,71,100),(CO74*1.333))</f>
        <v>55.985999999999997</v>
      </c>
      <c r="CN74" s="681">
        <f>IF(((CM74*(10^(8/20)))+CM74)&gt;(IF(F74=4,71,100)*1.41),6,8)</f>
        <v>6</v>
      </c>
      <c r="CO74" s="680">
        <f>IF((ROUNDDOWN(SQRT(E74*F74)*0.75,0))&gt;IF(F74=4,71,100),IF(F74=4,71,100),(ROUNDDOWN(SQRT(E74*F74)*0.75,0)))</f>
        <v>42</v>
      </c>
      <c r="CP74" s="682">
        <f>VLOOKUP($D74,Settings!$R$7:$U$16,(IF($C74="LF",2,IF($C74="MF",3,4))),FALSE)</f>
        <v>8</v>
      </c>
      <c r="CQ74" s="682" t="str">
        <f>(IF($C74="LF","2.0X","4.0X"))</f>
        <v>2.0X</v>
      </c>
      <c r="CR74" s="77"/>
      <c r="CS74" s="707"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80">
        <f>IF((CV74*1.333)&gt;IF(F74=4,55,77.5),IF(F74=4,55,77.5),(CV74*1.333))</f>
        <v>55</v>
      </c>
      <c r="CU74" s="681">
        <f>IF(((CT74*(10^(8/20)))+CT74)&gt;(IF(F74=4,55,77.5)*1.41),6,8)</f>
        <v>6</v>
      </c>
      <c r="CV74" s="680">
        <f>IF((ROUNDDOWN(SQRT(E74*F74)*0.75,0))&gt;IF(F74=4,55,77.5),IF(F74=4,55,77.5),(ROUNDDOWN(SQRT(E74*F74)*0.75,0)))</f>
        <v>42</v>
      </c>
      <c r="CW74" s="682">
        <f>VLOOKUP($D74,Settings!$R$7:$U$16,(IF($C74="LF",2,IF($C74="MF",3,4))),FALSE)</f>
        <v>8</v>
      </c>
      <c r="CX74" s="682" t="str">
        <f>(IF($C74="LF","2.0X","4.0X"))</f>
        <v>2.0X</v>
      </c>
      <c r="CY74" s="77"/>
      <c r="CZ74" s="707"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80">
        <f>IF((DC74*1.333)&gt;IF(F74=4,40,56.6),IF(F74=4,40,56.6),(DC74*1.333))</f>
        <v>40</v>
      </c>
      <c r="DB74" s="681">
        <f>IF(((DA74*(10^(8/20)))+DA74)&gt;(IF(F74=4,40,56.6)*1.41),6,8)</f>
        <v>6</v>
      </c>
      <c r="DC74" s="680">
        <f>IF((ROUNDDOWN(SQRT(E74*F74)*0.75,0))&gt;IF(F74=4,40,56.6),IF(F74=4,40,56.6),(ROUNDDOWN(SQRT(E74*F74)*0.75,0)))</f>
        <v>40</v>
      </c>
      <c r="DD74" s="682">
        <f>VLOOKUP($D74,Settings!$R$7:$U$16,(IF($C74="LF",2,IF($C74="MF",3,4))),FALSE)</f>
        <v>8</v>
      </c>
      <c r="DE74" s="682" t="str">
        <f>(IF($C74="LF","2.0X","4.0X"))</f>
        <v>2.0X</v>
      </c>
      <c r="DF74" s="77"/>
      <c r="DG74" s="687"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3"/>
      <c r="DI74" s="165"/>
      <c r="DJ74" s="253" t="str">
        <f>VLOOKUP(DP74,$DW$9:$DX$209,2,TRUE)</f>
        <v>Out</v>
      </c>
      <c r="DK74" s="166"/>
      <c r="DL74" s="166"/>
      <c r="DN74" s="687"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611">
        <f>IF(C74="LF",(E74*1.33),IF(C74="MID",(E74*1.26),E74*1.19))</f>
        <v>1064</v>
      </c>
      <c r="DP74" s="615">
        <f>(SQRT(F74*DO74))-1</f>
        <v>64.238025721200358</v>
      </c>
      <c r="DQ74" s="504"/>
      <c r="DR74" s="504"/>
      <c r="DS74" s="563">
        <f>(20*LOG10(AQ74/0.775))-$L$2</f>
        <v>5.1755547461089861</v>
      </c>
      <c r="DT74" s="827">
        <v>30</v>
      </c>
      <c r="DU74" s="827">
        <v>500</v>
      </c>
      <c r="DV74" s="387">
        <v>8</v>
      </c>
      <c r="DW74" s="607">
        <v>2.4</v>
      </c>
      <c r="DX74" s="147">
        <v>-27.2</v>
      </c>
    </row>
    <row r="75" spans="1:128" s="72" customFormat="1" ht="15">
      <c r="A75" s="207" t="s">
        <v>363</v>
      </c>
      <c r="B75" s="137"/>
      <c r="C75" s="524" t="s">
        <v>28</v>
      </c>
      <c r="D75" s="525">
        <v>3</v>
      </c>
      <c r="E75" s="526">
        <v>800</v>
      </c>
      <c r="F75" s="527">
        <v>4</v>
      </c>
      <c r="G75" s="376" t="s">
        <v>364</v>
      </c>
      <c r="H75" s="101" t="s">
        <v>5</v>
      </c>
      <c r="I75" s="81" t="s">
        <v>11</v>
      </c>
      <c r="J75" s="770">
        <v>20.2</v>
      </c>
      <c r="K75" s="81" t="s">
        <v>6</v>
      </c>
      <c r="L75" s="239" t="s">
        <v>200</v>
      </c>
      <c r="M75" s="81" t="s">
        <v>6</v>
      </c>
      <c r="N75" s="120" t="s">
        <v>228</v>
      </c>
      <c r="O75" s="98">
        <f>IF(Settings!K$4=1,Q75,IF(Settings!K$4=2,P75,IF(Settings!K$4=3,Q75,IF(Settings!K$4=4,W75,IF(Settings!K$4=5,Q75,IF(Settings!K$4=7,W75,IF(Settings!K$4=8,Q75,IF(Settings!K$4=9,W75,W75))))))))</f>
        <v>1.2503037466208669</v>
      </c>
      <c r="P75" s="489">
        <v>1.3885000000000001</v>
      </c>
      <c r="Q75" s="491">
        <v>1</v>
      </c>
      <c r="R75" s="426">
        <f t="shared" ref="R75" si="129">2/LOG10(2)*LOG10(0.5*((1/Q75)+(SQRT((1/Q75^2) + 4))))</f>
        <v>1.3884838272612345</v>
      </c>
      <c r="S75" s="426">
        <f t="shared" ref="S75" si="130">R75*U75*V75/1.1996</f>
        <v>1.1251437045107116</v>
      </c>
      <c r="T75" s="426">
        <f t="shared" ref="T75" si="131">ABS(X75)</f>
        <v>6</v>
      </c>
      <c r="U75" s="426">
        <f t="shared" ref="U75" si="132">T75*T75*0.001096+T75*0.019913+0.6657</f>
        <v>0.82463399999999998</v>
      </c>
      <c r="V75" s="426">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98">
        <f t="shared" si="127"/>
        <v>0</v>
      </c>
      <c r="AD75" s="692">
        <f t="shared" si="127"/>
        <v>0</v>
      </c>
      <c r="AE75" s="715">
        <f t="shared" si="127"/>
        <v>5.1755547461089861</v>
      </c>
      <c r="AF75" s="689">
        <f t="shared" si="127"/>
        <v>30</v>
      </c>
      <c r="AG75" s="399">
        <f t="shared" si="127"/>
        <v>500</v>
      </c>
      <c r="AH75" s="762">
        <f t="shared" si="127"/>
        <v>8</v>
      </c>
      <c r="AI75" s="708">
        <f>IF($AM$1=1,AP75,IF($AM$1=2,AP75,IF($AM$1=3,BJ75,IF($AM$1=4,DN75,IF($AM$1=5,BD75,IF($AM$1=6,BD75,IF($AM$1=7,BD75,IF($AM$1=8,AW75,IF($AM$1=9,AW75,IF($AM$1=10,BQ75,IF($AM$1=11,BX75,IF($AM$1=12,CE75,IF($AM$1=13,CL75,IF($AM$1=14,CS75,IF($AM$1=15,CZ75,IF($AM$1=17,DY75,DG75))))))))))))))))</f>
        <v>0</v>
      </c>
      <c r="AJ75" s="588"/>
      <c r="AK75" s="589"/>
      <c r="AL75" s="590">
        <f>20*(LOG((AB75-(L$2-32))/0.7746))</f>
        <v>5.2699499301977761</v>
      </c>
      <c r="AM75" s="591">
        <v>8</v>
      </c>
      <c r="AN75" s="592">
        <f>AM75*16</f>
        <v>128</v>
      </c>
      <c r="AO75" s="595">
        <v>6</v>
      </c>
      <c r="AP75" s="242"/>
      <c r="AQ75" s="253">
        <f>IF((AS75*1.333)&gt;IF(F75=4,110,109.5),IF(F75=4,110,109.5),(AS75*1.333))</f>
        <v>55.985999999999997</v>
      </c>
      <c r="AR75" s="165">
        <f>IF(((AQ75*(10^(8/20)))+AQ75)&gt;(IF(F75=4,110,109.5)*1.41),6,8)</f>
        <v>6</v>
      </c>
      <c r="AS75" s="253">
        <f>IF((ROUNDDOWN(SQRT(E75*F75)*0.75,0))&gt;IF(F75=4,110,109.5),IF(F75=4,110,109.5),(ROUNDDOWN(SQRT(E75*F75)*0.75,0)))</f>
        <v>42</v>
      </c>
      <c r="AT75" s="166">
        <f>VLOOKUP($D75,Settings!$R$7:$U$16,(IF($C75="LF",2,IF($C75="MF",3,4))),FALSE)</f>
        <v>8</v>
      </c>
      <c r="AU75" s="166" t="str">
        <f>(IF($C75="LF","2.0X","4.0X"))</f>
        <v>2.0X</v>
      </c>
      <c r="AV75" s="387"/>
      <c r="AW75" s="77"/>
      <c r="AX75" s="387">
        <f>ROUNDDOWN((20*(LOG10(($AS75*1.333)/0.7754)))-$L$2,0)</f>
        <v>5</v>
      </c>
      <c r="AY75" s="165">
        <f>IF($C75="LF",6,8)</f>
        <v>6</v>
      </c>
      <c r="AZ75" s="253">
        <f>ROUNDDOWN(SQRT($E75*$F75)*0.75,0)</f>
        <v>42</v>
      </c>
      <c r="BA75" s="166">
        <f>VLOOKUP($D75,Settings!$R$7:$U$16,(IF($C75="LF",2,IF($C75="MF",3,4))),FALSE)</f>
        <v>8</v>
      </c>
      <c r="BB75" s="166" t="str">
        <f>(IF($C75="LF","2.0X","4.0X"))</f>
        <v>2.0X</v>
      </c>
      <c r="BC75" s="242"/>
      <c r="BD75" s="242"/>
      <c r="BE75" s="597"/>
      <c r="BF75" s="598">
        <f t="shared" si="128"/>
        <v>42</v>
      </c>
      <c r="BG75" s="599">
        <f t="shared" si="128"/>
        <v>8</v>
      </c>
      <c r="BH75" s="599">
        <f>BG75*2</f>
        <v>16</v>
      </c>
      <c r="BI75" s="600">
        <f>AQ75*1.41</f>
        <v>78.940259999999995</v>
      </c>
      <c r="BJ75" s="600"/>
      <c r="BK75" s="680">
        <f>IF((BM75*1.333)&gt;IF(F75=4,110,109.5),IF(F75=4,110,109.5),(BM75*1.333))</f>
        <v>55.985999999999997</v>
      </c>
      <c r="BL75" s="681">
        <f>IF(((BK75*(10^(8/20)))+BK75)&gt;(IF(F75=4,110,109.5)*1.41),6,8)</f>
        <v>6</v>
      </c>
      <c r="BM75" s="680">
        <f>IF((ROUNDDOWN(SQRT(E75*F75)*0.75,0))&gt;IF(F75=4,110,109.5),IF(F75=4,110,109.5),(ROUNDDOWN(SQRT(E75*F75)*0.75,0)))</f>
        <v>42</v>
      </c>
      <c r="BN75" s="682">
        <f>VLOOKUP($D75,Settings!$R$7:$U$16,(IF($C75="LF",2,IF($C75="MF",3,4))),FALSE)</f>
        <v>8</v>
      </c>
      <c r="BO75" s="682" t="str">
        <f>(IF($C75="LF","2.0X","4.0X"))</f>
        <v>2.0X</v>
      </c>
      <c r="BP75" s="77"/>
      <c r="BQ75" s="707"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80">
        <f>IF((BT75*1.333)&gt;IF(F75=4,100,109.5),IF(F75=4,100,109.5),(BT75*1.333))</f>
        <v>55.985999999999997</v>
      </c>
      <c r="BS75" s="681">
        <f>IF(((BR75*(10^(8/20)))+BR75)&gt;(IF(F75=4,100,109.5)*1.41),6,8)</f>
        <v>6</v>
      </c>
      <c r="BT75" s="680">
        <f>IF((ROUNDDOWN(SQRT(E75*F75)*0.75,0))&gt;IF(F75=4,100,109.5),IF(F75=4,100,109.5),(ROUNDDOWN(SQRT(E75*F75)*0.75,0)))</f>
        <v>42</v>
      </c>
      <c r="BU75" s="682">
        <f>VLOOKUP($D75,Settings!$R$7:$U$16,(IF($C75="LF",2,IF($C75="MF",3,4))),FALSE)</f>
        <v>8</v>
      </c>
      <c r="BV75" s="682" t="str">
        <f>(IF($C75="LF","2.0X","4.0X"))</f>
        <v>2.0X</v>
      </c>
      <c r="BW75" s="77"/>
      <c r="BX75" s="709"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80">
        <f>IF((CA75*1.333)&gt;IF(F75=4,77,109.5),IF(F75=4,77,109.5),(CA75*1.333))</f>
        <v>55.985999999999997</v>
      </c>
      <c r="BZ75" s="681">
        <f>IF(((BY75*(10^(8/20)))+BY75)&gt;(IF(F75=4,77,109.5)*1.41),6,8)</f>
        <v>6</v>
      </c>
      <c r="CA75" s="680">
        <f>IF((ROUNDDOWN(SQRT(E75*F75)*0.75,0))&gt;IF(F75=4,77,109.5),IF(F75=4,77,109.5),(ROUNDDOWN(SQRT(E75*F75)*0.75,0)))</f>
        <v>42</v>
      </c>
      <c r="CB75" s="682">
        <f>VLOOKUP($D75,Settings!$R$7:$U$16,(IF($C75="LF",2,IF($C75="MF",3,4))),FALSE)</f>
        <v>8</v>
      </c>
      <c r="CC75" s="682" t="str">
        <f>(IF($C75="LF","2.0X","4.0X"))</f>
        <v>2.0X</v>
      </c>
      <c r="CD75" s="77"/>
      <c r="CE75" s="709"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80">
        <f>IF((CH75*1.333)&gt;IF(F75=4,100,109.5),IF(F75=4,100,109.5),(CH75*1.333))</f>
        <v>55.985999999999997</v>
      </c>
      <c r="CG75" s="681">
        <f>IF(((CF75*(10^(8/20)))+CF75)&gt;(IF(F75=4,100,109.5)*1.41),6,8)</f>
        <v>6</v>
      </c>
      <c r="CH75" s="680">
        <f>IF((ROUNDDOWN(SQRT(E75*F75)*0.75,0))&gt;IF(F75=4,100,109.5),IF(F75=4,100,109.5),(ROUNDDOWN(SQRT(E75*F75)*0.75,0)))</f>
        <v>42</v>
      </c>
      <c r="CI75" s="682">
        <f>VLOOKUP($D75,Settings!$R$7:$U$16,(IF($C75="LF",2,IF($C75="MF",3,4))),FALSE)</f>
        <v>8</v>
      </c>
      <c r="CJ75" s="682" t="str">
        <f>(IF($C75="LF","2.0X","4.0X"))</f>
        <v>2.0X</v>
      </c>
      <c r="CK75" s="77"/>
      <c r="CL75" s="707"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80">
        <f>IF((CO75*1.333)&gt;IF(F75=4,71,100),IF(F75=4,71,100),(CO75*1.333))</f>
        <v>55.985999999999997</v>
      </c>
      <c r="CN75" s="681">
        <f>IF(((CM75*(10^(8/20)))+CM75)&gt;(IF(F75=4,71,100)*1.41),6,8)</f>
        <v>6</v>
      </c>
      <c r="CO75" s="680">
        <f>IF((ROUNDDOWN(SQRT(E75*F75)*0.75,0))&gt;IF(F75=4,71,100),IF(F75=4,71,100),(ROUNDDOWN(SQRT(E75*F75)*0.75,0)))</f>
        <v>42</v>
      </c>
      <c r="CP75" s="682">
        <f>VLOOKUP($D75,Settings!$R$7:$U$16,(IF($C75="LF",2,IF($C75="MF",3,4))),FALSE)</f>
        <v>8</v>
      </c>
      <c r="CQ75" s="682" t="str">
        <f>(IF($C75="LF","2.0X","4.0X"))</f>
        <v>2.0X</v>
      </c>
      <c r="CR75" s="77"/>
      <c r="CS75" s="707"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80">
        <f>IF((CV75*1.333)&gt;IF(F75=4,55,77.5),IF(F75=4,55,77.5),(CV75*1.333))</f>
        <v>55</v>
      </c>
      <c r="CU75" s="681">
        <f>IF(((CT75*(10^(8/20)))+CT75)&gt;(IF(F75=4,55,77.5)*1.41),6,8)</f>
        <v>6</v>
      </c>
      <c r="CV75" s="680">
        <f>IF((ROUNDDOWN(SQRT(E75*F75)*0.75,0))&gt;IF(F75=4,55,77.5),IF(F75=4,55,77.5),(ROUNDDOWN(SQRT(E75*F75)*0.75,0)))</f>
        <v>42</v>
      </c>
      <c r="CW75" s="682">
        <f>VLOOKUP($D75,Settings!$R$7:$U$16,(IF($C75="LF",2,IF($C75="MF",3,4))),FALSE)</f>
        <v>8</v>
      </c>
      <c r="CX75" s="682" t="str">
        <f>(IF($C75="LF","2.0X","4.0X"))</f>
        <v>2.0X</v>
      </c>
      <c r="CY75" s="77"/>
      <c r="CZ75" s="707"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80">
        <f>IF((DC75*1.333)&gt;IF(F75=4,40,56.6),IF(F75=4,40,56.6),(DC75*1.333))</f>
        <v>40</v>
      </c>
      <c r="DB75" s="681">
        <f>IF(((DA75*(10^(8/20)))+DA75)&gt;(IF(F75=4,40,56.6)*1.41),6,8)</f>
        <v>6</v>
      </c>
      <c r="DC75" s="680">
        <f>IF((ROUNDDOWN(SQRT(E75*F75)*0.75,0))&gt;IF(F75=4,40,56.6),IF(F75=4,40,56.6),(ROUNDDOWN(SQRT(E75*F75)*0.75,0)))</f>
        <v>40</v>
      </c>
      <c r="DD75" s="682">
        <f>VLOOKUP($D75,Settings!$R$7:$U$16,(IF($C75="LF",2,IF($C75="MF",3,4))),FALSE)</f>
        <v>8</v>
      </c>
      <c r="DE75" s="682" t="str">
        <f>(IF($C75="LF","2.0X","4.0X"))</f>
        <v>2.0X</v>
      </c>
      <c r="DF75" s="77"/>
      <c r="DG75" s="687"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3"/>
      <c r="DI75" s="165"/>
      <c r="DJ75" s="253" t="str">
        <f>VLOOKUP(DP75,$DW$9:$DX$209,2,TRUE)</f>
        <v>Out</v>
      </c>
      <c r="DK75" s="166"/>
      <c r="DL75" s="166"/>
      <c r="DN75" s="687"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611">
        <f>IF(C75="LF",(E75*1.33),IF(C75="MID",(E75*1.26),E75*1.19))</f>
        <v>1064</v>
      </c>
      <c r="DP75" s="615">
        <f>(SQRT(F75*DO75))-1</f>
        <v>64.238025721200358</v>
      </c>
      <c r="DQ75" s="504"/>
      <c r="DR75" s="504"/>
      <c r="DS75" s="563">
        <f>(20*LOG10(AQ75/0.775))-$L$2</f>
        <v>5.1755547461089861</v>
      </c>
      <c r="DT75" s="827">
        <v>30</v>
      </c>
      <c r="DU75" s="827">
        <v>500</v>
      </c>
      <c r="DV75" s="387">
        <v>8</v>
      </c>
      <c r="DW75" s="607">
        <v>2.5</v>
      </c>
      <c r="DX75" s="147">
        <v>-26.6</v>
      </c>
    </row>
    <row r="76" spans="1:128" s="72" customFormat="1" ht="16" thickBot="1">
      <c r="A76" s="511" t="s">
        <v>356</v>
      </c>
      <c r="B76" s="139"/>
      <c r="C76" s="520"/>
      <c r="D76" s="521"/>
      <c r="E76" s="522"/>
      <c r="F76" s="523"/>
      <c r="G76" s="98"/>
      <c r="H76" s="101"/>
      <c r="I76" s="81"/>
      <c r="J76" s="118"/>
      <c r="K76" s="81"/>
      <c r="L76" s="120"/>
      <c r="M76" s="81"/>
      <c r="N76" s="130"/>
      <c r="O76" s="98"/>
      <c r="P76" s="489"/>
      <c r="Q76" s="491"/>
      <c r="R76" s="426"/>
      <c r="S76" s="426"/>
      <c r="T76" s="426"/>
      <c r="U76" s="426"/>
      <c r="V76" s="426"/>
      <c r="W76" s="200"/>
      <c r="X76" s="150"/>
      <c r="Y76" s="184"/>
      <c r="Z76" s="185"/>
      <c r="AA76" s="191"/>
      <c r="AB76" s="191"/>
      <c r="AC76" s="395"/>
      <c r="AD76" s="397"/>
      <c r="AE76" s="403"/>
      <c r="AF76" s="557"/>
      <c r="AG76" s="558"/>
      <c r="AH76" s="559"/>
      <c r="AI76" s="708"/>
      <c r="AJ76" s="588"/>
      <c r="AK76" s="589"/>
      <c r="AL76" s="590"/>
      <c r="AM76" s="591"/>
      <c r="AN76" s="592"/>
      <c r="AO76" s="595"/>
      <c r="AP76" s="242"/>
      <c r="AQ76" s="588"/>
      <c r="AR76" s="589"/>
      <c r="AS76" s="588"/>
      <c r="AT76" s="594"/>
      <c r="AU76" s="594"/>
      <c r="AV76" s="593"/>
      <c r="AW76" s="242"/>
      <c r="AX76" s="593"/>
      <c r="AY76" s="589"/>
      <c r="AZ76" s="588"/>
      <c r="BA76" s="594"/>
      <c r="BB76" s="594"/>
      <c r="BC76" s="242"/>
      <c r="BD76" s="242"/>
      <c r="BE76" s="597"/>
      <c r="BF76" s="598"/>
      <c r="BG76" s="599"/>
      <c r="BH76" s="599"/>
      <c r="BI76" s="600"/>
      <c r="BJ76" s="600"/>
      <c r="BK76" s="600"/>
      <c r="BL76" s="600"/>
      <c r="BM76" s="600"/>
      <c r="BN76" s="600"/>
      <c r="BO76" s="600"/>
      <c r="BQ76" s="708"/>
      <c r="BX76" s="77"/>
      <c r="CE76" s="708"/>
      <c r="CL76" s="708"/>
      <c r="CS76" s="708"/>
      <c r="CZ76" s="708"/>
      <c r="DG76" s="708"/>
      <c r="DN76" s="708"/>
      <c r="DO76" s="608"/>
      <c r="DP76" s="612"/>
      <c r="DQ76" s="612"/>
      <c r="DR76" s="612"/>
      <c r="DS76" s="612"/>
      <c r="DT76" s="612"/>
      <c r="DU76" s="612"/>
      <c r="DV76" s="612"/>
      <c r="DW76" s="607">
        <v>2.5</v>
      </c>
      <c r="DX76" s="147">
        <v>-26.8</v>
      </c>
    </row>
    <row r="77" spans="1:128" s="72" customFormat="1" ht="16" thickBot="1">
      <c r="A77" s="170"/>
      <c r="B77" s="210"/>
      <c r="C77" s="537"/>
      <c r="D77" s="538"/>
      <c r="E77" s="315"/>
      <c r="F77" s="316"/>
      <c r="G77" s="221"/>
      <c r="H77" s="176"/>
      <c r="I77" s="176"/>
      <c r="J77" s="227"/>
      <c r="K77" s="176"/>
      <c r="L77" s="176"/>
      <c r="M77" s="176"/>
      <c r="N77" s="228"/>
      <c r="O77" s="221"/>
      <c r="P77" s="492"/>
      <c r="Q77" s="492"/>
      <c r="R77" s="427"/>
      <c r="S77" s="427"/>
      <c r="T77" s="427"/>
      <c r="U77" s="427"/>
      <c r="V77" s="427"/>
      <c r="W77" s="214"/>
      <c r="X77" s="229"/>
      <c r="Y77" s="212"/>
      <c r="Z77" s="213"/>
      <c r="AA77" s="216"/>
      <c r="AB77" s="216"/>
      <c r="AC77" s="396"/>
      <c r="AD77" s="393"/>
      <c r="AE77" s="560"/>
      <c r="AF77" s="541"/>
      <c r="AG77" s="541"/>
      <c r="AH77" s="561"/>
      <c r="AI77" s="708"/>
      <c r="AJ77" s="588"/>
      <c r="AK77" s="589"/>
      <c r="AL77" s="590"/>
      <c r="AM77" s="591"/>
      <c r="AN77" s="592"/>
      <c r="AO77" s="595"/>
      <c r="AP77" s="242"/>
      <c r="AQ77" s="588"/>
      <c r="AR77" s="589"/>
      <c r="AS77" s="588"/>
      <c r="AT77" s="594"/>
      <c r="AU77" s="594"/>
      <c r="AV77" s="593"/>
      <c r="AW77" s="242"/>
      <c r="AX77" s="593"/>
      <c r="AY77" s="589"/>
      <c r="AZ77" s="588"/>
      <c r="BA77" s="594"/>
      <c r="BB77" s="594"/>
      <c r="BC77" s="242"/>
      <c r="BD77" s="242"/>
      <c r="BE77" s="597"/>
      <c r="BF77" s="598"/>
      <c r="BG77" s="599"/>
      <c r="BH77" s="599"/>
      <c r="BI77" s="600"/>
      <c r="BJ77" s="600"/>
      <c r="BK77" s="600"/>
      <c r="BL77" s="600"/>
      <c r="BM77" s="600"/>
      <c r="BN77" s="600"/>
      <c r="BO77" s="600"/>
      <c r="BQ77" s="708"/>
      <c r="BX77" s="77"/>
      <c r="CE77" s="708"/>
      <c r="CL77" s="708"/>
      <c r="CS77" s="708"/>
      <c r="CZ77" s="708"/>
      <c r="DG77" s="708"/>
      <c r="DN77" s="708"/>
      <c r="DO77" s="608"/>
      <c r="DP77" s="612"/>
      <c r="DQ77" s="612"/>
      <c r="DR77" s="612"/>
      <c r="DS77" s="612"/>
      <c r="DT77" s="612"/>
      <c r="DU77" s="612"/>
      <c r="DV77" s="612"/>
      <c r="DW77" s="607">
        <v>2.6</v>
      </c>
      <c r="DX77" s="147">
        <v>-26.2</v>
      </c>
    </row>
    <row r="78" spans="1:128" ht="15">
      <c r="A78" s="206" t="s">
        <v>365</v>
      </c>
      <c r="B78" s="241" t="s">
        <v>10</v>
      </c>
      <c r="C78" s="514" t="s">
        <v>28</v>
      </c>
      <c r="D78" s="515">
        <v>4</v>
      </c>
      <c r="E78" s="516">
        <v>1000</v>
      </c>
      <c r="F78" s="517">
        <v>6.4</v>
      </c>
      <c r="G78" s="359">
        <v>0</v>
      </c>
      <c r="H78" s="100" t="s">
        <v>5</v>
      </c>
      <c r="I78" s="357">
        <v>1</v>
      </c>
      <c r="J78" s="770">
        <v>20.2</v>
      </c>
      <c r="K78" s="144" t="s">
        <v>269</v>
      </c>
      <c r="L78" s="508" t="s">
        <v>255</v>
      </c>
      <c r="M78" s="144" t="s">
        <v>6</v>
      </c>
      <c r="N78" s="272">
        <v>52</v>
      </c>
      <c r="O78" s="109">
        <f>IF(Settings!K$4=1,Q78,IF(Settings!K$4=2,P78,IF(Settings!K$4=3,Q78,IF(Settings!K$4=4,W78,IF(Settings!K$4=5,Q78,IF(Settings!K$4=7,W78,IF(Settings!K$4=8,Q78,IF(Settings!K$4=9,W78,W78))))))))</f>
        <v>3.3826183658427933</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40">
        <f t="shared" ref="W78" si="141">SQRT(2^S78)/((2^S78)-1)</f>
        <v>3.3826183658427933</v>
      </c>
      <c r="X78" s="148">
        <v>3</v>
      </c>
      <c r="Y78" s="182"/>
      <c r="Z78" s="183"/>
      <c r="AA78" s="189"/>
      <c r="AB78" s="404">
        <v>8</v>
      </c>
      <c r="AC78" s="697">
        <f t="shared" ref="AC78:AH79" si="142">IF($AM$1=1,AJ78,IF($AM$1=2,AJ78,IF($AM$1=3,BD78,IF($AM$1=4,DH78,IF($AM$1=5,AX78,IF($AM$1=6,AX78,IF($AM$1=7,AX78,IF($AM$1=8,AQ78,IF($AM$1=9,AQ78,IF($AM$1=10,BK78,IF($AM$1=11,BR78,IF($AM$1=12,BY78,IF($AM$1=13,CF78,IF($AM$1=14,CM78,IF($AM$1=15,CT78,IF($AM$1=17,DQ78,DA78))))))))))))))))</f>
        <v>0</v>
      </c>
      <c r="AD78" s="691">
        <f t="shared" si="142"/>
        <v>0</v>
      </c>
      <c r="AE78" s="714">
        <f t="shared" si="142"/>
        <v>8.2735939458238477</v>
      </c>
      <c r="AF78" s="688">
        <f t="shared" si="142"/>
        <v>30</v>
      </c>
      <c r="AG78" s="398">
        <f t="shared" si="142"/>
        <v>500</v>
      </c>
      <c r="AH78" s="761">
        <f t="shared" si="142"/>
        <v>8</v>
      </c>
      <c r="AI78" s="708">
        <f>IF($AM$1=1,AP78,IF($AM$1=2,AP78,IF($AM$1=3,BJ78,IF($AM$1=4,DN78,IF($AM$1=5,BD78,IF($AM$1=6,BD78,IF($AM$1=7,BD78,IF($AM$1=8,AW78,IF($AM$1=9,AW78,IF($AM$1=10,BQ78,IF($AM$1=11,BX78,IF($AM$1=12,CE78,IF($AM$1=13,CL78,IF($AM$1=14,CS78,IF($AM$1=15,CZ78,IF($AM$1=17,DY78,DG78))))))))))))))))</f>
        <v>0</v>
      </c>
      <c r="AJ78" s="588"/>
      <c r="AK78" s="589"/>
      <c r="AL78" s="590">
        <f>AB78-(L$2-32)</f>
        <v>8</v>
      </c>
      <c r="AM78" s="591">
        <v>8</v>
      </c>
      <c r="AN78" s="592">
        <f>AM78*16</f>
        <v>128</v>
      </c>
      <c r="AO78" s="595">
        <v>6</v>
      </c>
      <c r="AP78" s="242"/>
      <c r="AQ78" s="253">
        <f>IF((AS78*1.333)&gt;IF(F78=4,110,109.5),IF(F78=4,110,109.5),(AS78*1.333))</f>
        <v>79.98</v>
      </c>
      <c r="AR78" s="165">
        <f>IF(((AQ78*(10^(8/20)))+AQ78)&gt;(IF(F78=4,110,109.5)*1.41),6,8)</f>
        <v>6</v>
      </c>
      <c r="AS78" s="253">
        <f>IF((ROUNDDOWN(SQRT(E78*F78)*0.75,0))&gt;IF(F78=4,110,109.5),IF(F78=4,110,109.5),(ROUNDDOWN(SQRT(E78*F78)*0.75,0)))</f>
        <v>60</v>
      </c>
      <c r="AT78" s="166">
        <f>VLOOKUP($D78,Settings!$R$7:$U$16,(IF($C78="LF",2,IF($C78="MF",3,4))),FALSE)</f>
        <v>12</v>
      </c>
      <c r="AU78" s="166" t="str">
        <f>(IF($C78="LF","2.0X","4.0X"))</f>
        <v>2.0X</v>
      </c>
      <c r="AV78" s="387"/>
      <c r="AX78" s="387">
        <f>ROUNDDOWN((20*(LOG10(($AS78*1.333)/0.7754)))-$L$2,0)</f>
        <v>8</v>
      </c>
      <c r="AY78" s="165">
        <f>IF($C78="LF",6,8)</f>
        <v>6</v>
      </c>
      <c r="AZ78" s="253">
        <f>ROUNDDOWN(SQRT($E78*$F78)*0.75,0)</f>
        <v>60</v>
      </c>
      <c r="BA78" s="166">
        <f>VLOOKUP($D78,Settings!$R$7:$U$16,(IF($C78="LF",2,IF($C78="MF",3,4))),FALSE)</f>
        <v>12</v>
      </c>
      <c r="BB78" s="166" t="str">
        <f>(IF($C78="LF","2.0X","4.0X"))</f>
        <v>2.0X</v>
      </c>
      <c r="BC78" s="242"/>
      <c r="BD78" s="242"/>
      <c r="BE78" s="597"/>
      <c r="BF78" s="598">
        <f>AS78</f>
        <v>60</v>
      </c>
      <c r="BG78" s="599">
        <f>AT78</f>
        <v>12</v>
      </c>
      <c r="BH78" s="599">
        <f>BG78*2</f>
        <v>24</v>
      </c>
      <c r="BI78" s="600">
        <f>AQ78*1.41</f>
        <v>112.7718</v>
      </c>
      <c r="BJ78" s="600"/>
      <c r="BK78" s="680">
        <f>IF((BM78*1.333)&gt;IF(F78=4,110,109.5),IF(F78=4,110,109.5),(BM78*1.333))</f>
        <v>79.98</v>
      </c>
      <c r="BL78" s="681">
        <f>IF(((BK78*(10^(8/20)))+BK78)&gt;(IF(F78=4,110,109.5)*1.41),6,8)</f>
        <v>6</v>
      </c>
      <c r="BM78" s="680">
        <f>IF((ROUNDDOWN(SQRT(E78*F78)*0.75,0))&gt;IF(F78=4,110,109.5),IF(F78=4,110,109.5),(ROUNDDOWN(SQRT(E78*F78)*0.75,0)))</f>
        <v>60</v>
      </c>
      <c r="BN78" s="682">
        <f>VLOOKUP($D78,Settings!$R$7:$U$16,(IF($C78="LF",2,IF($C78="MF",3,4))),FALSE)</f>
        <v>12</v>
      </c>
      <c r="BO78" s="682" t="str">
        <f>(IF($C78="LF","2.0X","4.0X"))</f>
        <v>2.0X</v>
      </c>
      <c r="BQ78" s="707"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80">
        <f>IF((BT78*1.333)&gt;IF(F78=4,100,109.5),IF(F78=4,100,109.5),(BT78*1.333))</f>
        <v>79.98</v>
      </c>
      <c r="BS78" s="681">
        <f>IF(((BR78*(10^(8/20)))+BR78)&gt;(IF(F78=4,100,109.5)*1.41),6,8)</f>
        <v>6</v>
      </c>
      <c r="BT78" s="680">
        <f>IF((ROUNDDOWN(SQRT(E78*F78)*0.75,0))&gt;IF(F78=4,100,109.5),IF(F78=4,100,109.5),(ROUNDDOWN(SQRT(E78*F78)*0.75,0)))</f>
        <v>60</v>
      </c>
      <c r="BU78" s="682">
        <f>VLOOKUP($D78,Settings!$R$7:$U$16,(IF($C78="LF",2,IF($C78="MF",3,4))),FALSE)</f>
        <v>12</v>
      </c>
      <c r="BV78" s="682" t="str">
        <f>(IF($C78="LF","2.0X","4.0X"))</f>
        <v>2.0X</v>
      </c>
      <c r="BX78" s="709"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80">
        <f>IF((CA78*1.333)&gt;IF(F78=4,77,109.5),IF(F78=4,77,109.5),(CA78*1.333))</f>
        <v>79.98</v>
      </c>
      <c r="BZ78" s="681">
        <f>IF(((BY78*(10^(8/20)))+BY78)&gt;(IF(F78=4,77,109.5)*1.41),6,8)</f>
        <v>6</v>
      </c>
      <c r="CA78" s="680">
        <f>IF((ROUNDDOWN(SQRT(E78*F78)*0.75,0))&gt;IF(F78=4,77,109.5),IF(F78=4,77,109.5),(ROUNDDOWN(SQRT(E78*F78)*0.75,0)))</f>
        <v>60</v>
      </c>
      <c r="CB78" s="682">
        <f>VLOOKUP($D78,Settings!$R$7:$U$16,(IF($C78="LF",2,IF($C78="MF",3,4))),FALSE)</f>
        <v>12</v>
      </c>
      <c r="CC78" s="682" t="str">
        <f>(IF($C78="LF","2.0X","4.0X"))</f>
        <v>2.0X</v>
      </c>
      <c r="CE78" s="709"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80">
        <f>IF((CH78*1.333)&gt;IF(F78=4,100,109.5),IF(F78=4,100,109.5),(CH78*1.333))</f>
        <v>79.98</v>
      </c>
      <c r="CG78" s="681">
        <f>IF(((CF78*(10^(8/20)))+CF78)&gt;(IF(F78=4,100,109.5)*1.41),6,8)</f>
        <v>6</v>
      </c>
      <c r="CH78" s="680">
        <f>IF((ROUNDDOWN(SQRT(E78*F78)*0.75,0))&gt;IF(F78=4,100,109.5),IF(F78=4,100,109.5),(ROUNDDOWN(SQRT(E78*F78)*0.75,0)))</f>
        <v>60</v>
      </c>
      <c r="CI78" s="682">
        <f>VLOOKUP($D78,Settings!$R$7:$U$16,(IF($C78="LF",2,IF($C78="MF",3,4))),FALSE)</f>
        <v>12</v>
      </c>
      <c r="CJ78" s="682" t="str">
        <f>(IF($C78="LF","2.0X","4.0X"))</f>
        <v>2.0X</v>
      </c>
      <c r="CL78" s="707"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80">
        <f>IF((CO78*1.333)&gt;IF(F78=4,71,100),IF(F78=4,71,100),(CO78*1.333))</f>
        <v>79.98</v>
      </c>
      <c r="CN78" s="681">
        <f>IF(((CM78*(10^(8/20)))+CM78)&gt;(IF(F78=4,71,100)*1.41),6,8)</f>
        <v>6</v>
      </c>
      <c r="CO78" s="680">
        <f>IF((ROUNDDOWN(SQRT(E78*F78)*0.75,0))&gt;IF(F78=4,71,100),IF(F78=4,71,100),(ROUNDDOWN(SQRT(E78*F78)*0.75,0)))</f>
        <v>60</v>
      </c>
      <c r="CP78" s="682">
        <f>VLOOKUP($D78,Settings!$R$7:$U$16,(IF($C78="LF",2,IF($C78="MF",3,4))),FALSE)</f>
        <v>12</v>
      </c>
      <c r="CQ78" s="682" t="str">
        <f>(IF($C78="LF","2.0X","4.0X"))</f>
        <v>2.0X</v>
      </c>
      <c r="CS78" s="707"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80">
        <f>IF((CV78*1.333)&gt;IF(F78=4,55,77.5),IF(F78=4,55,77.5),(CV78*1.333))</f>
        <v>77.5</v>
      </c>
      <c r="CU78" s="681">
        <f>IF(((CT78*(10^(8/20)))+CT78)&gt;(IF(F78=4,55,77.5)*1.41),6,8)</f>
        <v>6</v>
      </c>
      <c r="CV78" s="680">
        <f>IF((ROUNDDOWN(SQRT(E78*F78)*0.75,0))&gt;IF(F78=4,55,77.5),IF(F78=4,55,77.5),(ROUNDDOWN(SQRT(E78*F78)*0.75,0)))</f>
        <v>60</v>
      </c>
      <c r="CW78" s="682">
        <f>VLOOKUP($D78,Settings!$R$7:$U$16,(IF($C78="LF",2,IF($C78="MF",3,4))),FALSE)</f>
        <v>12</v>
      </c>
      <c r="CX78" s="682" t="str">
        <f>(IF($C78="LF","2.0X","4.0X"))</f>
        <v>2.0X</v>
      </c>
      <c r="CZ78" s="707"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80">
        <f>IF((DC78*1.333)&gt;IF(F78=4,40,56.6),IF(F78=4,40,56.6),(DC78*1.333))</f>
        <v>56.6</v>
      </c>
      <c r="DB78" s="681">
        <f>IF(((DA78*(10^(8/20)))+DA78)&gt;(IF(F78=4,40,56.6)*1.41),6,8)</f>
        <v>6</v>
      </c>
      <c r="DC78" s="680">
        <f>IF((ROUNDDOWN(SQRT(E78*F78)*0.75,0))&gt;IF(F78=4,40,56.6),IF(F78=4,40,56.6),(ROUNDDOWN(SQRT(E78*F78)*0.75,0)))</f>
        <v>56.6</v>
      </c>
      <c r="DD78" s="682">
        <f>VLOOKUP($D78,Settings!$R$7:$U$16,(IF($C78="LF",2,IF($C78="MF",3,4))),FALSE)</f>
        <v>12</v>
      </c>
      <c r="DE78" s="682" t="str">
        <f>(IF($C78="LF","2.0X","4.0X"))</f>
        <v>2.0X</v>
      </c>
      <c r="DG78" s="687"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3"/>
      <c r="DI78" s="165"/>
      <c r="DJ78" s="253" t="str">
        <f>VLOOKUP(DP78,$DW$9:$DX$209,2,TRUE)</f>
        <v>Out</v>
      </c>
      <c r="DK78" s="166"/>
      <c r="DL78" s="166"/>
      <c r="DM78" s="72"/>
      <c r="DN78" s="687"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611">
        <f>IF(C78="LF",(E78*1.33),IF(C78="MID",(E78*1.26),E78*1.19))</f>
        <v>1330</v>
      </c>
      <c r="DP78" s="615">
        <f>(SQRT(F78*DO78))-1</f>
        <v>91.260500757366373</v>
      </c>
      <c r="DQ78" s="504"/>
      <c r="DR78" s="504"/>
      <c r="DS78" s="563">
        <f>(20*LOG10(AQ78/0.775))-$L$2</f>
        <v>8.2735939458238477</v>
      </c>
      <c r="DT78" s="827">
        <v>30</v>
      </c>
      <c r="DU78" s="827">
        <v>500</v>
      </c>
      <c r="DV78" s="387">
        <v>8</v>
      </c>
      <c r="DW78" s="607">
        <v>2.6</v>
      </c>
      <c r="DX78" s="147">
        <v>-26.4</v>
      </c>
    </row>
    <row r="79" spans="1:128" ht="15">
      <c r="A79" s="207" t="s">
        <v>369</v>
      </c>
      <c r="B79" s="239" t="s">
        <v>10</v>
      </c>
      <c r="C79" s="524" t="s">
        <v>28</v>
      </c>
      <c r="D79" s="525">
        <v>4</v>
      </c>
      <c r="E79" s="526">
        <v>1000</v>
      </c>
      <c r="F79" s="527">
        <v>6.4</v>
      </c>
      <c r="G79" s="451">
        <v>5</v>
      </c>
      <c r="H79" s="101" t="s">
        <v>5</v>
      </c>
      <c r="I79" s="358">
        <v>2.5</v>
      </c>
      <c r="J79" s="770">
        <v>20.2</v>
      </c>
      <c r="K79" s="143" t="s">
        <v>269</v>
      </c>
      <c r="L79" s="118">
        <v>80</v>
      </c>
      <c r="M79" s="143" t="s">
        <v>6</v>
      </c>
      <c r="N79" s="532">
        <v>52</v>
      </c>
      <c r="O79" s="110">
        <f>IF(Settings!K$4=1,Q79,IF(Settings!K$4=2,P79,IF(Settings!K$4=3,Q79,IF(Settings!K$4=4,W79,IF(Settings!K$4=5,Q79,IF(Settings!K$4=7,W79,IF(Settings!K$4=8,Q79,IF(Settings!K$4=9,W79,W79))))))))</f>
        <v>3.3826183658427933</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402">
        <v>8</v>
      </c>
      <c r="AC79" s="698">
        <f t="shared" si="142"/>
        <v>0</v>
      </c>
      <c r="AD79" s="692">
        <f t="shared" si="142"/>
        <v>0</v>
      </c>
      <c r="AE79" s="715">
        <f t="shared" si="142"/>
        <v>8.2735939458238477</v>
      </c>
      <c r="AF79" s="689">
        <f t="shared" si="142"/>
        <v>30</v>
      </c>
      <c r="AG79" s="399">
        <f t="shared" si="142"/>
        <v>500</v>
      </c>
      <c r="AH79" s="762">
        <f t="shared" si="142"/>
        <v>8</v>
      </c>
      <c r="AI79" s="708">
        <f>IF($AM$1=1,AP79,IF($AM$1=2,AP79,IF($AM$1=3,BJ79,IF($AM$1=4,DN79,IF($AM$1=5,BD79,IF($AM$1=6,BD79,IF($AM$1=7,BD79,IF($AM$1=8,AW79,IF($AM$1=9,AW79,IF($AM$1=10,BQ79,IF($AM$1=11,BX79,IF($AM$1=12,CE79,IF($AM$1=13,CL79,IF($AM$1=14,CS79,IF($AM$1=15,CZ79,IF($AM$1=17,DY79,DG79))))))))))))))))</f>
        <v>0</v>
      </c>
      <c r="AJ79" s="588"/>
      <c r="AK79" s="589"/>
      <c r="AL79" s="590">
        <f>AB79-(L$2-32)</f>
        <v>8</v>
      </c>
      <c r="AM79" s="591">
        <v>8</v>
      </c>
      <c r="AN79" s="592">
        <f>AM79*16</f>
        <v>128</v>
      </c>
      <c r="AO79" s="595">
        <v>6</v>
      </c>
      <c r="AP79" s="242"/>
      <c r="AQ79" s="253">
        <f>IF((AS79*1.333)&gt;IF(F79=4,110,109.5),IF(F79=4,110,109.5),(AS79*1.333))</f>
        <v>79.98</v>
      </c>
      <c r="AR79" s="165">
        <f>IF(((AQ79*(10^(8/20)))+AQ79)&gt;(IF(F79=4,110,109.5)*1.41),6,8)</f>
        <v>6</v>
      </c>
      <c r="AS79" s="253">
        <f>IF((ROUNDDOWN(SQRT(E79*F79)*0.75,0))&gt;IF(F79=4,110,109.5),IF(F79=4,110,109.5),(ROUNDDOWN(SQRT(E79*F79)*0.75,0)))</f>
        <v>60</v>
      </c>
      <c r="AT79" s="166">
        <f>VLOOKUP($D79,Settings!$R$7:$U$16,(IF($C79="LF",2,IF($C79="MF",3,4))),FALSE)</f>
        <v>12</v>
      </c>
      <c r="AU79" s="166" t="str">
        <f>(IF($C79="LF","2.0X","4.0X"))</f>
        <v>2.0X</v>
      </c>
      <c r="AV79" s="387"/>
      <c r="AX79" s="387">
        <f>ROUNDDOWN((20*(LOG10(($AS79*1.333)/0.7754)))-$L$2,0)</f>
        <v>8</v>
      </c>
      <c r="AY79" s="165">
        <f>IF($C79="LF",6,8)</f>
        <v>6</v>
      </c>
      <c r="AZ79" s="253">
        <f>ROUNDDOWN(SQRT($E79*$F79)*0.75,0)</f>
        <v>60</v>
      </c>
      <c r="BA79" s="166">
        <f>VLOOKUP($D79,Settings!$R$7:$U$16,(IF($C79="LF",2,IF($C79="MF",3,4))),FALSE)</f>
        <v>12</v>
      </c>
      <c r="BB79" s="166" t="str">
        <f>(IF($C79="LF","2.0X","4.0X"))</f>
        <v>2.0X</v>
      </c>
      <c r="BC79" s="242"/>
      <c r="BD79" s="242"/>
      <c r="BE79" s="597"/>
      <c r="BF79" s="598">
        <f>AS79</f>
        <v>60</v>
      </c>
      <c r="BG79" s="599">
        <f>AT79</f>
        <v>12</v>
      </c>
      <c r="BH79" s="599">
        <f>BG79*2</f>
        <v>24</v>
      </c>
      <c r="BI79" s="600">
        <f>AQ79*1.41</f>
        <v>112.7718</v>
      </c>
      <c r="BJ79" s="600"/>
      <c r="BK79" s="680">
        <f>IF((BM79*1.333)&gt;IF(F79=4,110,109.5),IF(F79=4,110,109.5),(BM79*1.333))</f>
        <v>79.98</v>
      </c>
      <c r="BL79" s="681">
        <f>IF(((BK79*(10^(8/20)))+BK79)&gt;(IF(F79=4,110,109.5)*1.41),6,8)</f>
        <v>6</v>
      </c>
      <c r="BM79" s="680">
        <f>IF((ROUNDDOWN(SQRT(E79*F79)*0.75,0))&gt;IF(F79=4,110,109.5),IF(F79=4,110,109.5),(ROUNDDOWN(SQRT(E79*F79)*0.75,0)))</f>
        <v>60</v>
      </c>
      <c r="BN79" s="682">
        <f>VLOOKUP($D79,Settings!$R$7:$U$16,(IF($C79="LF",2,IF($C79="MF",3,4))),FALSE)</f>
        <v>12</v>
      </c>
      <c r="BO79" s="682" t="str">
        <f>(IF($C79="LF","2.0X","4.0X"))</f>
        <v>2.0X</v>
      </c>
      <c r="BQ79" s="707"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80">
        <f>IF((BT79*1.333)&gt;IF(F79=4,100,109.5),IF(F79=4,100,109.5),(BT79*1.333))</f>
        <v>79.98</v>
      </c>
      <c r="BS79" s="681">
        <f>IF(((BR79*(10^(8/20)))+BR79)&gt;(IF(F79=4,100,109.5)*1.41),6,8)</f>
        <v>6</v>
      </c>
      <c r="BT79" s="680">
        <f>IF((ROUNDDOWN(SQRT(E79*F79)*0.75,0))&gt;IF(F79=4,100,109.5),IF(F79=4,100,109.5),(ROUNDDOWN(SQRT(E79*F79)*0.75,0)))</f>
        <v>60</v>
      </c>
      <c r="BU79" s="682">
        <f>VLOOKUP($D79,Settings!$R$7:$U$16,(IF($C79="LF",2,IF($C79="MF",3,4))),FALSE)</f>
        <v>12</v>
      </c>
      <c r="BV79" s="682" t="str">
        <f>(IF($C79="LF","2.0X","4.0X"))</f>
        <v>2.0X</v>
      </c>
      <c r="BX79" s="709"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80">
        <f>IF((CA79*1.333)&gt;IF(F79=4,77,109.5),IF(F79=4,77,109.5),(CA79*1.333))</f>
        <v>79.98</v>
      </c>
      <c r="BZ79" s="681">
        <f>IF(((BY79*(10^(8/20)))+BY79)&gt;(IF(F79=4,77,109.5)*1.41),6,8)</f>
        <v>6</v>
      </c>
      <c r="CA79" s="680">
        <f>IF((ROUNDDOWN(SQRT(E79*F79)*0.75,0))&gt;IF(F79=4,77,109.5),IF(F79=4,77,109.5),(ROUNDDOWN(SQRT(E79*F79)*0.75,0)))</f>
        <v>60</v>
      </c>
      <c r="CB79" s="682">
        <f>VLOOKUP($D79,Settings!$R$7:$U$16,(IF($C79="LF",2,IF($C79="MF",3,4))),FALSE)</f>
        <v>12</v>
      </c>
      <c r="CC79" s="682" t="str">
        <f>(IF($C79="LF","2.0X","4.0X"))</f>
        <v>2.0X</v>
      </c>
      <c r="CE79" s="709"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80">
        <f>IF((CH79*1.333)&gt;IF(F79=4,100,109.5),IF(F79=4,100,109.5),(CH79*1.333))</f>
        <v>79.98</v>
      </c>
      <c r="CG79" s="681">
        <f>IF(((CF79*(10^(8/20)))+CF79)&gt;(IF(F79=4,100,109.5)*1.41),6,8)</f>
        <v>6</v>
      </c>
      <c r="CH79" s="680">
        <f>IF((ROUNDDOWN(SQRT(E79*F79)*0.75,0))&gt;IF(F79=4,100,109.5),IF(F79=4,100,109.5),(ROUNDDOWN(SQRT(E79*F79)*0.75,0)))</f>
        <v>60</v>
      </c>
      <c r="CI79" s="682">
        <f>VLOOKUP($D79,Settings!$R$7:$U$16,(IF($C79="LF",2,IF($C79="MF",3,4))),FALSE)</f>
        <v>12</v>
      </c>
      <c r="CJ79" s="682" t="str">
        <f>(IF($C79="LF","2.0X","4.0X"))</f>
        <v>2.0X</v>
      </c>
      <c r="CL79" s="707"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80">
        <f>IF((CO79*1.333)&gt;IF(F79=4,71,100),IF(F79=4,71,100),(CO79*1.333))</f>
        <v>79.98</v>
      </c>
      <c r="CN79" s="681">
        <f>IF(((CM79*(10^(8/20)))+CM79)&gt;(IF(F79=4,71,100)*1.41),6,8)</f>
        <v>6</v>
      </c>
      <c r="CO79" s="680">
        <f>IF((ROUNDDOWN(SQRT(E79*F79)*0.75,0))&gt;IF(F79=4,71,100),IF(F79=4,71,100),(ROUNDDOWN(SQRT(E79*F79)*0.75,0)))</f>
        <v>60</v>
      </c>
      <c r="CP79" s="682">
        <f>VLOOKUP($D79,Settings!$R$7:$U$16,(IF($C79="LF",2,IF($C79="MF",3,4))),FALSE)</f>
        <v>12</v>
      </c>
      <c r="CQ79" s="682" t="str">
        <f>(IF($C79="LF","2.0X","4.0X"))</f>
        <v>2.0X</v>
      </c>
      <c r="CS79" s="707"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80">
        <f>IF((CV79*1.333)&gt;IF(F79=4,55,77.5),IF(F79=4,55,77.5),(CV79*1.333))</f>
        <v>77.5</v>
      </c>
      <c r="CU79" s="681">
        <f>IF(((CT79*(10^(8/20)))+CT79)&gt;(IF(F79=4,55,77.5)*1.41),6,8)</f>
        <v>6</v>
      </c>
      <c r="CV79" s="680">
        <f>IF((ROUNDDOWN(SQRT(E79*F79)*0.75,0))&gt;IF(F79=4,55,77.5),IF(F79=4,55,77.5),(ROUNDDOWN(SQRT(E79*F79)*0.75,0)))</f>
        <v>60</v>
      </c>
      <c r="CW79" s="682">
        <f>VLOOKUP($D79,Settings!$R$7:$U$16,(IF($C79="LF",2,IF($C79="MF",3,4))),FALSE)</f>
        <v>12</v>
      </c>
      <c r="CX79" s="682" t="str">
        <f>(IF($C79="LF","2.0X","4.0X"))</f>
        <v>2.0X</v>
      </c>
      <c r="CZ79" s="707"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80">
        <f>IF((DC79*1.333)&gt;IF(F79=4,40,56.6),IF(F79=4,40,56.6),(DC79*1.333))</f>
        <v>56.6</v>
      </c>
      <c r="DB79" s="681">
        <f>IF(((DA79*(10^(8/20)))+DA79)&gt;(IF(F79=4,40,56.6)*1.41),6,8)</f>
        <v>6</v>
      </c>
      <c r="DC79" s="680">
        <f>IF((ROUNDDOWN(SQRT(E79*F79)*0.75,0))&gt;IF(F79=4,40,56.6),IF(F79=4,40,56.6),(ROUNDDOWN(SQRT(E79*F79)*0.75,0)))</f>
        <v>56.6</v>
      </c>
      <c r="DD79" s="682">
        <f>VLOOKUP($D79,Settings!$R$7:$U$16,(IF($C79="LF",2,IF($C79="MF",3,4))),FALSE)</f>
        <v>12</v>
      </c>
      <c r="DE79" s="682" t="str">
        <f>(IF($C79="LF","2.0X","4.0X"))</f>
        <v>2.0X</v>
      </c>
      <c r="DG79" s="687"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3"/>
      <c r="DI79" s="165"/>
      <c r="DJ79" s="253" t="str">
        <f>VLOOKUP(DP79,$DW$9:$DX$209,2,TRUE)</f>
        <v>Out</v>
      </c>
      <c r="DK79" s="166"/>
      <c r="DL79" s="166"/>
      <c r="DM79" s="72"/>
      <c r="DN79" s="687"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611">
        <f>IF(C79="LF",(E79*1.33),IF(C79="MID",(E79*1.26),E79*1.19))</f>
        <v>1330</v>
      </c>
      <c r="DP79" s="615">
        <f>(SQRT(F79*DO79))-1</f>
        <v>91.260500757366373</v>
      </c>
      <c r="DQ79" s="504"/>
      <c r="DR79" s="504"/>
      <c r="DS79" s="563">
        <f>(20*LOG10(AQ79/0.775))-$L$2</f>
        <v>8.2735939458238477</v>
      </c>
      <c r="DT79" s="827">
        <v>30</v>
      </c>
      <c r="DU79" s="827">
        <v>500</v>
      </c>
      <c r="DV79" s="387">
        <v>8</v>
      </c>
      <c r="DW79" s="607">
        <v>2.7</v>
      </c>
      <c r="DX79" s="147">
        <v>-26</v>
      </c>
    </row>
    <row r="80" spans="1:128" ht="16" thickBot="1">
      <c r="A80" s="543" t="s">
        <v>261</v>
      </c>
      <c r="B80" s="130"/>
      <c r="C80" s="524"/>
      <c r="D80" s="525"/>
      <c r="E80" s="526"/>
      <c r="F80" s="527"/>
      <c r="G80" s="451"/>
      <c r="H80" s="101"/>
      <c r="I80" s="358"/>
      <c r="J80" s="120"/>
      <c r="K80" s="81"/>
      <c r="L80" s="120"/>
      <c r="M80" s="81"/>
      <c r="N80" s="437"/>
      <c r="O80" s="110"/>
      <c r="P80" s="78"/>
      <c r="W80" s="200"/>
      <c r="X80" s="149"/>
      <c r="Y80" s="184"/>
      <c r="Z80" s="185"/>
      <c r="AA80" s="191"/>
      <c r="AB80" s="402"/>
      <c r="AC80" s="395"/>
      <c r="AD80" s="397"/>
      <c r="AE80" s="403"/>
      <c r="AF80" s="557"/>
      <c r="AG80" s="558"/>
      <c r="AH80" s="559"/>
      <c r="AJ80" s="588"/>
      <c r="AK80" s="589"/>
      <c r="AL80" s="590"/>
      <c r="AM80" s="591"/>
      <c r="AN80" s="592"/>
      <c r="AO80" s="595"/>
      <c r="AP80" s="242"/>
      <c r="AQ80" s="588"/>
      <c r="AR80" s="589"/>
      <c r="AS80" s="588"/>
      <c r="AT80" s="594"/>
      <c r="AU80" s="594"/>
      <c r="AV80" s="593"/>
      <c r="AW80" s="242"/>
      <c r="AX80" s="593"/>
      <c r="AY80" s="589"/>
      <c r="AZ80" s="588"/>
      <c r="BA80" s="594"/>
      <c r="BB80" s="594"/>
      <c r="BC80" s="242"/>
      <c r="BD80" s="242"/>
      <c r="BE80" s="597"/>
      <c r="BF80" s="598"/>
      <c r="BG80" s="599"/>
      <c r="BH80" s="599"/>
      <c r="BI80" s="600"/>
      <c r="BJ80" s="600"/>
      <c r="BK80" s="600"/>
      <c r="BL80" s="600"/>
      <c r="BM80" s="600"/>
      <c r="BN80" s="600"/>
      <c r="BO80" s="600"/>
      <c r="DH80" s="72"/>
      <c r="DI80" s="72"/>
      <c r="DJ80" s="72"/>
      <c r="DK80" s="72"/>
      <c r="DL80" s="72"/>
      <c r="DM80" s="72"/>
      <c r="DO80" s="608"/>
      <c r="DP80" s="612"/>
      <c r="DQ80" s="612"/>
      <c r="DR80" s="612"/>
      <c r="DS80" s="612"/>
      <c r="DT80" s="612"/>
      <c r="DU80" s="612"/>
      <c r="DV80" s="612"/>
      <c r="DW80" s="607">
        <v>2.8</v>
      </c>
      <c r="DX80" s="147">
        <v>-25.6</v>
      </c>
    </row>
    <row r="81" spans="1:128" s="72" customFormat="1" ht="16" thickBot="1">
      <c r="A81" s="170"/>
      <c r="B81" s="210"/>
      <c r="C81" s="537"/>
      <c r="D81" s="538"/>
      <c r="E81" s="315"/>
      <c r="F81" s="316"/>
      <c r="G81" s="221"/>
      <c r="H81" s="176"/>
      <c r="I81" s="176"/>
      <c r="J81" s="227"/>
      <c r="K81" s="176"/>
      <c r="L81" s="176"/>
      <c r="M81" s="176"/>
      <c r="N81" s="228"/>
      <c r="O81" s="221"/>
      <c r="P81" s="492"/>
      <c r="Q81" s="492"/>
      <c r="R81" s="427"/>
      <c r="S81" s="427"/>
      <c r="T81" s="427"/>
      <c r="U81" s="427"/>
      <c r="V81" s="427"/>
      <c r="W81" s="214"/>
      <c r="X81" s="229"/>
      <c r="Y81" s="212"/>
      <c r="Z81" s="213"/>
      <c r="AA81" s="216"/>
      <c r="AB81" s="216"/>
      <c r="AC81" s="396"/>
      <c r="AD81" s="393"/>
      <c r="AE81" s="560"/>
      <c r="AF81" s="541"/>
      <c r="AG81" s="541"/>
      <c r="AH81" s="561"/>
      <c r="AI81" s="708"/>
      <c r="AJ81" s="588"/>
      <c r="AK81" s="589"/>
      <c r="AL81" s="590"/>
      <c r="AM81" s="591"/>
      <c r="AN81" s="592"/>
      <c r="AO81" s="595"/>
      <c r="AP81" s="242"/>
      <c r="AQ81" s="588"/>
      <c r="AR81" s="589"/>
      <c r="AS81" s="588"/>
      <c r="AT81" s="594"/>
      <c r="AU81" s="594"/>
      <c r="AV81" s="593"/>
      <c r="AW81" s="242"/>
      <c r="AX81" s="593"/>
      <c r="AY81" s="589"/>
      <c r="AZ81" s="588"/>
      <c r="BA81" s="594"/>
      <c r="BB81" s="594"/>
      <c r="BC81" s="242"/>
      <c r="BD81" s="242"/>
      <c r="BE81" s="597"/>
      <c r="BF81" s="598"/>
      <c r="BG81" s="599"/>
      <c r="BH81" s="599"/>
      <c r="BI81" s="600"/>
      <c r="BJ81" s="600"/>
      <c r="BK81" s="600"/>
      <c r="BL81" s="600"/>
      <c r="BM81" s="600"/>
      <c r="BN81" s="600"/>
      <c r="BO81" s="600"/>
      <c r="BQ81" s="708"/>
      <c r="BX81" s="77"/>
      <c r="CE81" s="708"/>
      <c r="CL81" s="708"/>
      <c r="CS81" s="708"/>
      <c r="CZ81" s="708"/>
      <c r="DG81" s="708"/>
      <c r="DN81" s="708"/>
      <c r="DO81" s="608"/>
      <c r="DP81" s="612"/>
      <c r="DQ81" s="612"/>
      <c r="DR81" s="612"/>
      <c r="DS81" s="612"/>
      <c r="DT81" s="612"/>
      <c r="DU81" s="612"/>
      <c r="DV81" s="612"/>
      <c r="DW81" s="607">
        <v>2.8</v>
      </c>
      <c r="DX81" s="147">
        <v>-25.8</v>
      </c>
    </row>
    <row r="82" spans="1:128" ht="15">
      <c r="A82" s="237" t="s">
        <v>370</v>
      </c>
      <c r="B82" s="241" t="s">
        <v>243</v>
      </c>
      <c r="C82" s="514" t="s">
        <v>28</v>
      </c>
      <c r="D82" s="515">
        <v>4.5</v>
      </c>
      <c r="E82" s="516">
        <v>2000</v>
      </c>
      <c r="F82" s="517">
        <v>3.2</v>
      </c>
      <c r="G82" s="505" t="s">
        <v>15</v>
      </c>
      <c r="H82" s="100" t="s">
        <v>5</v>
      </c>
      <c r="I82" s="357">
        <v>1</v>
      </c>
      <c r="J82" s="770">
        <v>20.2</v>
      </c>
      <c r="K82" s="144" t="s">
        <v>269</v>
      </c>
      <c r="L82" s="243">
        <v>80</v>
      </c>
      <c r="M82" s="144" t="s">
        <v>6</v>
      </c>
      <c r="N82" s="272">
        <v>38</v>
      </c>
      <c r="O82" s="109">
        <f>IF(Settings!K$4=1,Q82,IF(Settings!K$4=2,P82,IF(Settings!K$4=3,Q82,IF(Settings!K$4=4,W82,IF(Settings!K$4=5,Q82,IF(Settings!K$4=7,W82,IF(Settings!K$4=8,Q82,IF(Settings!K$4=9,W82,W82))))))))</f>
        <v>2.4164537233591874</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40">
        <f t="shared" ref="W82" si="154">SQRT(2^S82)/((2^S82)-1)</f>
        <v>2.4164537233591874</v>
      </c>
      <c r="X82" s="148">
        <v>6</v>
      </c>
      <c r="Y82" s="182"/>
      <c r="Z82" s="183"/>
      <c r="AA82" s="189"/>
      <c r="AB82" s="404">
        <v>8</v>
      </c>
      <c r="AC82" s="697">
        <f t="shared" ref="AC82:AH82" si="155">IF($AM$1=1,AJ82,IF($AM$1=2,AJ82,IF($AM$1=3,BD82,IF($AM$1=4,DH82,IF($AM$1=5,AX82,IF($AM$1=6,AX82,IF($AM$1=7,AX82,IF($AM$1=8,AQ82,IF($AM$1=9,AQ82,IF($AM$1=10,BK82,IF($AM$1=11,BR82,IF($AM$1=12,BY82,IF($AM$1=13,CF82,IF($AM$1=14,CM82,IF($AM$1=15,CT82,IF($AM$1=17,DQ82,DA82))))))))))))))))</f>
        <v>0</v>
      </c>
      <c r="AD82" s="691">
        <f t="shared" si="155"/>
        <v>0</v>
      </c>
      <c r="AE82" s="714">
        <f t="shared" si="155"/>
        <v>8.2735939458238477</v>
      </c>
      <c r="AF82" s="688">
        <f t="shared" si="155"/>
        <v>30</v>
      </c>
      <c r="AG82" s="398">
        <f t="shared" si="155"/>
        <v>500</v>
      </c>
      <c r="AH82" s="761">
        <f t="shared" si="155"/>
        <v>8</v>
      </c>
      <c r="AI82" s="708">
        <f>IF($AM$1=1,AP82,IF($AM$1=2,AP82,IF($AM$1=3,BJ82,IF($AM$1=4,DN82,IF($AM$1=5,BD82,IF($AM$1=6,BD82,IF($AM$1=7,BD82,IF($AM$1=8,AW82,IF($AM$1=9,AW82,IF($AM$1=10,BQ82,IF($AM$1=11,BX82,IF($AM$1=12,CE82,IF($AM$1=13,CL82,IF($AM$1=14,CS82,IF($AM$1=15,CZ82,IF($AM$1=17,DY82,DG82))))))))))))))))</f>
        <v>0</v>
      </c>
      <c r="AJ82" s="588"/>
      <c r="AK82" s="589"/>
      <c r="AL82" s="590">
        <f>AB82-(L$2-32)</f>
        <v>8</v>
      </c>
      <c r="AM82" s="591">
        <v>8</v>
      </c>
      <c r="AN82" s="592">
        <f>AM82*16</f>
        <v>128</v>
      </c>
      <c r="AO82" s="595">
        <v>6</v>
      </c>
      <c r="AP82" s="242"/>
      <c r="AQ82" s="253">
        <f>IF((AS82*1.333)&gt;IF(F82=4,110,109.5),IF(F82=4,110,109.5),(AS82*1.333))</f>
        <v>79.98</v>
      </c>
      <c r="AR82" s="165">
        <f>IF(((AQ82*(10^(8/20)))+AQ82)&gt;(IF(F82=4,110,109.5)*1.41),6,8)</f>
        <v>6</v>
      </c>
      <c r="AS82" s="253">
        <f>IF((ROUNDDOWN(SQRT(E82*F82)*0.75,0))&gt;IF(F82=4,110,109.5),IF(F82=4,110,109.5),(ROUNDDOWN(SQRT(E82*F82)*0.75,0)))</f>
        <v>60</v>
      </c>
      <c r="AT82" s="166">
        <f>VLOOKUP($D82,Settings!$R$7:$U$16,(IF($C82="LF",2,IF($C82="MF",3,4))),FALSE)</f>
        <v>14</v>
      </c>
      <c r="AU82" s="166" t="str">
        <f>(IF($C82="LF","2.0X","4.0X"))</f>
        <v>2.0X</v>
      </c>
      <c r="AV82" s="387"/>
      <c r="AX82" s="387">
        <f>ROUNDDOWN((20*(LOG10(($AS82*1.333)/0.7754)))-$L$2,0)</f>
        <v>8</v>
      </c>
      <c r="AY82" s="165">
        <f>IF($C82="LF",6,8)</f>
        <v>6</v>
      </c>
      <c r="AZ82" s="253">
        <f>ROUNDDOWN(SQRT($E82*$F82)*0.75,0)</f>
        <v>60</v>
      </c>
      <c r="BA82" s="166">
        <f>VLOOKUP($D82,Settings!$R$7:$U$16,(IF($C82="LF",2,IF($C82="MF",3,4))),FALSE)</f>
        <v>14</v>
      </c>
      <c r="BB82" s="166" t="str">
        <f>(IF($C82="LF","2.0X","4.0X"))</f>
        <v>2.0X</v>
      </c>
      <c r="BC82" s="242"/>
      <c r="BD82" s="242"/>
      <c r="BE82" s="597"/>
      <c r="BF82" s="598">
        <f>AS82</f>
        <v>60</v>
      </c>
      <c r="BG82" s="599">
        <f>AT82</f>
        <v>14</v>
      </c>
      <c r="BH82" s="599">
        <f>BG82*2</f>
        <v>28</v>
      </c>
      <c r="BI82" s="600">
        <f>AQ82*1.41</f>
        <v>112.7718</v>
      </c>
      <c r="BJ82" s="600"/>
      <c r="BK82" s="680">
        <f>IF((BM82*1.333)&gt;IF(F82=4,110,109.5),IF(F82=4,110,109.5),(BM82*1.333))</f>
        <v>79.98</v>
      </c>
      <c r="BL82" s="681">
        <f>IF(((BK82*(10^(8/20)))+BK82)&gt;(IF(F82=4,110,109.5)*1.41),6,8)</f>
        <v>6</v>
      </c>
      <c r="BM82" s="680">
        <f>IF((ROUNDDOWN(SQRT(E82*F82)*0.75,0))&gt;IF(F82=4,110,109.5),IF(F82=4,110,109.5),(ROUNDDOWN(SQRT(E82*F82)*0.75,0)))</f>
        <v>60</v>
      </c>
      <c r="BN82" s="682">
        <f>VLOOKUP($D82,Settings!$R$7:$U$16,(IF($C82="LF",2,IF($C82="MF",3,4))),FALSE)</f>
        <v>14</v>
      </c>
      <c r="BO82" s="682" t="str">
        <f>(IF($C82="LF","2.0X","4.0X"))</f>
        <v>2.0X</v>
      </c>
      <c r="BQ82" s="707"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80">
        <f>IF((BT82*1.333)&gt;IF(F82=4,100,109.5),IF(F82=4,100,109.5),(BT82*1.333))</f>
        <v>79.98</v>
      </c>
      <c r="BS82" s="681">
        <f>IF(((BR82*(10^(8/20)))+BR82)&gt;(IF(F82=4,100,109.5)*1.41),6,8)</f>
        <v>6</v>
      </c>
      <c r="BT82" s="680">
        <f>IF((ROUNDDOWN(SQRT(E82*F82)*0.75,0))&gt;IF(F82=4,100,109.5),IF(F82=4,100,109.5),(ROUNDDOWN(SQRT(E82*F82)*0.75,0)))</f>
        <v>60</v>
      </c>
      <c r="BU82" s="682">
        <f>VLOOKUP($D82,Settings!$R$7:$U$16,(IF($C82="LF",2,IF($C82="MF",3,4))),FALSE)</f>
        <v>14</v>
      </c>
      <c r="BV82" s="682" t="str">
        <f>(IF($C82="LF","2.0X","4.0X"))</f>
        <v>2.0X</v>
      </c>
      <c r="BX82" s="709"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80">
        <f>IF((CA82*1.333)&gt;IF(F82=4,77,109.5),IF(F82=4,77,109.5),(CA82*1.333))</f>
        <v>79.98</v>
      </c>
      <c r="BZ82" s="681">
        <f>IF(((BY82*(10^(8/20)))+BY82)&gt;(IF(F82=4,77,109.5)*1.41),6,8)</f>
        <v>6</v>
      </c>
      <c r="CA82" s="680">
        <f>IF((ROUNDDOWN(SQRT(E82*F82)*0.75,0))&gt;IF(F82=4,77,109.5),IF(F82=4,77,109.5),(ROUNDDOWN(SQRT(E82*F82)*0.75,0)))</f>
        <v>60</v>
      </c>
      <c r="CB82" s="682">
        <f>VLOOKUP($D82,Settings!$R$7:$U$16,(IF($C82="LF",2,IF($C82="MF",3,4))),FALSE)</f>
        <v>14</v>
      </c>
      <c r="CC82" s="682" t="str">
        <f>(IF($C82="LF","2.0X","4.0X"))</f>
        <v>2.0X</v>
      </c>
      <c r="CE82" s="709"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80">
        <f>IF((CH82*1.333)&gt;IF(F82=4,100,109.5),IF(F82=4,100,109.5),(CH82*1.333))</f>
        <v>79.98</v>
      </c>
      <c r="CG82" s="681">
        <f>IF(((CF82*(10^(8/20)))+CF82)&gt;(IF(F82=4,100,109.5)*1.41),6,8)</f>
        <v>6</v>
      </c>
      <c r="CH82" s="680">
        <f>IF((ROUNDDOWN(SQRT(E82*F82)*0.75,0))&gt;IF(F82=4,100,109.5),IF(F82=4,100,109.5),(ROUNDDOWN(SQRT(E82*F82)*0.75,0)))</f>
        <v>60</v>
      </c>
      <c r="CI82" s="682">
        <f>VLOOKUP($D82,Settings!$R$7:$U$16,(IF($C82="LF",2,IF($C82="MF",3,4))),FALSE)</f>
        <v>14</v>
      </c>
      <c r="CJ82" s="682" t="str">
        <f>(IF($C82="LF","2.0X","4.0X"))</f>
        <v>2.0X</v>
      </c>
      <c r="CL82" s="707"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80">
        <f>IF((CO82*1.333)&gt;IF(F82=4,71,100),IF(F82=4,71,100),(CO82*1.333))</f>
        <v>79.98</v>
      </c>
      <c r="CN82" s="681">
        <f>IF(((CM82*(10^(8/20)))+CM82)&gt;(IF(F82=4,71,100)*1.41),6,8)</f>
        <v>6</v>
      </c>
      <c r="CO82" s="680">
        <f>IF((ROUNDDOWN(SQRT(E82*F82)*0.75,0))&gt;IF(F82=4,71,100),IF(F82=4,71,100),(ROUNDDOWN(SQRT(E82*F82)*0.75,0)))</f>
        <v>60</v>
      </c>
      <c r="CP82" s="682">
        <f>VLOOKUP($D82,Settings!$R$7:$U$16,(IF($C82="LF",2,IF($C82="MF",3,4))),FALSE)</f>
        <v>14</v>
      </c>
      <c r="CQ82" s="682" t="str">
        <f>(IF($C82="LF","2.0X","4.0X"))</f>
        <v>2.0X</v>
      </c>
      <c r="CS82" s="707"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80">
        <f>IF((CV82*1.333)&gt;IF(F82=4,55,77.5),IF(F82=4,55,77.5),(CV82*1.333))</f>
        <v>77.5</v>
      </c>
      <c r="CU82" s="681">
        <f>IF(((CT82*(10^(8/20)))+CT82)&gt;(IF(F82=4,55,77.5)*1.41),6,8)</f>
        <v>6</v>
      </c>
      <c r="CV82" s="680">
        <f>IF((ROUNDDOWN(SQRT(E82*F82)*0.75,0))&gt;IF(F82=4,55,77.5),IF(F82=4,55,77.5),(ROUNDDOWN(SQRT(E82*F82)*0.75,0)))</f>
        <v>60</v>
      </c>
      <c r="CW82" s="682">
        <f>VLOOKUP($D82,Settings!$R$7:$U$16,(IF($C82="LF",2,IF($C82="MF",3,4))),FALSE)</f>
        <v>14</v>
      </c>
      <c r="CX82" s="682" t="str">
        <f>(IF($C82="LF","2.0X","4.0X"))</f>
        <v>2.0X</v>
      </c>
      <c r="CZ82" s="707"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80">
        <f>IF((DC82*1.333)&gt;IF(F82=4,40,56.6),IF(F82=4,40,56.6),(DC82*1.333))</f>
        <v>56.6</v>
      </c>
      <c r="DB82" s="681">
        <f>IF(((DA82*(10^(8/20)))+DA82)&gt;(IF(F82=4,40,56.6)*1.41),6,8)</f>
        <v>6</v>
      </c>
      <c r="DC82" s="680">
        <f>IF((ROUNDDOWN(SQRT(E82*F82)*0.75,0))&gt;IF(F82=4,40,56.6),IF(F82=4,40,56.6),(ROUNDDOWN(SQRT(E82*F82)*0.75,0)))</f>
        <v>56.6</v>
      </c>
      <c r="DD82" s="682">
        <f>VLOOKUP($D82,Settings!$R$7:$U$16,(IF($C82="LF",2,IF($C82="MF",3,4))),FALSE)</f>
        <v>14</v>
      </c>
      <c r="DE82" s="682" t="str">
        <f>(IF($C82="LF","2.0X","4.0X"))</f>
        <v>2.0X</v>
      </c>
      <c r="DG82" s="687"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3"/>
      <c r="DI82" s="165"/>
      <c r="DJ82" s="253" t="str">
        <f>VLOOKUP(DP82,$DW$9:$DX$209,2,TRUE)</f>
        <v>Out</v>
      </c>
      <c r="DK82" s="166"/>
      <c r="DL82" s="166"/>
      <c r="DM82" s="72"/>
      <c r="DN82" s="687"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611">
        <f>IF(C82="LF",(E82*1.33),IF(C82="MID",(E82*1.26),E82*1.19))</f>
        <v>2660</v>
      </c>
      <c r="DP82" s="615">
        <f>(SQRT(F82*DO82))-1</f>
        <v>91.260500757366373</v>
      </c>
      <c r="DQ82" s="504"/>
      <c r="DR82" s="504"/>
      <c r="DS82" s="563">
        <f>(20*LOG10(AQ82/0.775))-$L$2</f>
        <v>8.2735939458238477</v>
      </c>
      <c r="DT82" s="827">
        <v>30</v>
      </c>
      <c r="DU82" s="827">
        <v>500</v>
      </c>
      <c r="DV82" s="387">
        <v>8</v>
      </c>
      <c r="DW82" s="607">
        <v>2.9</v>
      </c>
      <c r="DX82" s="147">
        <v>-25.4</v>
      </c>
    </row>
    <row r="83" spans="1:128" s="72" customFormat="1" ht="16" thickBot="1">
      <c r="A83" s="544" t="s">
        <v>260</v>
      </c>
      <c r="B83" s="329"/>
      <c r="C83" s="520"/>
      <c r="D83" s="521"/>
      <c r="E83" s="522"/>
      <c r="F83" s="523"/>
      <c r="G83" s="332"/>
      <c r="H83" s="333"/>
      <c r="I83" s="99"/>
      <c r="J83" s="334"/>
      <c r="K83" s="99"/>
      <c r="L83" s="335"/>
      <c r="M83" s="99"/>
      <c r="N83" s="329"/>
      <c r="O83" s="332"/>
      <c r="P83" s="512"/>
      <c r="Q83" s="513"/>
      <c r="R83" s="429"/>
      <c r="S83" s="429"/>
      <c r="T83" s="429"/>
      <c r="U83" s="429"/>
      <c r="V83" s="429"/>
      <c r="W83" s="337"/>
      <c r="X83" s="338"/>
      <c r="Y83" s="184"/>
      <c r="Z83" s="185"/>
      <c r="AA83" s="191"/>
      <c r="AB83" s="191"/>
      <c r="AC83" s="395"/>
      <c r="AD83" s="397"/>
      <c r="AE83" s="403"/>
      <c r="AF83" s="557"/>
      <c r="AG83" s="558"/>
      <c r="AH83" s="559"/>
      <c r="AI83" s="708"/>
      <c r="AJ83" s="588"/>
      <c r="AK83" s="589"/>
      <c r="AL83" s="590"/>
      <c r="AM83" s="591"/>
      <c r="AN83" s="592"/>
      <c r="AO83" s="595"/>
      <c r="AP83" s="242"/>
      <c r="AQ83" s="588"/>
      <c r="AR83" s="589"/>
      <c r="AS83" s="588"/>
      <c r="AT83" s="594"/>
      <c r="AU83" s="594"/>
      <c r="AV83" s="593"/>
      <c r="AW83" s="242"/>
      <c r="AX83" s="593"/>
      <c r="AY83" s="589"/>
      <c r="AZ83" s="588"/>
      <c r="BA83" s="594"/>
      <c r="BB83" s="594"/>
      <c r="BC83" s="242"/>
      <c r="BD83" s="242"/>
      <c r="BE83" s="597"/>
      <c r="BF83" s="598"/>
      <c r="BG83" s="599"/>
      <c r="BH83" s="599"/>
      <c r="BI83" s="600"/>
      <c r="BJ83" s="600"/>
      <c r="BK83" s="600"/>
      <c r="BL83" s="600"/>
      <c r="BM83" s="600"/>
      <c r="BN83" s="600"/>
      <c r="BO83" s="600"/>
      <c r="BQ83" s="708"/>
      <c r="BX83" s="77"/>
      <c r="CE83" s="708"/>
      <c r="CL83" s="708"/>
      <c r="CS83" s="708"/>
      <c r="CZ83" s="708"/>
      <c r="DG83" s="708"/>
      <c r="DN83" s="708"/>
      <c r="DO83" s="608"/>
      <c r="DP83" s="612"/>
      <c r="DQ83" s="612"/>
      <c r="DR83" s="612"/>
      <c r="DS83" s="612"/>
      <c r="DT83" s="612"/>
      <c r="DU83" s="612"/>
      <c r="DV83" s="612"/>
      <c r="DW83" s="607">
        <v>3</v>
      </c>
      <c r="DX83" s="147">
        <v>-25</v>
      </c>
    </row>
    <row r="84" spans="1:128" s="72" customFormat="1" ht="16" thickBot="1">
      <c r="A84" s="542"/>
      <c r="B84" s="76"/>
      <c r="C84" s="344"/>
      <c r="D84" s="518"/>
      <c r="E84" s="318"/>
      <c r="F84" s="313"/>
      <c r="G84" s="75"/>
      <c r="J84" s="102"/>
      <c r="N84" s="76"/>
      <c r="O84" s="75"/>
      <c r="P84" s="491"/>
      <c r="Q84" s="491"/>
      <c r="R84" s="426"/>
      <c r="S84" s="426"/>
      <c r="T84" s="426"/>
      <c r="U84" s="426"/>
      <c r="V84" s="426"/>
      <c r="W84" s="160"/>
      <c r="X84" s="343"/>
      <c r="Y84" s="203"/>
      <c r="Z84" s="185"/>
      <c r="AA84" s="191"/>
      <c r="AB84" s="191"/>
      <c r="AC84" s="396"/>
      <c r="AD84" s="393"/>
      <c r="AE84" s="560"/>
      <c r="AF84" s="541"/>
      <c r="AG84" s="541"/>
      <c r="AH84" s="561"/>
      <c r="AI84" s="708"/>
      <c r="AJ84" s="588"/>
      <c r="AK84" s="589"/>
      <c r="AL84" s="590"/>
      <c r="AM84" s="591"/>
      <c r="AN84" s="592"/>
      <c r="AO84" s="595"/>
      <c r="AP84" s="242"/>
      <c r="AQ84" s="588"/>
      <c r="AR84" s="589"/>
      <c r="AS84" s="588"/>
      <c r="AT84" s="594"/>
      <c r="AU84" s="594"/>
      <c r="AV84" s="593"/>
      <c r="AW84" s="242"/>
      <c r="AX84" s="593"/>
      <c r="AY84" s="589"/>
      <c r="AZ84" s="588"/>
      <c r="BA84" s="594"/>
      <c r="BB84" s="594"/>
      <c r="BC84" s="242"/>
      <c r="BD84" s="242"/>
      <c r="BE84" s="597"/>
      <c r="BF84" s="598"/>
      <c r="BG84" s="599"/>
      <c r="BH84" s="599"/>
      <c r="BI84" s="600"/>
      <c r="BJ84" s="600"/>
      <c r="BK84" s="600"/>
      <c r="BL84" s="600"/>
      <c r="BM84" s="600"/>
      <c r="BN84" s="600"/>
      <c r="BO84" s="600"/>
      <c r="BQ84" s="708"/>
      <c r="BX84" s="77"/>
      <c r="CE84" s="708"/>
      <c r="CL84" s="708"/>
      <c r="CS84" s="708"/>
      <c r="CZ84" s="708"/>
      <c r="DG84" s="708"/>
      <c r="DN84" s="708"/>
      <c r="DO84" s="608"/>
      <c r="DP84" s="612"/>
      <c r="DQ84" s="612"/>
      <c r="DR84" s="612"/>
      <c r="DS84" s="612"/>
      <c r="DT84" s="612"/>
      <c r="DU84" s="612"/>
      <c r="DV84" s="612"/>
      <c r="DW84" s="607">
        <v>3</v>
      </c>
      <c r="DX84" s="147">
        <v>-25.2</v>
      </c>
    </row>
    <row r="85" spans="1:128" ht="16" thickBot="1">
      <c r="A85" s="206" t="s">
        <v>378</v>
      </c>
      <c r="B85" s="540" t="s">
        <v>376</v>
      </c>
      <c r="C85" s="514" t="s">
        <v>28</v>
      </c>
      <c r="D85" s="515">
        <v>4</v>
      </c>
      <c r="E85" s="516">
        <v>1000</v>
      </c>
      <c r="F85" s="517">
        <v>8</v>
      </c>
      <c r="G85" s="359">
        <v>4</v>
      </c>
      <c r="H85" s="100" t="s">
        <v>5</v>
      </c>
      <c r="I85" s="357">
        <v>1</v>
      </c>
      <c r="J85" s="243">
        <v>29</v>
      </c>
      <c r="K85" s="144" t="s">
        <v>269</v>
      </c>
      <c r="L85" s="243">
        <v>100</v>
      </c>
      <c r="M85" s="144" t="s">
        <v>6</v>
      </c>
      <c r="N85" s="272">
        <v>70</v>
      </c>
      <c r="O85" s="109">
        <f>IF(Settings!K$4=1,Q85,IF(Settings!K$4=2,P85,IF(Settings!K$4=3,Q85,IF(Settings!K$4=4,W85,IF(Settings!K$4=5,Q85,IF(Settings!K$4=7,W85,IF(Settings!K$4=8,Q85,IF(Settings!K$4=9,W85,W85))))))))</f>
        <v>5.6018626196823869</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40">
        <f t="shared" ref="W85:W86" si="161">SQRT(2^S85)/((2^S85)-1)</f>
        <v>5.6018626196823869</v>
      </c>
      <c r="X85" s="148">
        <v>2</v>
      </c>
      <c r="Y85" s="201"/>
      <c r="Z85" s="183"/>
      <c r="AA85" s="189"/>
      <c r="AB85" s="404">
        <v>9</v>
      </c>
      <c r="AC85" s="697">
        <f t="shared" ref="AC85:AH86" si="162">IF($AM$1=1,AJ85,IF($AM$1=2,AJ85,IF($AM$1=3,BD85,IF($AM$1=4,DH85,IF($AM$1=5,AX85,IF($AM$1=6,AX85,IF($AM$1=7,AX85,IF($AM$1=8,AQ85,IF($AM$1=9,AQ85,IF($AM$1=10,BK85,IF($AM$1=11,BR85,IF($AM$1=12,BY85,IF($AM$1=13,CF85,IF($AM$1=14,CM85,IF($AM$1=15,CT85,IF($AM$1=17,DQ85,DA85))))))))))))))))</f>
        <v>0</v>
      </c>
      <c r="AD85" s="691">
        <f t="shared" si="162"/>
        <v>0</v>
      </c>
      <c r="AE85" s="714">
        <f t="shared" si="162"/>
        <v>9.2320649921675013</v>
      </c>
      <c r="AF85" s="688">
        <f t="shared" si="162"/>
        <v>30</v>
      </c>
      <c r="AG85" s="398">
        <f t="shared" si="162"/>
        <v>500</v>
      </c>
      <c r="AH85" s="761">
        <f t="shared" si="162"/>
        <v>8</v>
      </c>
      <c r="AI85" s="708">
        <f>IF($AM$1=1,AP85,IF($AM$1=2,AP85,IF($AM$1=3,BJ85,IF($AM$1=4,DN85,IF($AM$1=5,BD85,IF($AM$1=6,BD85,IF($AM$1=7,BD85,IF($AM$1=8,AW85,IF($AM$1=9,AW85,IF($AM$1=10,BQ85,IF($AM$1=11,BX85,IF($AM$1=12,CE85,IF($AM$1=13,CL85,IF($AM$1=14,CS85,IF($AM$1=15,CZ85,IF($AM$1=17,DY85,DG85))))))))))))))))</f>
        <v>0</v>
      </c>
      <c r="AJ85" s="588"/>
      <c r="AK85" s="589"/>
      <c r="AL85" s="590">
        <f>AB85-(L$2-32)</f>
        <v>9</v>
      </c>
      <c r="AM85" s="591">
        <v>8</v>
      </c>
      <c r="AN85" s="592">
        <f>AM85*16</f>
        <v>128</v>
      </c>
      <c r="AO85" s="595">
        <v>6</v>
      </c>
      <c r="AP85" s="242"/>
      <c r="AQ85" s="253">
        <f>IF((AS85*1.333)&gt;IF(F85=4,110,109.5),IF(F85=4,110,109.5),(AS85*1.333))</f>
        <v>89.310999999999993</v>
      </c>
      <c r="AR85" s="165">
        <f>IF(((AQ85*(10^(8/20)))+AQ85)&gt;(IF(F85=4,110,109.5)*1.41),6,8)</f>
        <v>6</v>
      </c>
      <c r="AS85" s="253">
        <f>IF((ROUNDDOWN(SQRT(E85*F85)*0.75,0))&gt;IF(F85=4,110,109.5),IF(F85=4,110,109.5),(ROUNDDOWN(SQRT(E85*F85)*0.75,0)))</f>
        <v>67</v>
      </c>
      <c r="AT85" s="166">
        <f>VLOOKUP($D85,Settings!$R$7:$U$16,(IF($C85="LF",2,IF($C85="MF",3,4))),FALSE)</f>
        <v>12</v>
      </c>
      <c r="AU85" s="166" t="str">
        <f>(IF($C85="LF","2.0X","4.0X"))</f>
        <v>2.0X</v>
      </c>
      <c r="AV85" s="387"/>
      <c r="AX85" s="387">
        <f>ROUNDDOWN((20*(LOG10(($AS85*1.333)/0.7754)))-$L$2,0)</f>
        <v>9</v>
      </c>
      <c r="AY85" s="165">
        <f>IF($C85="LF",6,8)</f>
        <v>6</v>
      </c>
      <c r="AZ85" s="253">
        <f>ROUNDDOWN(SQRT($E85*$F85)*0.75,0)</f>
        <v>67</v>
      </c>
      <c r="BA85" s="166">
        <f>VLOOKUP($D85,Settings!$R$7:$U$16,(IF($C85="LF",2,IF($C85="MF",3,4))),FALSE)</f>
        <v>12</v>
      </c>
      <c r="BB85" s="166" t="str">
        <f>(IF($C85="LF","2.0X","4.0X"))</f>
        <v>2.0X</v>
      </c>
      <c r="BC85" s="242"/>
      <c r="BD85" s="242"/>
      <c r="BE85" s="597"/>
      <c r="BF85" s="598">
        <f>AS85</f>
        <v>67</v>
      </c>
      <c r="BG85" s="599">
        <f>AT85</f>
        <v>12</v>
      </c>
      <c r="BH85" s="599">
        <f>BG85*2</f>
        <v>24</v>
      </c>
      <c r="BI85" s="600">
        <f>AQ85*1.41</f>
        <v>125.92850999999999</v>
      </c>
      <c r="BJ85" s="600"/>
      <c r="BK85" s="680">
        <f>IF((BM85*1.333)&gt;IF(F85=4,110,109.5),IF(F85=4,110,109.5),(BM85*1.333))</f>
        <v>89.310999999999993</v>
      </c>
      <c r="BL85" s="681">
        <f>IF(((BK85*(10^(8/20)))+BK85)&gt;(IF(F85=4,110,109.5)*1.41),6,8)</f>
        <v>6</v>
      </c>
      <c r="BM85" s="680">
        <f>IF((ROUNDDOWN(SQRT(E85*F85)*0.75,0))&gt;IF(F85=4,110,109.5),IF(F85=4,110,109.5),(ROUNDDOWN(SQRT(E85*F85)*0.75,0)))</f>
        <v>67</v>
      </c>
      <c r="BN85" s="682">
        <f>VLOOKUP($D85,Settings!$R$7:$U$16,(IF($C85="LF",2,IF($C85="MF",3,4))),FALSE)</f>
        <v>12</v>
      </c>
      <c r="BO85" s="682" t="str">
        <f>(IF($C85="LF","2.0X","4.0X"))</f>
        <v>2.0X</v>
      </c>
      <c r="BQ85" s="707"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80">
        <f>IF((BT85*1.333)&gt;IF(F85=4,100,109.5),IF(F85=4,100,109.5),(BT85*1.333))</f>
        <v>89.310999999999993</v>
      </c>
      <c r="BS85" s="681">
        <f>IF(((BR85*(10^(8/20)))+BR85)&gt;(IF(F85=4,100,109.5)*1.41),6,8)</f>
        <v>6</v>
      </c>
      <c r="BT85" s="680">
        <f>IF((ROUNDDOWN(SQRT(E85*F85)*0.75,0))&gt;IF(F85=4,100,109.5),IF(F85=4,100,109.5),(ROUNDDOWN(SQRT(E85*F85)*0.75,0)))</f>
        <v>67</v>
      </c>
      <c r="BU85" s="682">
        <f>VLOOKUP($D85,Settings!$R$7:$U$16,(IF($C85="LF",2,IF($C85="MF",3,4))),FALSE)</f>
        <v>12</v>
      </c>
      <c r="BV85" s="682" t="str">
        <f>(IF($C85="LF","2.0X","4.0X"))</f>
        <v>2.0X</v>
      </c>
      <c r="BX85" s="709"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80">
        <f>IF((CA85*1.333)&gt;IF(F85=4,77,109.5),IF(F85=4,77,109.5),(CA85*1.333))</f>
        <v>89.310999999999993</v>
      </c>
      <c r="BZ85" s="681">
        <f>IF(((BY85*(10^(8/20)))+BY85)&gt;(IF(F85=4,77,109.5)*1.41),6,8)</f>
        <v>6</v>
      </c>
      <c r="CA85" s="680">
        <f>IF((ROUNDDOWN(SQRT(E85*F85)*0.75,0))&gt;IF(F85=4,77,109.5),IF(F85=4,77,109.5),(ROUNDDOWN(SQRT(E85*F85)*0.75,0)))</f>
        <v>67</v>
      </c>
      <c r="CB85" s="682">
        <f>VLOOKUP($D85,Settings!$R$7:$U$16,(IF($C85="LF",2,IF($C85="MF",3,4))),FALSE)</f>
        <v>12</v>
      </c>
      <c r="CC85" s="682" t="str">
        <f>(IF($C85="LF","2.0X","4.0X"))</f>
        <v>2.0X</v>
      </c>
      <c r="CE85" s="709"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80">
        <f>IF((CH85*1.333)&gt;IF(F85=4,100,109.5),IF(F85=4,100,109.5),(CH85*1.333))</f>
        <v>89.310999999999993</v>
      </c>
      <c r="CG85" s="681">
        <f>IF(((CF85*(10^(8/20)))+CF85)&gt;(IF(F85=4,100,109.5)*1.41),6,8)</f>
        <v>6</v>
      </c>
      <c r="CH85" s="680">
        <f>IF((ROUNDDOWN(SQRT(E85*F85)*0.75,0))&gt;IF(F85=4,100,109.5),IF(F85=4,100,109.5),(ROUNDDOWN(SQRT(E85*F85)*0.75,0)))</f>
        <v>67</v>
      </c>
      <c r="CI85" s="682">
        <f>VLOOKUP($D85,Settings!$R$7:$U$16,(IF($C85="LF",2,IF($C85="MF",3,4))),FALSE)</f>
        <v>12</v>
      </c>
      <c r="CJ85" s="682" t="str">
        <f>(IF($C85="LF","2.0X","4.0X"))</f>
        <v>2.0X</v>
      </c>
      <c r="CL85" s="707"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80">
        <f>IF((CO85*1.333)&gt;IF(F85=4,71,100),IF(F85=4,71,100),(CO85*1.333))</f>
        <v>89.310999999999993</v>
      </c>
      <c r="CN85" s="681">
        <f>IF(((CM85*(10^(8/20)))+CM85)&gt;(IF(F85=4,71,100)*1.41),6,8)</f>
        <v>6</v>
      </c>
      <c r="CO85" s="680">
        <f>IF((ROUNDDOWN(SQRT(E85*F85)*0.75,0))&gt;IF(F85=4,71,100),IF(F85=4,71,100),(ROUNDDOWN(SQRT(E85*F85)*0.75,0)))</f>
        <v>67</v>
      </c>
      <c r="CP85" s="682">
        <f>VLOOKUP($D85,Settings!$R$7:$U$16,(IF($C85="LF",2,IF($C85="MF",3,4))),FALSE)</f>
        <v>12</v>
      </c>
      <c r="CQ85" s="682" t="str">
        <f>(IF($C85="LF","2.0X","4.0X"))</f>
        <v>2.0X</v>
      </c>
      <c r="CS85" s="707"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80">
        <f>IF((CV85*1.333)&gt;IF(F85=4,55,77.5),IF(F85=4,55,77.5),(CV85*1.333))</f>
        <v>77.5</v>
      </c>
      <c r="CU85" s="681">
        <f>IF(((CT85*(10^(8/20)))+CT85)&gt;(IF(F85=4,55,77.5)*1.41),6,8)</f>
        <v>6</v>
      </c>
      <c r="CV85" s="680">
        <f>IF((ROUNDDOWN(SQRT(E85*F85)*0.75,0))&gt;IF(F85=4,55,77.5),IF(F85=4,55,77.5),(ROUNDDOWN(SQRT(E85*F85)*0.75,0)))</f>
        <v>67</v>
      </c>
      <c r="CW85" s="682">
        <f>VLOOKUP($D85,Settings!$R$7:$U$16,(IF($C85="LF",2,IF($C85="MF",3,4))),FALSE)</f>
        <v>12</v>
      </c>
      <c r="CX85" s="682" t="str">
        <f>(IF($C85="LF","2.0X","4.0X"))</f>
        <v>2.0X</v>
      </c>
      <c r="CZ85" s="707"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80">
        <f>IF((DC85*1.333)&gt;IF(F85=4,40,56.6),IF(F85=4,40,56.6),(DC85*1.333))</f>
        <v>56.6</v>
      </c>
      <c r="DB85" s="681">
        <f>IF(((DA85*(10^(8/20)))+DA85)&gt;(IF(F85=4,40,56.6)*1.41),6,8)</f>
        <v>6</v>
      </c>
      <c r="DC85" s="680">
        <f>IF((ROUNDDOWN(SQRT(E85*F85)*0.75,0))&gt;IF(F85=4,40,56.6),IF(F85=4,40,56.6),(ROUNDDOWN(SQRT(E85*F85)*0.75,0)))</f>
        <v>56.6</v>
      </c>
      <c r="DD85" s="682">
        <f>VLOOKUP($D85,Settings!$R$7:$U$16,(IF($C85="LF",2,IF($C85="MF",3,4))),FALSE)</f>
        <v>12</v>
      </c>
      <c r="DE85" s="682" t="str">
        <f>(IF($C85="LF","2.0X","4.0X"))</f>
        <v>2.0X</v>
      </c>
      <c r="DG85" s="687"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3"/>
      <c r="DI85" s="165"/>
      <c r="DJ85" s="253" t="str">
        <f>VLOOKUP(DP85,$DW$9:$DX$209,2,TRUE)</f>
        <v>Out</v>
      </c>
      <c r="DK85" s="166"/>
      <c r="DL85" s="166"/>
      <c r="DM85" s="72"/>
      <c r="DN85" s="687"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611">
        <f>IF(C85="LF",(E85*1.33),IF(C85="MID",(E85*1.26),E85*1.19))</f>
        <v>1330</v>
      </c>
      <c r="DP85" s="615">
        <f>(SQRT(F85*DO85))-1</f>
        <v>102.15037566582102</v>
      </c>
      <c r="DQ85" s="504"/>
      <c r="DR85" s="504"/>
      <c r="DS85" s="563">
        <f>(20*LOG10(AQ85/0.775))-$L$2</f>
        <v>9.2320649921675013</v>
      </c>
      <c r="DT85" s="827">
        <v>30</v>
      </c>
      <c r="DU85" s="827">
        <v>500</v>
      </c>
      <c r="DV85" s="387">
        <v>8</v>
      </c>
      <c r="DW85" s="607">
        <v>3.1</v>
      </c>
      <c r="DX85" s="147">
        <v>-24.8</v>
      </c>
    </row>
    <row r="86" spans="1:128" ht="15">
      <c r="A86" s="276"/>
      <c r="B86" s="76" t="s">
        <v>377</v>
      </c>
      <c r="C86" s="344" t="s">
        <v>28</v>
      </c>
      <c r="D86" s="518">
        <v>4</v>
      </c>
      <c r="E86" s="318">
        <v>800</v>
      </c>
      <c r="F86" s="519">
        <v>8</v>
      </c>
      <c r="G86" s="252">
        <v>1</v>
      </c>
      <c r="H86" s="452" t="s">
        <v>9</v>
      </c>
      <c r="I86" s="358">
        <v>4.5</v>
      </c>
      <c r="J86" s="118">
        <v>29</v>
      </c>
      <c r="K86" s="143" t="s">
        <v>269</v>
      </c>
      <c r="L86" s="118">
        <v>100</v>
      </c>
      <c r="M86" s="143" t="s">
        <v>6</v>
      </c>
      <c r="N86" s="118">
        <v>70</v>
      </c>
      <c r="O86" s="110">
        <f>IF(Settings!K$4=1,Q86,IF(Settings!K$4=2,P86,IF(Settings!K$4=3,Q86,IF(Settings!K$4=4,W86,IF(Settings!K$4=5,Q86,IF(Settings!K$4=7,W86,IF(Settings!K$4=8,Q86,IF(Settings!K$4=9,W86,W86))))))))</f>
        <v>5.6018626196823869</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98">
        <f t="shared" si="162"/>
        <v>0</v>
      </c>
      <c r="AD86" s="692">
        <f t="shared" si="162"/>
        <v>0</v>
      </c>
      <c r="AE86" s="715">
        <f t="shared" si="162"/>
        <v>8.2735939458238477</v>
      </c>
      <c r="AF86" s="689">
        <f t="shared" si="162"/>
        <v>30</v>
      </c>
      <c r="AG86" s="399">
        <f t="shared" si="162"/>
        <v>500</v>
      </c>
      <c r="AH86" s="762">
        <f t="shared" si="162"/>
        <v>8</v>
      </c>
      <c r="AI86" s="708">
        <f>IF($AM$1=1,AP86,IF($AM$1=2,AP86,IF($AM$1=3,BJ86,IF($AM$1=4,DN86,IF($AM$1=5,BD86,IF($AM$1=6,BD86,IF($AM$1=7,BD86,IF($AM$1=8,AW86,IF($AM$1=9,AW86,IF($AM$1=10,BQ86,IF($AM$1=11,BX86,IF($AM$1=12,CE86,IF($AM$1=13,CL86,IF($AM$1=14,CS86,IF($AM$1=15,CZ86,IF($AM$1=17,DY86,DG86))))))))))))))))</f>
        <v>0</v>
      </c>
      <c r="AJ86" s="588"/>
      <c r="AK86" s="589"/>
      <c r="AL86" s="590">
        <f>AB86-(L$2-32)</f>
        <v>6</v>
      </c>
      <c r="AM86" s="591">
        <v>8</v>
      </c>
      <c r="AN86" s="592">
        <f>AM86*16</f>
        <v>128</v>
      </c>
      <c r="AO86" s="595">
        <v>6</v>
      </c>
      <c r="AP86" s="242"/>
      <c r="AQ86" s="253">
        <f>IF((AS86*1.333)&gt;IF(F86=4,110,109.5),IF(F86=4,110,109.5),(AS86*1.333))</f>
        <v>79.98</v>
      </c>
      <c r="AR86" s="165">
        <f>IF(((AQ86*(10^(8/20)))+AQ86)&gt;(IF(F86=4,110,109.5)*1.41),6,8)</f>
        <v>6</v>
      </c>
      <c r="AS86" s="253">
        <f>IF((ROUNDDOWN(SQRT(E86*F86)*0.75,0))&gt;IF(F86=4,110,109.5),IF(F86=4,110,109.5),(ROUNDDOWN(SQRT(E86*F86)*0.75,0)))</f>
        <v>60</v>
      </c>
      <c r="AT86" s="166">
        <f>VLOOKUP($D86,Settings!$R$7:$U$16,(IF($C86="LF",2,IF($C86="MF",3,4))),FALSE)</f>
        <v>12</v>
      </c>
      <c r="AU86" s="166" t="str">
        <f>(IF($C86="LF","2.0X","4.0X"))</f>
        <v>2.0X</v>
      </c>
      <c r="AV86" s="387"/>
      <c r="AX86" s="387">
        <f>ROUNDDOWN((20*(LOG10(($AS86*1.333)/0.7754)))-$L$2,0)</f>
        <v>8</v>
      </c>
      <c r="AY86" s="165">
        <f>IF($C86="LF",6,8)</f>
        <v>6</v>
      </c>
      <c r="AZ86" s="253">
        <f>ROUNDDOWN(SQRT($E86*$F86)*0.75,0)</f>
        <v>60</v>
      </c>
      <c r="BA86" s="166">
        <f>VLOOKUP($D86,Settings!$R$7:$U$16,(IF($C86="LF",2,IF($C86="MF",3,4))),FALSE)</f>
        <v>12</v>
      </c>
      <c r="BB86" s="166" t="str">
        <f>(IF($C86="LF","2.0X","4.0X"))</f>
        <v>2.0X</v>
      </c>
      <c r="BC86" s="242"/>
      <c r="BD86" s="242"/>
      <c r="BE86" s="597"/>
      <c r="BF86" s="598">
        <f>AS86</f>
        <v>60</v>
      </c>
      <c r="BG86" s="599">
        <f>AT86</f>
        <v>12</v>
      </c>
      <c r="BH86" s="599">
        <f>BG86*2</f>
        <v>24</v>
      </c>
      <c r="BI86" s="600">
        <f>AQ86*1.41</f>
        <v>112.7718</v>
      </c>
      <c r="BJ86" s="600"/>
      <c r="BK86" s="680">
        <f>IF((BM86*1.333)&gt;IF(F86=4,110,109.5),IF(F86=4,110,109.5),(BM86*1.333))</f>
        <v>79.98</v>
      </c>
      <c r="BL86" s="681">
        <f>IF(((BK86*(10^(8/20)))+BK86)&gt;(IF(F86=4,110,109.5)*1.41),6,8)</f>
        <v>6</v>
      </c>
      <c r="BM86" s="680">
        <f>IF((ROUNDDOWN(SQRT(E86*F86)*0.75,0))&gt;IF(F86=4,110,109.5),IF(F86=4,110,109.5),(ROUNDDOWN(SQRT(E86*F86)*0.75,0)))</f>
        <v>60</v>
      </c>
      <c r="BN86" s="682">
        <f>VLOOKUP($D86,Settings!$R$7:$U$16,(IF($C86="LF",2,IF($C86="MF",3,4))),FALSE)</f>
        <v>12</v>
      </c>
      <c r="BO86" s="682" t="str">
        <f>(IF($C86="LF","2.0X","4.0X"))</f>
        <v>2.0X</v>
      </c>
      <c r="BQ86" s="707"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80">
        <f>IF((BT86*1.333)&gt;IF(F86=4,100,109.5),IF(F86=4,100,109.5),(BT86*1.333))</f>
        <v>79.98</v>
      </c>
      <c r="BS86" s="681">
        <f>IF(((BR86*(10^(8/20)))+BR86)&gt;(IF(F86=4,100,109.5)*1.41),6,8)</f>
        <v>6</v>
      </c>
      <c r="BT86" s="680">
        <f>IF((ROUNDDOWN(SQRT(E86*F86)*0.75,0))&gt;IF(F86=4,100,109.5),IF(F86=4,100,109.5),(ROUNDDOWN(SQRT(E86*F86)*0.75,0)))</f>
        <v>60</v>
      </c>
      <c r="BU86" s="682">
        <f>VLOOKUP($D86,Settings!$R$7:$U$16,(IF($C86="LF",2,IF($C86="MF",3,4))),FALSE)</f>
        <v>12</v>
      </c>
      <c r="BV86" s="682" t="str">
        <f>(IF($C86="LF","2.0X","4.0X"))</f>
        <v>2.0X</v>
      </c>
      <c r="BX86" s="709"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80">
        <f>IF((CA86*1.333)&gt;IF(F86=4,77,109.5),IF(F86=4,77,109.5),(CA86*1.333))</f>
        <v>79.98</v>
      </c>
      <c r="BZ86" s="681">
        <f>IF(((BY86*(10^(8/20)))+BY86)&gt;(IF(F86=4,77,109.5)*1.41),6,8)</f>
        <v>6</v>
      </c>
      <c r="CA86" s="680">
        <f>IF((ROUNDDOWN(SQRT(E86*F86)*0.75,0))&gt;IF(F86=4,77,109.5),IF(F86=4,77,109.5),(ROUNDDOWN(SQRT(E86*F86)*0.75,0)))</f>
        <v>60</v>
      </c>
      <c r="CB86" s="682">
        <f>VLOOKUP($D86,Settings!$R$7:$U$16,(IF($C86="LF",2,IF($C86="MF",3,4))),FALSE)</f>
        <v>12</v>
      </c>
      <c r="CC86" s="682" t="str">
        <f>(IF($C86="LF","2.0X","4.0X"))</f>
        <v>2.0X</v>
      </c>
      <c r="CE86" s="709"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80">
        <f>IF((CH86*1.333)&gt;IF(F86=4,100,109.5),IF(F86=4,100,109.5),(CH86*1.333))</f>
        <v>79.98</v>
      </c>
      <c r="CG86" s="681">
        <f>IF(((CF86*(10^(8/20)))+CF86)&gt;(IF(F86=4,100,109.5)*1.41),6,8)</f>
        <v>6</v>
      </c>
      <c r="CH86" s="680">
        <f>IF((ROUNDDOWN(SQRT(E86*F86)*0.75,0))&gt;IF(F86=4,100,109.5),IF(F86=4,100,109.5),(ROUNDDOWN(SQRT(E86*F86)*0.75,0)))</f>
        <v>60</v>
      </c>
      <c r="CI86" s="682">
        <f>VLOOKUP($D86,Settings!$R$7:$U$16,(IF($C86="LF",2,IF($C86="MF",3,4))),FALSE)</f>
        <v>12</v>
      </c>
      <c r="CJ86" s="682" t="str">
        <f>(IF($C86="LF","2.0X","4.0X"))</f>
        <v>2.0X</v>
      </c>
      <c r="CL86" s="707"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80">
        <f>IF((CO86*1.333)&gt;IF(F86=4,71,100),IF(F86=4,71,100),(CO86*1.333))</f>
        <v>79.98</v>
      </c>
      <c r="CN86" s="681">
        <f>IF(((CM86*(10^(8/20)))+CM86)&gt;(IF(F86=4,71,100)*1.41),6,8)</f>
        <v>6</v>
      </c>
      <c r="CO86" s="680">
        <f>IF((ROUNDDOWN(SQRT(E86*F86)*0.75,0))&gt;IF(F86=4,71,100),IF(F86=4,71,100),(ROUNDDOWN(SQRT(E86*F86)*0.75,0)))</f>
        <v>60</v>
      </c>
      <c r="CP86" s="682">
        <f>VLOOKUP($D86,Settings!$R$7:$U$16,(IF($C86="LF",2,IF($C86="MF",3,4))),FALSE)</f>
        <v>12</v>
      </c>
      <c r="CQ86" s="682" t="str">
        <f>(IF($C86="LF","2.0X","4.0X"))</f>
        <v>2.0X</v>
      </c>
      <c r="CS86" s="707"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80">
        <f>IF((CV86*1.333)&gt;IF(F86=4,55,77.5),IF(F86=4,55,77.5),(CV86*1.333))</f>
        <v>77.5</v>
      </c>
      <c r="CU86" s="681">
        <f>IF(((CT86*(10^(8/20)))+CT86)&gt;(IF(F86=4,55,77.5)*1.41),6,8)</f>
        <v>6</v>
      </c>
      <c r="CV86" s="680">
        <f>IF((ROUNDDOWN(SQRT(E86*F86)*0.75,0))&gt;IF(F86=4,55,77.5),IF(F86=4,55,77.5),(ROUNDDOWN(SQRT(E86*F86)*0.75,0)))</f>
        <v>60</v>
      </c>
      <c r="CW86" s="682">
        <f>VLOOKUP($D86,Settings!$R$7:$U$16,(IF($C86="LF",2,IF($C86="MF",3,4))),FALSE)</f>
        <v>12</v>
      </c>
      <c r="CX86" s="682" t="str">
        <f>(IF($C86="LF","2.0X","4.0X"))</f>
        <v>2.0X</v>
      </c>
      <c r="CZ86" s="707"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80">
        <f>IF((DC86*1.333)&gt;IF(F86=4,40,56.6),IF(F86=4,40,56.6),(DC86*1.333))</f>
        <v>56.6</v>
      </c>
      <c r="DB86" s="681">
        <f>IF(((DA86*(10^(8/20)))+DA86)&gt;(IF(F86=4,40,56.6)*1.41),6,8)</f>
        <v>6</v>
      </c>
      <c r="DC86" s="680">
        <f>IF((ROUNDDOWN(SQRT(E86*F86)*0.75,0))&gt;IF(F86=4,40,56.6),IF(F86=4,40,56.6),(ROUNDDOWN(SQRT(E86*F86)*0.75,0)))</f>
        <v>56.6</v>
      </c>
      <c r="DD86" s="682">
        <f>VLOOKUP($D86,Settings!$R$7:$U$16,(IF($C86="LF",2,IF($C86="MF",3,4))),FALSE)</f>
        <v>12</v>
      </c>
      <c r="DE86" s="682" t="str">
        <f>(IF($C86="LF","2.0X","4.0X"))</f>
        <v>2.0X</v>
      </c>
      <c r="DG86" s="687"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3"/>
      <c r="DI86" s="165"/>
      <c r="DJ86" s="253" t="str">
        <f>VLOOKUP(DP86,$DW$9:$DX$209,2,TRUE)</f>
        <v>Out</v>
      </c>
      <c r="DK86" s="166"/>
      <c r="DL86" s="166"/>
      <c r="DM86" s="72"/>
      <c r="DN86" s="687"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611">
        <f>IF(C86="LF",(E86*1.33),IF(C86="MID",(E86*1.26),E86*1.19))</f>
        <v>1064</v>
      </c>
      <c r="DP86" s="615">
        <f>(SQRT(F86*DO86))-1</f>
        <v>91.260500757366373</v>
      </c>
      <c r="DQ86" s="504"/>
      <c r="DR86" s="504"/>
      <c r="DS86" s="563">
        <f>(20*LOG10(AQ86/0.775))-$L$2</f>
        <v>8.2735939458238477</v>
      </c>
      <c r="DT86" s="827">
        <v>30</v>
      </c>
      <c r="DU86" s="827">
        <v>500</v>
      </c>
      <c r="DV86" s="387">
        <v>8</v>
      </c>
      <c r="DW86" s="607">
        <v>3.2</v>
      </c>
      <c r="DX86" s="147">
        <v>-24.4</v>
      </c>
    </row>
    <row r="87" spans="1:128" ht="15">
      <c r="A87" s="276"/>
      <c r="B87" s="76"/>
      <c r="C87" s="344"/>
      <c r="D87" s="518"/>
      <c r="E87" s="318"/>
      <c r="F87" s="519"/>
      <c r="G87" s="252"/>
      <c r="H87" s="101"/>
      <c r="I87" s="358"/>
      <c r="J87" s="118"/>
      <c r="K87" s="143"/>
      <c r="L87" s="118"/>
      <c r="M87" s="143"/>
      <c r="N87" s="102">
        <v>100</v>
      </c>
      <c r="O87" s="366" t="str">
        <f>IF(Settings!K$4=1,Q87,IF(Settings!K$4=2,P87,IF(Settings!K$4=3,Q87,IF(Settings!K$4=4,W87,IF(Settings!K$4=5,Q87,IF(Settings!K$4=7,W87,IF(Settings!K$4=8,Q87,IF(Settings!K$4=9,W87,W87))))))))</f>
        <v>Hi Shelf 2nd Order</v>
      </c>
      <c r="P87" s="145" t="s">
        <v>293</v>
      </c>
      <c r="Q87" s="145" t="s">
        <v>294</v>
      </c>
      <c r="R87" s="72" t="e">
        <f t="shared" si="156"/>
        <v>#VALUE!</v>
      </c>
      <c r="S87" s="72" t="e">
        <f t="shared" si="157"/>
        <v>#VALUE!</v>
      </c>
      <c r="T87" s="72">
        <f t="shared" si="158"/>
        <v>4.5</v>
      </c>
      <c r="U87" s="72">
        <f t="shared" si="159"/>
        <v>0.77750249999999999</v>
      </c>
      <c r="V87" s="72" t="e">
        <f t="shared" si="160"/>
        <v>#VALUE!</v>
      </c>
      <c r="W87" s="145" t="s">
        <v>293</v>
      </c>
      <c r="X87" s="149">
        <v>-4.5</v>
      </c>
      <c r="Y87" s="203"/>
      <c r="Z87" s="185"/>
      <c r="AA87" s="191"/>
      <c r="AB87" s="191"/>
      <c r="AC87" s="394"/>
      <c r="AD87" s="393"/>
      <c r="AE87" s="401"/>
      <c r="AF87" s="541"/>
      <c r="AG87" s="555"/>
      <c r="AH87" s="556"/>
      <c r="AJ87" s="588"/>
      <c r="AK87" s="589"/>
      <c r="AL87" s="590"/>
      <c r="AM87" s="591"/>
      <c r="AN87" s="592"/>
      <c r="AO87" s="595"/>
      <c r="AP87" s="242"/>
      <c r="AQ87" s="588"/>
      <c r="AR87" s="589"/>
      <c r="AS87" s="588"/>
      <c r="AT87" s="594"/>
      <c r="AU87" s="594"/>
      <c r="AV87" s="593"/>
      <c r="AW87" s="242"/>
      <c r="AX87" s="593"/>
      <c r="AY87" s="589"/>
      <c r="AZ87" s="588"/>
      <c r="BA87" s="594"/>
      <c r="BB87" s="594"/>
      <c r="BC87" s="242"/>
      <c r="BD87" s="242"/>
      <c r="BE87" s="597"/>
      <c r="BF87" s="598"/>
      <c r="BG87" s="599"/>
      <c r="BH87" s="599"/>
      <c r="BI87" s="600"/>
      <c r="BJ87" s="600"/>
      <c r="BK87" s="600"/>
      <c r="BL87" s="600"/>
      <c r="BM87" s="600"/>
      <c r="BN87" s="600"/>
      <c r="BO87" s="600"/>
      <c r="DH87" s="72"/>
      <c r="DI87" s="72"/>
      <c r="DJ87" s="72"/>
      <c r="DK87" s="72"/>
      <c r="DL87" s="72"/>
      <c r="DM87" s="72"/>
      <c r="DO87" s="608"/>
      <c r="DP87" s="612"/>
      <c r="DQ87" s="612"/>
      <c r="DR87" s="612"/>
      <c r="DS87" s="612"/>
      <c r="DT87" s="612"/>
      <c r="DU87" s="612"/>
      <c r="DV87" s="612"/>
      <c r="DW87" s="607">
        <v>3.2</v>
      </c>
      <c r="DX87" s="147">
        <v>-24.6</v>
      </c>
    </row>
    <row r="88" spans="1:128" ht="15">
      <c r="A88" s="276"/>
      <c r="B88" s="546"/>
      <c r="C88" s="524"/>
      <c r="D88" s="525"/>
      <c r="E88" s="526"/>
      <c r="F88" s="527"/>
      <c r="G88" s="451"/>
      <c r="H88" s="101"/>
      <c r="I88" s="358"/>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402"/>
      <c r="AC88" s="394"/>
      <c r="AD88" s="393"/>
      <c r="AE88" s="401"/>
      <c r="AF88" s="541"/>
      <c r="AG88" s="555"/>
      <c r="AH88" s="556"/>
      <c r="AJ88" s="588"/>
      <c r="AK88" s="589"/>
      <c r="AL88" s="590"/>
      <c r="AM88" s="591"/>
      <c r="AN88" s="592"/>
      <c r="AO88" s="595"/>
      <c r="AP88" s="242"/>
      <c r="AQ88" s="588"/>
      <c r="AR88" s="589"/>
      <c r="AS88" s="588"/>
      <c r="AT88" s="594"/>
      <c r="AU88" s="594"/>
      <c r="AV88" s="593"/>
      <c r="AW88" s="242"/>
      <c r="AX88" s="593"/>
      <c r="AY88" s="589"/>
      <c r="AZ88" s="588"/>
      <c r="BA88" s="594"/>
      <c r="BB88" s="594"/>
      <c r="BC88" s="242"/>
      <c r="BD88" s="242"/>
      <c r="BE88" s="597"/>
      <c r="BF88" s="598"/>
      <c r="BG88" s="599"/>
      <c r="BH88" s="599"/>
      <c r="BI88" s="600"/>
      <c r="BJ88" s="600"/>
      <c r="BK88" s="600"/>
      <c r="BL88" s="600"/>
      <c r="BM88" s="600"/>
      <c r="BN88" s="600"/>
      <c r="BO88" s="600"/>
      <c r="DH88" s="72"/>
      <c r="DI88" s="72"/>
      <c r="DJ88" s="72"/>
      <c r="DK88" s="72"/>
      <c r="DL88" s="72"/>
      <c r="DM88" s="72"/>
      <c r="DO88" s="608"/>
      <c r="DP88" s="612"/>
      <c r="DQ88" s="612"/>
      <c r="DR88" s="612"/>
      <c r="DS88" s="612"/>
      <c r="DT88" s="612"/>
      <c r="DU88" s="612"/>
      <c r="DV88" s="612"/>
      <c r="DW88" s="607">
        <v>3.3</v>
      </c>
      <c r="DX88" s="147">
        <v>-24.2</v>
      </c>
    </row>
    <row r="89" spans="1:128" ht="16" thickBot="1">
      <c r="A89" s="207" t="s">
        <v>379</v>
      </c>
      <c r="B89" s="454" t="s">
        <v>376</v>
      </c>
      <c r="C89" s="528" t="s">
        <v>28</v>
      </c>
      <c r="D89" s="529">
        <v>4</v>
      </c>
      <c r="E89" s="530">
        <v>1000</v>
      </c>
      <c r="F89" s="531">
        <v>8</v>
      </c>
      <c r="G89" s="464">
        <v>4</v>
      </c>
      <c r="H89" s="798" t="s">
        <v>5</v>
      </c>
      <c r="I89" s="457">
        <v>2</v>
      </c>
      <c r="J89" s="458">
        <v>29</v>
      </c>
      <c r="K89" s="459" t="s">
        <v>269</v>
      </c>
      <c r="L89" s="458">
        <v>80</v>
      </c>
      <c r="M89" s="459" t="s">
        <v>6</v>
      </c>
      <c r="N89" s="460">
        <v>70</v>
      </c>
      <c r="O89" s="324">
        <f>IF(Settings!K$4=1,Q89,IF(Settings!K$4=2,P89,IF(Settings!K$4=3,Q89,IF(Settings!K$4=4,W89,IF(Settings!K$4=5,Q89,IF(Settings!K$4=7,W89,IF(Settings!K$4=8,Q89,IF(Settings!K$4=9,W89,W89))))))))</f>
        <v>5.6018626196823869</v>
      </c>
      <c r="P89" s="325">
        <v>0.35970000000000002</v>
      </c>
      <c r="Q89" s="245">
        <v>4</v>
      </c>
      <c r="R89" s="245">
        <f t="shared" ref="R89:R91" si="163">2/LOG10(2)*LOG10(0.5*((1/Q89)+(SQRT((1/Q89^2) + 4))))</f>
        <v>0.35974104899546738</v>
      </c>
      <c r="S89" s="245">
        <f t="shared" ref="S89:S91" si="164">R89*U89*V89/1.1996</f>
        <v>0.25719772190383194</v>
      </c>
      <c r="T89" s="245">
        <f t="shared" ref="T89:T91" si="165">ABS(X89)</f>
        <v>2</v>
      </c>
      <c r="U89" s="245">
        <f t="shared" ref="U89:U91" si="166">T89*T89*0.001096+T89*0.019913+0.6657</f>
        <v>0.70990999999999993</v>
      </c>
      <c r="V89" s="245">
        <f t="shared" ref="V89:V91" si="167">R89*R89*R89*0.006407-R89*R89*0.05673+R89*0.0543+1.19563</f>
        <v>1.2081205845636986</v>
      </c>
      <c r="W89" s="326">
        <f t="shared" ref="W89:W90" si="168">SQRT(2^S89)/((2^S89)-1)</f>
        <v>5.6018626196823869</v>
      </c>
      <c r="X89" s="327">
        <v>2</v>
      </c>
      <c r="Y89" s="795"/>
      <c r="Z89" s="247"/>
      <c r="AA89" s="248"/>
      <c r="AB89" s="461">
        <v>9</v>
      </c>
      <c r="AC89" s="719">
        <f t="shared" ref="AC89:AH90" si="169">IF($AM$1=1,AJ89,IF($AM$1=2,AJ89,IF($AM$1=3,BD89,IF($AM$1=4,DH89,IF($AM$1=5,AX89,IF($AM$1=6,AX89,IF($AM$1=7,AX89,IF($AM$1=8,AQ89,IF($AM$1=9,AQ89,IF($AM$1=10,BK89,IF($AM$1=11,BR89,IF($AM$1=12,BY89,IF($AM$1=13,CF89,IF($AM$1=14,CM89,IF($AM$1=15,CT89,IF($AM$1=17,DQ89,DA89))))))))))))))))</f>
        <v>0</v>
      </c>
      <c r="AD89" s="720">
        <f t="shared" si="169"/>
        <v>0</v>
      </c>
      <c r="AE89" s="721">
        <f t="shared" si="169"/>
        <v>9.2320649921675013</v>
      </c>
      <c r="AF89" s="722">
        <f t="shared" si="169"/>
        <v>30</v>
      </c>
      <c r="AG89" s="462">
        <f t="shared" si="169"/>
        <v>500</v>
      </c>
      <c r="AH89" s="764">
        <f t="shared" si="169"/>
        <v>8</v>
      </c>
      <c r="AI89" s="708">
        <f>IF($AM$1=1,AP89,IF($AM$1=2,AP89,IF($AM$1=3,BJ89,IF($AM$1=4,DN89,IF($AM$1=5,BD89,IF($AM$1=6,BD89,IF($AM$1=7,BD89,IF($AM$1=8,AW89,IF($AM$1=9,AW89,IF($AM$1=10,BQ89,IF($AM$1=11,BX89,IF($AM$1=12,CE89,IF($AM$1=13,CL89,IF($AM$1=14,CS89,IF($AM$1=15,CZ89,IF($AM$1=17,DY89,DG89))))))))))))))))</f>
        <v>0</v>
      </c>
      <c r="AJ89" s="588"/>
      <c r="AK89" s="589"/>
      <c r="AL89" s="590">
        <f>AB89-(L$2-32)</f>
        <v>9</v>
      </c>
      <c r="AM89" s="591">
        <v>8</v>
      </c>
      <c r="AN89" s="592">
        <f>AM89*16</f>
        <v>128</v>
      </c>
      <c r="AO89" s="595">
        <v>6</v>
      </c>
      <c r="AP89" s="242"/>
      <c r="AQ89" s="253">
        <f>IF((AS89*1.333)&gt;IF(F89=4,110,109.5),IF(F89=4,110,109.5),(AS89*1.333))</f>
        <v>89.310999999999993</v>
      </c>
      <c r="AR89" s="165">
        <f>IF(((AQ89*(10^(8/20)))+AQ89)&gt;(IF(F89=4,110,109.5)*1.41),6,8)</f>
        <v>6</v>
      </c>
      <c r="AS89" s="253">
        <f>IF((ROUNDDOWN(SQRT(E89*F89)*0.75,0))&gt;IF(F89=4,110,109.5),IF(F89=4,110,109.5),(ROUNDDOWN(SQRT(E89*F89)*0.75,0)))</f>
        <v>67</v>
      </c>
      <c r="AT89" s="166">
        <f>VLOOKUP($D89,Settings!$R$7:$U$16,(IF($C89="LF",2,IF($C89="MF",3,4))),FALSE)</f>
        <v>12</v>
      </c>
      <c r="AU89" s="166" t="str">
        <f>(IF($C89="LF","2.0X","4.0X"))</f>
        <v>2.0X</v>
      </c>
      <c r="AV89" s="387"/>
      <c r="AX89" s="387">
        <f>ROUNDDOWN((20*(LOG10(($AS89*1.333)/0.7754)))-$L$2,0)</f>
        <v>9</v>
      </c>
      <c r="AY89" s="165">
        <f>IF($C89="LF",6,8)</f>
        <v>6</v>
      </c>
      <c r="AZ89" s="253">
        <f>ROUNDDOWN(SQRT($E89*$F89)*0.75,0)</f>
        <v>67</v>
      </c>
      <c r="BA89" s="166">
        <f>VLOOKUP($D89,Settings!$R$7:$U$16,(IF($C89="LF",2,IF($C89="MF",3,4))),FALSE)</f>
        <v>12</v>
      </c>
      <c r="BB89" s="166" t="str">
        <f>(IF($C89="LF","2.0X","4.0X"))</f>
        <v>2.0X</v>
      </c>
      <c r="BC89" s="242"/>
      <c r="BD89" s="242"/>
      <c r="BE89" s="597"/>
      <c r="BF89" s="598">
        <f>AS89</f>
        <v>67</v>
      </c>
      <c r="BG89" s="599">
        <f>AT89</f>
        <v>12</v>
      </c>
      <c r="BH89" s="599">
        <f>BG89*2</f>
        <v>24</v>
      </c>
      <c r="BI89" s="600">
        <f>AQ89*1.41</f>
        <v>125.92850999999999</v>
      </c>
      <c r="BJ89" s="600"/>
      <c r="BK89" s="680">
        <f>IF((BM89*1.333)&gt;IF(F89=4,110,109.5),IF(F89=4,110,109.5),(BM89*1.333))</f>
        <v>89.310999999999993</v>
      </c>
      <c r="BL89" s="681">
        <f>IF(((BK89*(10^(8/20)))+BK89)&gt;(IF(F89=4,110,109.5)*1.41),6,8)</f>
        <v>6</v>
      </c>
      <c r="BM89" s="680">
        <f>IF((ROUNDDOWN(SQRT(E89*F89)*0.75,0))&gt;IF(F89=4,110,109.5),IF(F89=4,110,109.5),(ROUNDDOWN(SQRT(E89*F89)*0.75,0)))</f>
        <v>67</v>
      </c>
      <c r="BN89" s="682">
        <f>VLOOKUP($D89,Settings!$R$7:$U$16,(IF($C89="LF",2,IF($C89="MF",3,4))),FALSE)</f>
        <v>12</v>
      </c>
      <c r="BO89" s="682" t="str">
        <f>(IF($C89="LF","2.0X","4.0X"))</f>
        <v>2.0X</v>
      </c>
      <c r="BQ89" s="707"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80">
        <f>IF((BT89*1.333)&gt;IF(F89=4,100,109.5),IF(F89=4,100,109.5),(BT89*1.333))</f>
        <v>89.310999999999993</v>
      </c>
      <c r="BS89" s="681">
        <f>IF(((BR89*(10^(8/20)))+BR89)&gt;(IF(F89=4,100,109.5)*1.41),6,8)</f>
        <v>6</v>
      </c>
      <c r="BT89" s="680">
        <f>IF((ROUNDDOWN(SQRT(E89*F89)*0.75,0))&gt;IF(F89=4,100,109.5),IF(F89=4,100,109.5),(ROUNDDOWN(SQRT(E89*F89)*0.75,0)))</f>
        <v>67</v>
      </c>
      <c r="BU89" s="682">
        <f>VLOOKUP($D89,Settings!$R$7:$U$16,(IF($C89="LF",2,IF($C89="MF",3,4))),FALSE)</f>
        <v>12</v>
      </c>
      <c r="BV89" s="682" t="str">
        <f>(IF($C89="LF","2.0X","4.0X"))</f>
        <v>2.0X</v>
      </c>
      <c r="BX89" s="709"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80">
        <f>IF((CA89*1.333)&gt;IF(F89=4,77,109.5),IF(F89=4,77,109.5),(CA89*1.333))</f>
        <v>89.310999999999993</v>
      </c>
      <c r="BZ89" s="681">
        <f>IF(((BY89*(10^(8/20)))+BY89)&gt;(IF(F89=4,77,109.5)*1.41),6,8)</f>
        <v>6</v>
      </c>
      <c r="CA89" s="680">
        <f>IF((ROUNDDOWN(SQRT(E89*F89)*0.75,0))&gt;IF(F89=4,77,109.5),IF(F89=4,77,109.5),(ROUNDDOWN(SQRT(E89*F89)*0.75,0)))</f>
        <v>67</v>
      </c>
      <c r="CB89" s="682">
        <f>VLOOKUP($D89,Settings!$R$7:$U$16,(IF($C89="LF",2,IF($C89="MF",3,4))),FALSE)</f>
        <v>12</v>
      </c>
      <c r="CC89" s="682" t="str">
        <f>(IF($C89="LF","2.0X","4.0X"))</f>
        <v>2.0X</v>
      </c>
      <c r="CE89" s="709"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80">
        <f>IF((CH89*1.333)&gt;IF(F89=4,100,109.5),IF(F89=4,100,109.5),(CH89*1.333))</f>
        <v>89.310999999999993</v>
      </c>
      <c r="CG89" s="681">
        <f>IF(((CF89*(10^(8/20)))+CF89)&gt;(IF(F89=4,100,109.5)*1.41),6,8)</f>
        <v>6</v>
      </c>
      <c r="CH89" s="680">
        <f>IF((ROUNDDOWN(SQRT(E89*F89)*0.75,0))&gt;IF(F89=4,100,109.5),IF(F89=4,100,109.5),(ROUNDDOWN(SQRT(E89*F89)*0.75,0)))</f>
        <v>67</v>
      </c>
      <c r="CI89" s="682">
        <f>VLOOKUP($D89,Settings!$R$7:$U$16,(IF($C89="LF",2,IF($C89="MF",3,4))),FALSE)</f>
        <v>12</v>
      </c>
      <c r="CJ89" s="682" t="str">
        <f>(IF($C89="LF","2.0X","4.0X"))</f>
        <v>2.0X</v>
      </c>
      <c r="CL89" s="707"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80">
        <f>IF((CO89*1.333)&gt;IF(F89=4,71,100),IF(F89=4,71,100),(CO89*1.333))</f>
        <v>89.310999999999993</v>
      </c>
      <c r="CN89" s="681">
        <f>IF(((CM89*(10^(8/20)))+CM89)&gt;(IF(F89=4,71,100)*1.41),6,8)</f>
        <v>6</v>
      </c>
      <c r="CO89" s="680">
        <f>IF((ROUNDDOWN(SQRT(E89*F89)*0.75,0))&gt;IF(F89=4,71,100),IF(F89=4,71,100),(ROUNDDOWN(SQRT(E89*F89)*0.75,0)))</f>
        <v>67</v>
      </c>
      <c r="CP89" s="682">
        <f>VLOOKUP($D89,Settings!$R$7:$U$16,(IF($C89="LF",2,IF($C89="MF",3,4))),FALSE)</f>
        <v>12</v>
      </c>
      <c r="CQ89" s="682" t="str">
        <f>(IF($C89="LF","2.0X","4.0X"))</f>
        <v>2.0X</v>
      </c>
      <c r="CS89" s="707"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80">
        <f>IF((CV89*1.333)&gt;IF(F89=4,55,77.5),IF(F89=4,55,77.5),(CV89*1.333))</f>
        <v>77.5</v>
      </c>
      <c r="CU89" s="681">
        <f>IF(((CT89*(10^(8/20)))+CT89)&gt;(IF(F89=4,55,77.5)*1.41),6,8)</f>
        <v>6</v>
      </c>
      <c r="CV89" s="680">
        <f>IF((ROUNDDOWN(SQRT(E89*F89)*0.75,0))&gt;IF(F89=4,55,77.5),IF(F89=4,55,77.5),(ROUNDDOWN(SQRT(E89*F89)*0.75,0)))</f>
        <v>67</v>
      </c>
      <c r="CW89" s="682">
        <f>VLOOKUP($D89,Settings!$R$7:$U$16,(IF($C89="LF",2,IF($C89="MF",3,4))),FALSE)</f>
        <v>12</v>
      </c>
      <c r="CX89" s="682" t="str">
        <f>(IF($C89="LF","2.0X","4.0X"))</f>
        <v>2.0X</v>
      </c>
      <c r="CZ89" s="707"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80">
        <f>IF((DC89*1.333)&gt;IF(F89=4,40,56.6),IF(F89=4,40,56.6),(DC89*1.333))</f>
        <v>56.6</v>
      </c>
      <c r="DB89" s="681">
        <f>IF(((DA89*(10^(8/20)))+DA89)&gt;(IF(F89=4,40,56.6)*1.41),6,8)</f>
        <v>6</v>
      </c>
      <c r="DC89" s="680">
        <f>IF((ROUNDDOWN(SQRT(E89*F89)*0.75,0))&gt;IF(F89=4,40,56.6),IF(F89=4,40,56.6),(ROUNDDOWN(SQRT(E89*F89)*0.75,0)))</f>
        <v>56.6</v>
      </c>
      <c r="DD89" s="682">
        <f>VLOOKUP($D89,Settings!$R$7:$U$16,(IF($C89="LF",2,IF($C89="MF",3,4))),FALSE)</f>
        <v>12</v>
      </c>
      <c r="DE89" s="682" t="str">
        <f>(IF($C89="LF","2.0X","4.0X"))</f>
        <v>2.0X</v>
      </c>
      <c r="DG89" s="687"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3"/>
      <c r="DI89" s="165"/>
      <c r="DJ89" s="253" t="str">
        <f>VLOOKUP(DP89,$DW$9:$DX$209,2,TRUE)</f>
        <v>Out</v>
      </c>
      <c r="DK89" s="166"/>
      <c r="DL89" s="166"/>
      <c r="DM89" s="72"/>
      <c r="DN89" s="687"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611">
        <f>IF(C89="LF",(E89*1.33),IF(C89="MID",(E89*1.26),E89*1.19))</f>
        <v>1330</v>
      </c>
      <c r="DP89" s="615">
        <f>(SQRT(F89*DO89))-1</f>
        <v>102.15037566582102</v>
      </c>
      <c r="DQ89" s="504"/>
      <c r="DR89" s="504"/>
      <c r="DS89" s="563">
        <f>(20*LOG10(AQ89/0.775))-$L$2</f>
        <v>9.2320649921675013</v>
      </c>
      <c r="DT89" s="827">
        <v>30</v>
      </c>
      <c r="DU89" s="827">
        <v>500</v>
      </c>
      <c r="DV89" s="387">
        <v>8</v>
      </c>
      <c r="DW89" s="607">
        <v>3.4</v>
      </c>
      <c r="DX89" s="147">
        <v>-24</v>
      </c>
    </row>
    <row r="90" spans="1:128" ht="15">
      <c r="A90" s="276"/>
      <c r="B90" s="82" t="s">
        <v>377</v>
      </c>
      <c r="C90" s="344" t="s">
        <v>28</v>
      </c>
      <c r="D90" s="518">
        <v>4</v>
      </c>
      <c r="E90" s="318">
        <v>800</v>
      </c>
      <c r="F90" s="519">
        <v>8</v>
      </c>
      <c r="G90" s="252">
        <v>1</v>
      </c>
      <c r="H90" s="452" t="s">
        <v>9</v>
      </c>
      <c r="I90" s="358">
        <v>5.5</v>
      </c>
      <c r="J90" s="118">
        <v>29</v>
      </c>
      <c r="K90" s="143" t="s">
        <v>269</v>
      </c>
      <c r="L90" s="118">
        <v>80</v>
      </c>
      <c r="M90" s="143" t="s">
        <v>6</v>
      </c>
      <c r="N90" s="118">
        <v>70</v>
      </c>
      <c r="O90" s="110">
        <f>IF(Settings!K$4=1,Q90,IF(Settings!K$4=2,P90,IF(Settings!K$4=3,Q90,IF(Settings!K$4=4,W90,IF(Settings!K$4=5,Q90,IF(Settings!K$4=7,W90,IF(Settings!K$4=8,Q90,IF(Settings!K$4=9,W90,W90))))))))</f>
        <v>5.6018626196823869</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98">
        <f t="shared" si="169"/>
        <v>0</v>
      </c>
      <c r="AD90" s="692">
        <f t="shared" si="169"/>
        <v>0</v>
      </c>
      <c r="AE90" s="715">
        <f t="shared" si="169"/>
        <v>8.2735939458238477</v>
      </c>
      <c r="AF90" s="689">
        <f t="shared" si="169"/>
        <v>30</v>
      </c>
      <c r="AG90" s="399">
        <f t="shared" si="169"/>
        <v>500</v>
      </c>
      <c r="AH90" s="762">
        <f t="shared" si="169"/>
        <v>8</v>
      </c>
      <c r="AI90" s="708">
        <f>IF($AM$1=1,AP90,IF($AM$1=2,AP90,IF($AM$1=3,BJ90,IF($AM$1=4,DN90,IF($AM$1=5,BD90,IF($AM$1=6,BD90,IF($AM$1=7,BD90,IF($AM$1=8,AW90,IF($AM$1=9,AW90,IF($AM$1=10,BQ90,IF($AM$1=11,BX90,IF($AM$1=12,CE90,IF($AM$1=13,CL90,IF($AM$1=14,CS90,IF($AM$1=15,CZ90,IF($AM$1=17,DY90,DG90))))))))))))))))</f>
        <v>0</v>
      </c>
      <c r="AJ90" s="588"/>
      <c r="AK90" s="589"/>
      <c r="AL90" s="590">
        <f>AB90-(L$2-32)</f>
        <v>6</v>
      </c>
      <c r="AM90" s="591">
        <v>8</v>
      </c>
      <c r="AN90" s="592">
        <f>AM90*16</f>
        <v>128</v>
      </c>
      <c r="AO90" s="595">
        <v>6</v>
      </c>
      <c r="AP90" s="242"/>
      <c r="AQ90" s="253">
        <f>IF((AS90*1.333)&gt;IF(F90=4,110,109.5),IF(F90=4,110,109.5),(AS90*1.333))</f>
        <v>79.98</v>
      </c>
      <c r="AR90" s="165">
        <f>IF(((AQ90*(10^(8/20)))+AQ90)&gt;(IF(F90=4,110,109.5)*1.41),6,8)</f>
        <v>6</v>
      </c>
      <c r="AS90" s="253">
        <f>IF((ROUNDDOWN(SQRT(E90*F90)*0.75,0))&gt;IF(F90=4,110,109.5),IF(F90=4,110,109.5),(ROUNDDOWN(SQRT(E90*F90)*0.75,0)))</f>
        <v>60</v>
      </c>
      <c r="AT90" s="166">
        <f>VLOOKUP($D90,Settings!$R$7:$U$16,(IF($C90="LF",2,IF($C90="MF",3,4))),FALSE)</f>
        <v>12</v>
      </c>
      <c r="AU90" s="166" t="str">
        <f>(IF($C90="LF","2.0X","4.0X"))</f>
        <v>2.0X</v>
      </c>
      <c r="AV90" s="387"/>
      <c r="AX90" s="387">
        <f>ROUNDDOWN((20*(LOG10(($AS90*1.333)/0.7754)))-$L$2,0)</f>
        <v>8</v>
      </c>
      <c r="AY90" s="165">
        <f>IF($C90="LF",6,8)</f>
        <v>6</v>
      </c>
      <c r="AZ90" s="253">
        <f>ROUNDDOWN(SQRT($E90*$F90)*0.75,0)</f>
        <v>60</v>
      </c>
      <c r="BA90" s="166">
        <f>VLOOKUP($D90,Settings!$R$7:$U$16,(IF($C90="LF",2,IF($C90="MF",3,4))),FALSE)</f>
        <v>12</v>
      </c>
      <c r="BB90" s="166" t="str">
        <f>(IF($C90="LF","2.0X","4.0X"))</f>
        <v>2.0X</v>
      </c>
      <c r="BC90" s="242"/>
      <c r="BD90" s="242"/>
      <c r="BE90" s="597"/>
      <c r="BF90" s="598">
        <f>AS90</f>
        <v>60</v>
      </c>
      <c r="BG90" s="599">
        <f>AT90</f>
        <v>12</v>
      </c>
      <c r="BH90" s="599">
        <f>BG90*2</f>
        <v>24</v>
      </c>
      <c r="BI90" s="600">
        <f>AQ90*1.41</f>
        <v>112.7718</v>
      </c>
      <c r="BJ90" s="600"/>
      <c r="BK90" s="680">
        <f>IF((BM90*1.333)&gt;IF(F90=4,110,109.5),IF(F90=4,110,109.5),(BM90*1.333))</f>
        <v>79.98</v>
      </c>
      <c r="BL90" s="681">
        <f>IF(((BK90*(10^(8/20)))+BK90)&gt;(IF(F90=4,110,109.5)*1.41),6,8)</f>
        <v>6</v>
      </c>
      <c r="BM90" s="680">
        <f>IF((ROUNDDOWN(SQRT(E90*F90)*0.75,0))&gt;IF(F90=4,110,109.5),IF(F90=4,110,109.5),(ROUNDDOWN(SQRT(E90*F90)*0.75,0)))</f>
        <v>60</v>
      </c>
      <c r="BN90" s="682">
        <f>VLOOKUP($D90,Settings!$R$7:$U$16,(IF($C90="LF",2,IF($C90="MF",3,4))),FALSE)</f>
        <v>12</v>
      </c>
      <c r="BO90" s="682" t="str">
        <f>(IF($C90="LF","2.0X","4.0X"))</f>
        <v>2.0X</v>
      </c>
      <c r="BQ90" s="707"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80">
        <f>IF((BT90*1.333)&gt;IF(F90=4,100,109.5),IF(F90=4,100,109.5),(BT90*1.333))</f>
        <v>79.98</v>
      </c>
      <c r="BS90" s="681">
        <f>IF(((BR90*(10^(8/20)))+BR90)&gt;(IF(F90=4,100,109.5)*1.41),6,8)</f>
        <v>6</v>
      </c>
      <c r="BT90" s="680">
        <f>IF((ROUNDDOWN(SQRT(E90*F90)*0.75,0))&gt;IF(F90=4,100,109.5),IF(F90=4,100,109.5),(ROUNDDOWN(SQRT(E90*F90)*0.75,0)))</f>
        <v>60</v>
      </c>
      <c r="BU90" s="682">
        <f>VLOOKUP($D90,Settings!$R$7:$U$16,(IF($C90="LF",2,IF($C90="MF",3,4))),FALSE)</f>
        <v>12</v>
      </c>
      <c r="BV90" s="682" t="str">
        <f>(IF($C90="LF","2.0X","4.0X"))</f>
        <v>2.0X</v>
      </c>
      <c r="BX90" s="709"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80">
        <f>IF((CA90*1.333)&gt;IF(F90=4,77,109.5),IF(F90=4,77,109.5),(CA90*1.333))</f>
        <v>79.98</v>
      </c>
      <c r="BZ90" s="681">
        <f>IF(((BY90*(10^(8/20)))+BY90)&gt;(IF(F90=4,77,109.5)*1.41),6,8)</f>
        <v>6</v>
      </c>
      <c r="CA90" s="680">
        <f>IF((ROUNDDOWN(SQRT(E90*F90)*0.75,0))&gt;IF(F90=4,77,109.5),IF(F90=4,77,109.5),(ROUNDDOWN(SQRT(E90*F90)*0.75,0)))</f>
        <v>60</v>
      </c>
      <c r="CB90" s="682">
        <f>VLOOKUP($D90,Settings!$R$7:$U$16,(IF($C90="LF",2,IF($C90="MF",3,4))),FALSE)</f>
        <v>12</v>
      </c>
      <c r="CC90" s="682" t="str">
        <f>(IF($C90="LF","2.0X","4.0X"))</f>
        <v>2.0X</v>
      </c>
      <c r="CE90" s="709"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80">
        <f>IF((CH90*1.333)&gt;IF(F90=4,100,109.5),IF(F90=4,100,109.5),(CH90*1.333))</f>
        <v>79.98</v>
      </c>
      <c r="CG90" s="681">
        <f>IF(((CF90*(10^(8/20)))+CF90)&gt;(IF(F90=4,100,109.5)*1.41),6,8)</f>
        <v>6</v>
      </c>
      <c r="CH90" s="680">
        <f>IF((ROUNDDOWN(SQRT(E90*F90)*0.75,0))&gt;IF(F90=4,100,109.5),IF(F90=4,100,109.5),(ROUNDDOWN(SQRT(E90*F90)*0.75,0)))</f>
        <v>60</v>
      </c>
      <c r="CI90" s="682">
        <f>VLOOKUP($D90,Settings!$R$7:$U$16,(IF($C90="LF",2,IF($C90="MF",3,4))),FALSE)</f>
        <v>12</v>
      </c>
      <c r="CJ90" s="682" t="str">
        <f>(IF($C90="LF","2.0X","4.0X"))</f>
        <v>2.0X</v>
      </c>
      <c r="CL90" s="707"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80">
        <f>IF((CO90*1.333)&gt;IF(F90=4,71,100),IF(F90=4,71,100),(CO90*1.333))</f>
        <v>79.98</v>
      </c>
      <c r="CN90" s="681">
        <f>IF(((CM90*(10^(8/20)))+CM90)&gt;(IF(F90=4,71,100)*1.41),6,8)</f>
        <v>6</v>
      </c>
      <c r="CO90" s="680">
        <f>IF((ROUNDDOWN(SQRT(E90*F90)*0.75,0))&gt;IF(F90=4,71,100),IF(F90=4,71,100),(ROUNDDOWN(SQRT(E90*F90)*0.75,0)))</f>
        <v>60</v>
      </c>
      <c r="CP90" s="682">
        <f>VLOOKUP($D90,Settings!$R$7:$U$16,(IF($C90="LF",2,IF($C90="MF",3,4))),FALSE)</f>
        <v>12</v>
      </c>
      <c r="CQ90" s="682" t="str">
        <f>(IF($C90="LF","2.0X","4.0X"))</f>
        <v>2.0X</v>
      </c>
      <c r="CS90" s="707"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80">
        <f>IF((CV90*1.333)&gt;IF(F90=4,55,77.5),IF(F90=4,55,77.5),(CV90*1.333))</f>
        <v>77.5</v>
      </c>
      <c r="CU90" s="681">
        <f>IF(((CT90*(10^(8/20)))+CT90)&gt;(IF(F90=4,55,77.5)*1.41),6,8)</f>
        <v>6</v>
      </c>
      <c r="CV90" s="680">
        <f>IF((ROUNDDOWN(SQRT(E90*F90)*0.75,0))&gt;IF(F90=4,55,77.5),IF(F90=4,55,77.5),(ROUNDDOWN(SQRT(E90*F90)*0.75,0)))</f>
        <v>60</v>
      </c>
      <c r="CW90" s="682">
        <f>VLOOKUP($D90,Settings!$R$7:$U$16,(IF($C90="LF",2,IF($C90="MF",3,4))),FALSE)</f>
        <v>12</v>
      </c>
      <c r="CX90" s="682" t="str">
        <f>(IF($C90="LF","2.0X","4.0X"))</f>
        <v>2.0X</v>
      </c>
      <c r="CZ90" s="707"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80">
        <f>IF((DC90*1.333)&gt;IF(F90=4,40,56.6),IF(F90=4,40,56.6),(DC90*1.333))</f>
        <v>56.6</v>
      </c>
      <c r="DB90" s="681">
        <f>IF(((DA90*(10^(8/20)))+DA90)&gt;(IF(F90=4,40,56.6)*1.41),6,8)</f>
        <v>6</v>
      </c>
      <c r="DC90" s="680">
        <f>IF((ROUNDDOWN(SQRT(E90*F90)*0.75,0))&gt;IF(F90=4,40,56.6),IF(F90=4,40,56.6),(ROUNDDOWN(SQRT(E90*F90)*0.75,0)))</f>
        <v>56.6</v>
      </c>
      <c r="DD90" s="682">
        <f>VLOOKUP($D90,Settings!$R$7:$U$16,(IF($C90="LF",2,IF($C90="MF",3,4))),FALSE)</f>
        <v>12</v>
      </c>
      <c r="DE90" s="682" t="str">
        <f>(IF($C90="LF","2.0X","4.0X"))</f>
        <v>2.0X</v>
      </c>
      <c r="DG90" s="687"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3"/>
      <c r="DI90" s="165"/>
      <c r="DJ90" s="253" t="str">
        <f>VLOOKUP(DP90,$DW$9:$DX$209,2,TRUE)</f>
        <v>Out</v>
      </c>
      <c r="DK90" s="166"/>
      <c r="DL90" s="166"/>
      <c r="DM90" s="72"/>
      <c r="DN90" s="687"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611">
        <f>IF(C90="LF",(E90*1.33),IF(C90="MID",(E90*1.26),E90*1.19))</f>
        <v>1064</v>
      </c>
      <c r="DP90" s="615">
        <f>(SQRT(F90*DO90))-1</f>
        <v>91.260500757366373</v>
      </c>
      <c r="DQ90" s="504"/>
      <c r="DR90" s="504"/>
      <c r="DS90" s="563">
        <f>(20*LOG10(AQ90/0.775))-$L$2</f>
        <v>8.2735939458238477</v>
      </c>
      <c r="DT90" s="827">
        <v>30</v>
      </c>
      <c r="DU90" s="827">
        <v>500</v>
      </c>
      <c r="DV90" s="387">
        <v>8</v>
      </c>
      <c r="DW90" s="607">
        <v>3.5</v>
      </c>
      <c r="DX90" s="147">
        <v>-23.8</v>
      </c>
    </row>
    <row r="91" spans="1:128" ht="15">
      <c r="A91" s="276"/>
      <c r="B91" s="82"/>
      <c r="C91" s="344"/>
      <c r="D91" s="518"/>
      <c r="E91" s="318"/>
      <c r="F91" s="519"/>
      <c r="G91" s="252"/>
      <c r="H91" s="101"/>
      <c r="I91" s="358"/>
      <c r="J91" s="118"/>
      <c r="K91" s="143"/>
      <c r="L91" s="118"/>
      <c r="M91" s="143"/>
      <c r="N91" s="102">
        <v>100</v>
      </c>
      <c r="O91" s="366" t="str">
        <f>IF(Settings!K$4=1,Q91,IF(Settings!K$4=2,P91,IF(Settings!K$4=3,Q91,IF(Settings!K$4=4,W91,IF(Settings!K$4=5,Q91,IF(Settings!K$4=7,W91,IF(Settings!K$4=8,Q91,IF(Settings!K$4=9,W91,W91))))))))</f>
        <v>Hi Shelf 2nd Order</v>
      </c>
      <c r="P91" s="145" t="s">
        <v>293</v>
      </c>
      <c r="Q91" s="145" t="s">
        <v>294</v>
      </c>
      <c r="R91" s="72" t="e">
        <f t="shared" si="163"/>
        <v>#VALUE!</v>
      </c>
      <c r="S91" s="72" t="e">
        <f t="shared" si="164"/>
        <v>#VALUE!</v>
      </c>
      <c r="T91" s="72">
        <f t="shared" si="165"/>
        <v>4.5</v>
      </c>
      <c r="U91" s="72">
        <f t="shared" si="166"/>
        <v>0.77750249999999999</v>
      </c>
      <c r="V91" s="72" t="e">
        <f t="shared" si="167"/>
        <v>#VALUE!</v>
      </c>
      <c r="W91" s="145" t="s">
        <v>293</v>
      </c>
      <c r="X91" s="149">
        <v>-4.5</v>
      </c>
      <c r="Y91" s="203"/>
      <c r="Z91" s="185"/>
      <c r="AA91" s="191"/>
      <c r="AB91" s="191"/>
      <c r="AC91" s="394"/>
      <c r="AD91" s="393"/>
      <c r="AE91" s="401"/>
      <c r="AF91" s="541"/>
      <c r="AG91" s="555"/>
      <c r="AH91" s="556"/>
      <c r="AJ91" s="588"/>
      <c r="AK91" s="589"/>
      <c r="AL91" s="590"/>
      <c r="AM91" s="591"/>
      <c r="AN91" s="592"/>
      <c r="AO91" s="595"/>
      <c r="AP91" s="242"/>
      <c r="AQ91" s="588"/>
      <c r="AR91" s="589"/>
      <c r="AS91" s="588"/>
      <c r="AT91" s="594"/>
      <c r="AU91" s="594"/>
      <c r="AV91" s="593"/>
      <c r="AW91" s="242"/>
      <c r="AX91" s="593"/>
      <c r="AY91" s="589"/>
      <c r="AZ91" s="588"/>
      <c r="BA91" s="594"/>
      <c r="BB91" s="594"/>
      <c r="BC91" s="242"/>
      <c r="BD91" s="242"/>
      <c r="BE91" s="597"/>
      <c r="BF91" s="598"/>
      <c r="BG91" s="599"/>
      <c r="BH91" s="599"/>
      <c r="BI91" s="600"/>
      <c r="BJ91" s="600"/>
      <c r="BK91" s="600"/>
      <c r="BL91" s="600"/>
      <c r="BM91" s="600"/>
      <c r="BN91" s="600"/>
      <c r="BO91" s="600"/>
      <c r="DH91" s="72"/>
      <c r="DI91" s="72"/>
      <c r="DJ91" s="253"/>
      <c r="DK91" s="166"/>
      <c r="DL91" s="166"/>
      <c r="DM91" s="387"/>
      <c r="DN91" s="780"/>
      <c r="DO91" s="611"/>
      <c r="DP91" s="615"/>
      <c r="DQ91" s="615"/>
      <c r="DR91" s="615"/>
      <c r="DS91" s="615"/>
      <c r="DT91" s="615"/>
      <c r="DU91" s="615"/>
      <c r="DV91" s="615"/>
      <c r="DW91" s="607">
        <v>3.6</v>
      </c>
      <c r="DX91" s="147">
        <v>-23.4</v>
      </c>
    </row>
    <row r="92" spans="1:128" ht="16" thickBot="1">
      <c r="A92" s="545" t="s">
        <v>375</v>
      </c>
      <c r="B92" s="329"/>
      <c r="C92" s="520"/>
      <c r="D92" s="521"/>
      <c r="E92" s="522"/>
      <c r="F92" s="523"/>
      <c r="G92" s="360"/>
      <c r="H92" s="333"/>
      <c r="I92" s="361"/>
      <c r="J92" s="335"/>
      <c r="K92" s="99"/>
      <c r="L92" s="335"/>
      <c r="M92" s="99"/>
      <c r="N92" s="74"/>
      <c r="O92" s="111"/>
      <c r="P92" s="105"/>
      <c r="Q92" s="74"/>
      <c r="R92" s="74"/>
      <c r="S92" s="74"/>
      <c r="T92" s="74"/>
      <c r="U92" s="74"/>
      <c r="V92" s="74"/>
      <c r="W92" s="337"/>
      <c r="X92" s="151"/>
      <c r="Y92" s="186"/>
      <c r="Z92" s="187"/>
      <c r="AA92" s="193"/>
      <c r="AB92" s="405"/>
      <c r="AC92" s="395"/>
      <c r="AD92" s="397"/>
      <c r="AE92" s="403"/>
      <c r="AF92" s="557"/>
      <c r="AG92" s="558"/>
      <c r="AH92" s="559"/>
      <c r="AJ92" s="588"/>
      <c r="AK92" s="589"/>
      <c r="AL92" s="590"/>
      <c r="AM92" s="591"/>
      <c r="AN92" s="592"/>
      <c r="AO92" s="595"/>
      <c r="AP92" s="242"/>
      <c r="AQ92" s="588"/>
      <c r="AR92" s="589"/>
      <c r="AS92" s="588"/>
      <c r="AT92" s="594"/>
      <c r="AU92" s="594"/>
      <c r="AV92" s="593"/>
      <c r="AW92" s="242"/>
      <c r="AX92" s="593"/>
      <c r="AY92" s="589"/>
      <c r="AZ92" s="588"/>
      <c r="BA92" s="594"/>
      <c r="BB92" s="594"/>
      <c r="BC92" s="242"/>
      <c r="BD92" s="242"/>
      <c r="BE92" s="597"/>
      <c r="BF92" s="598"/>
      <c r="BG92" s="599"/>
      <c r="BH92" s="599"/>
      <c r="BI92" s="600"/>
      <c r="BJ92" s="600"/>
      <c r="BK92" s="600"/>
      <c r="BL92" s="600"/>
      <c r="BM92" s="600"/>
      <c r="BN92" s="600"/>
      <c r="BO92" s="600"/>
      <c r="DH92" s="72"/>
      <c r="DI92" s="72"/>
      <c r="DJ92" s="253"/>
      <c r="DK92" s="166"/>
      <c r="DL92" s="166"/>
      <c r="DM92" s="387"/>
      <c r="DN92" s="780"/>
      <c r="DO92" s="611"/>
      <c r="DP92" s="615"/>
      <c r="DQ92" s="615"/>
      <c r="DR92" s="615"/>
      <c r="DS92" s="615"/>
      <c r="DT92" s="615"/>
      <c r="DU92" s="615"/>
      <c r="DV92" s="615"/>
      <c r="DW92" s="607">
        <v>3.6</v>
      </c>
      <c r="DX92" s="147">
        <v>-23.6</v>
      </c>
    </row>
    <row r="93" spans="1:128" s="72" customFormat="1" ht="16" customHeight="1" thickBot="1">
      <c r="A93" s="302"/>
      <c r="B93" s="286"/>
      <c r="C93" s="281"/>
      <c r="D93" s="282"/>
      <c r="E93" s="283"/>
      <c r="F93" s="284"/>
      <c r="G93" s="285"/>
      <c r="H93" s="286"/>
      <c r="I93" s="286"/>
      <c r="J93" s="287"/>
      <c r="K93" s="286"/>
      <c r="L93" s="286"/>
      <c r="M93" s="286"/>
      <c r="N93" s="286"/>
      <c r="O93" s="289"/>
      <c r="P93" s="286"/>
      <c r="Q93" s="286"/>
      <c r="R93" s="286"/>
      <c r="S93" s="286"/>
      <c r="T93" s="286"/>
      <c r="U93" s="286"/>
      <c r="V93" s="286"/>
      <c r="W93" s="290"/>
      <c r="X93" s="303"/>
      <c r="Y93" s="283"/>
      <c r="Z93" s="284"/>
      <c r="AA93" s="292"/>
      <c r="AB93" s="292"/>
      <c r="AC93" s="158"/>
      <c r="AD93" s="158"/>
      <c r="AE93" s="158"/>
      <c r="AF93" s="158"/>
      <c r="AG93" s="158"/>
      <c r="AH93" s="158"/>
      <c r="AI93" s="708"/>
      <c r="AJ93" s="588"/>
      <c r="AK93" s="589"/>
      <c r="AL93" s="590"/>
      <c r="AM93" s="591"/>
      <c r="AN93" s="592"/>
      <c r="AO93" s="595"/>
      <c r="AP93" s="242"/>
      <c r="AQ93" s="588"/>
      <c r="AR93" s="589"/>
      <c r="AS93" s="588"/>
      <c r="AT93" s="594"/>
      <c r="AU93" s="594"/>
      <c r="AV93" s="593"/>
      <c r="AW93" s="242"/>
      <c r="AX93" s="593"/>
      <c r="AY93" s="589"/>
      <c r="AZ93" s="588"/>
      <c r="BA93" s="594"/>
      <c r="BB93" s="594"/>
      <c r="BC93" s="242"/>
      <c r="BD93" s="242"/>
      <c r="BE93" s="597"/>
      <c r="BF93" s="598"/>
      <c r="BG93" s="599"/>
      <c r="BH93" s="599"/>
      <c r="BI93" s="600"/>
      <c r="BJ93" s="600"/>
      <c r="BK93" s="600"/>
      <c r="BL93" s="600"/>
      <c r="BM93" s="600"/>
      <c r="BN93" s="600"/>
      <c r="BO93" s="600"/>
      <c r="BQ93" s="708"/>
      <c r="BX93" s="77"/>
      <c r="CE93" s="708"/>
      <c r="CL93" s="708"/>
      <c r="CS93" s="708"/>
      <c r="CZ93" s="708"/>
      <c r="DG93" s="708"/>
      <c r="DJ93" s="253"/>
      <c r="DK93" s="166"/>
      <c r="DL93" s="166"/>
      <c r="DM93" s="387"/>
      <c r="DN93" s="780"/>
      <c r="DO93" s="611"/>
      <c r="DP93" s="615"/>
      <c r="DQ93" s="615"/>
      <c r="DR93" s="615"/>
      <c r="DS93" s="615"/>
      <c r="DT93" s="615"/>
      <c r="DU93" s="615"/>
      <c r="DV93" s="615"/>
      <c r="DW93" s="607">
        <v>3.7</v>
      </c>
      <c r="DX93" s="147">
        <v>-23.2</v>
      </c>
    </row>
    <row r="94" spans="1:128" ht="15">
      <c r="A94" s="206" t="s">
        <v>371</v>
      </c>
      <c r="B94" s="540" t="s">
        <v>242</v>
      </c>
      <c r="C94" s="514" t="s">
        <v>28</v>
      </c>
      <c r="D94" s="515">
        <v>4.5</v>
      </c>
      <c r="E94" s="516">
        <v>1000</v>
      </c>
      <c r="F94" s="517">
        <v>8</v>
      </c>
      <c r="G94" s="359">
        <v>2</v>
      </c>
      <c r="H94" s="100" t="s">
        <v>5</v>
      </c>
      <c r="I94" s="357">
        <v>1</v>
      </c>
      <c r="J94" s="243">
        <v>29</v>
      </c>
      <c r="K94" s="144" t="s">
        <v>269</v>
      </c>
      <c r="L94" s="508" t="s">
        <v>255</v>
      </c>
      <c r="M94" s="144" t="s">
        <v>6</v>
      </c>
      <c r="N94" s="272">
        <v>46</v>
      </c>
      <c r="O94" s="109">
        <f>IF(Settings!K$4=1,Q94,IF(Settings!K$4=2,P94,IF(Settings!K$4=3,Q94,IF(Settings!K$4=4,W94,IF(Settings!K$4=5,Q94,IF(Settings!K$4=7,W94,IF(Settings!K$4=8,Q94,IF(Settings!K$4=9,W94,W94))))))))</f>
        <v>8.1243040277319363</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40">
        <f t="shared" ref="W94:W95" si="175">SQRT(2^S94)/((2^S94)-1)</f>
        <v>8.1243040277319363</v>
      </c>
      <c r="X94" s="148">
        <v>3</v>
      </c>
      <c r="Y94" s="182"/>
      <c r="Z94" s="183"/>
      <c r="AA94" s="189"/>
      <c r="AB94" s="404">
        <v>9</v>
      </c>
      <c r="AC94" s="697">
        <f t="shared" ref="AC94:AH95" si="176">IF($AM$1=1,AJ94,IF($AM$1=2,AJ94,IF($AM$1=3,BD94,IF($AM$1=4,DH94,IF($AM$1=5,AX94,IF($AM$1=6,AX94,IF($AM$1=7,AX94,IF($AM$1=8,AQ94,IF($AM$1=9,AQ94,IF($AM$1=10,BK94,IF($AM$1=11,BR94,IF($AM$1=12,BY94,IF($AM$1=13,CF94,IF($AM$1=14,CM94,IF($AM$1=15,CT94,IF($AM$1=17,DQ94,DA94))))))))))))))))</f>
        <v>0</v>
      </c>
      <c r="AD94" s="691">
        <f t="shared" si="176"/>
        <v>0</v>
      </c>
      <c r="AE94" s="714">
        <f t="shared" si="176"/>
        <v>9.2320649921675013</v>
      </c>
      <c r="AF94" s="688">
        <f t="shared" si="176"/>
        <v>30</v>
      </c>
      <c r="AG94" s="398">
        <f t="shared" si="176"/>
        <v>500</v>
      </c>
      <c r="AH94" s="761">
        <f t="shared" si="176"/>
        <v>8</v>
      </c>
      <c r="AI94" s="708">
        <f>IF($AM$1=1,AP94,IF($AM$1=2,AP94,IF($AM$1=3,BJ94,IF($AM$1=4,DN94,IF($AM$1=5,BD94,IF($AM$1=6,BD94,IF($AM$1=7,BD94,IF($AM$1=8,AW94,IF($AM$1=9,AW94,IF($AM$1=10,BQ94,IF($AM$1=11,BX94,IF($AM$1=12,CE94,IF($AM$1=13,CL94,IF($AM$1=14,CS94,IF($AM$1=15,CZ94,IF($AM$1=17,DY94,DG94))))))))))))))))</f>
        <v>0</v>
      </c>
      <c r="AJ94" s="588"/>
      <c r="AK94" s="589"/>
      <c r="AL94" s="590">
        <f>AB94-(L$2-32)</f>
        <v>9</v>
      </c>
      <c r="AM94" s="591">
        <v>8</v>
      </c>
      <c r="AN94" s="592">
        <f>AM94*16</f>
        <v>128</v>
      </c>
      <c r="AO94" s="595">
        <v>6</v>
      </c>
      <c r="AP94" s="242"/>
      <c r="AQ94" s="253">
        <f>IF((AS94*1.333)&gt;IF(F94=4,110,109.5),IF(F94=4,110,109.5),(AS94*1.333))</f>
        <v>89.310999999999993</v>
      </c>
      <c r="AR94" s="165">
        <f>IF(((AQ94*(10^(8/20)))+AQ94)&gt;(IF(F94=4,110,109.5)*1.41),6,8)</f>
        <v>6</v>
      </c>
      <c r="AS94" s="253">
        <f>IF((ROUNDDOWN(SQRT(E94*F94)*0.75,0))&gt;IF(F94=4,110,109.5),IF(F94=4,110,109.5),(ROUNDDOWN(SQRT(E94*F94)*0.75,0)))</f>
        <v>67</v>
      </c>
      <c r="AT94" s="166">
        <f>VLOOKUP($D94,Settings!$R$7:$U$16,(IF($C94="LF",2,IF($C94="MF",3,4))),FALSE)</f>
        <v>14</v>
      </c>
      <c r="AU94" s="166" t="str">
        <f>(IF($C94="LF","2.0X","4.0X"))</f>
        <v>2.0X</v>
      </c>
      <c r="AV94" s="387"/>
      <c r="AX94" s="387">
        <f>ROUNDDOWN((20*(LOG10(($AS94*1.333)/0.7754)))-$L$2,0)</f>
        <v>9</v>
      </c>
      <c r="AY94" s="165">
        <f>IF($C94="LF",6,8)</f>
        <v>6</v>
      </c>
      <c r="AZ94" s="253">
        <f>ROUNDDOWN(SQRT($E94*$F94)*0.75,0)</f>
        <v>67</v>
      </c>
      <c r="BA94" s="166">
        <f>VLOOKUP($D94,Settings!$R$7:$U$16,(IF($C94="LF",2,IF($C94="MF",3,4))),FALSE)</f>
        <v>14</v>
      </c>
      <c r="BB94" s="166" t="str">
        <f>(IF($C94="LF","2.0X","4.0X"))</f>
        <v>2.0X</v>
      </c>
      <c r="BC94" s="242"/>
      <c r="BD94" s="242"/>
      <c r="BE94" s="597"/>
      <c r="BF94" s="598">
        <f>AS94</f>
        <v>67</v>
      </c>
      <c r="BG94" s="599">
        <f>AT94</f>
        <v>14</v>
      </c>
      <c r="BH94" s="599">
        <f>BG94*2</f>
        <v>28</v>
      </c>
      <c r="BI94" s="600">
        <f>AQ94*1.41</f>
        <v>125.92850999999999</v>
      </c>
      <c r="BJ94" s="600"/>
      <c r="BK94" s="680">
        <f>IF((BM94*1.333)&gt;IF(F94=4,110,109.5),IF(F94=4,110,109.5),(BM94*1.333))</f>
        <v>89.310999999999993</v>
      </c>
      <c r="BL94" s="681">
        <f>IF(((BK94*(10^(8/20)))+BK94)&gt;(IF(F94=4,110,109.5)*1.41),6,8)</f>
        <v>6</v>
      </c>
      <c r="BM94" s="680">
        <f>IF((ROUNDDOWN(SQRT(E94*F94)*0.75,0))&gt;IF(F94=4,110,109.5),IF(F94=4,110,109.5),(ROUNDDOWN(SQRT(E94*F94)*0.75,0)))</f>
        <v>67</v>
      </c>
      <c r="BN94" s="682">
        <f>VLOOKUP($D94,Settings!$R$7:$U$16,(IF($C94="LF",2,IF($C94="MF",3,4))),FALSE)</f>
        <v>14</v>
      </c>
      <c r="BO94" s="682" t="str">
        <f>(IF($C94="LF","2.0X","4.0X"))</f>
        <v>2.0X</v>
      </c>
      <c r="BQ94" s="707"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80">
        <f>IF((BT94*1.333)&gt;IF(F94=4,100,109.5),IF(F94=4,100,109.5),(BT94*1.333))</f>
        <v>89.310999999999993</v>
      </c>
      <c r="BS94" s="681">
        <f>IF(((BR94*(10^(8/20)))+BR94)&gt;(IF(F94=4,100,109.5)*1.41),6,8)</f>
        <v>6</v>
      </c>
      <c r="BT94" s="680">
        <f>IF((ROUNDDOWN(SQRT(E94*F94)*0.75,0))&gt;IF(F94=4,100,109.5),IF(F94=4,100,109.5),(ROUNDDOWN(SQRT(E94*F94)*0.75,0)))</f>
        <v>67</v>
      </c>
      <c r="BU94" s="682">
        <f>VLOOKUP($D94,Settings!$R$7:$U$16,(IF($C94="LF",2,IF($C94="MF",3,4))),FALSE)</f>
        <v>14</v>
      </c>
      <c r="BV94" s="682" t="str">
        <f>(IF($C94="LF","2.0X","4.0X"))</f>
        <v>2.0X</v>
      </c>
      <c r="BX94" s="709"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80">
        <f>IF((CA94*1.333)&gt;IF(F94=4,77,109.5),IF(F94=4,77,109.5),(CA94*1.333))</f>
        <v>89.310999999999993</v>
      </c>
      <c r="BZ94" s="681">
        <f>IF(((BY94*(10^(8/20)))+BY94)&gt;(IF(F94=4,77,109.5)*1.41),6,8)</f>
        <v>6</v>
      </c>
      <c r="CA94" s="680">
        <f>IF((ROUNDDOWN(SQRT(E94*F94)*0.75,0))&gt;IF(F94=4,77,109.5),IF(F94=4,77,109.5),(ROUNDDOWN(SQRT(E94*F94)*0.75,0)))</f>
        <v>67</v>
      </c>
      <c r="CB94" s="682">
        <f>VLOOKUP($D94,Settings!$R$7:$U$16,(IF($C94="LF",2,IF($C94="MF",3,4))),FALSE)</f>
        <v>14</v>
      </c>
      <c r="CC94" s="682" t="str">
        <f>(IF($C94="LF","2.0X","4.0X"))</f>
        <v>2.0X</v>
      </c>
      <c r="CE94" s="709"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80">
        <f>IF((CH94*1.333)&gt;IF(F94=4,100,109.5),IF(F94=4,100,109.5),(CH94*1.333))</f>
        <v>89.310999999999993</v>
      </c>
      <c r="CG94" s="681">
        <f>IF(((CF94*(10^(8/20)))+CF94)&gt;(IF(F94=4,100,109.5)*1.41),6,8)</f>
        <v>6</v>
      </c>
      <c r="CH94" s="680">
        <f>IF((ROUNDDOWN(SQRT(E94*F94)*0.75,0))&gt;IF(F94=4,100,109.5),IF(F94=4,100,109.5),(ROUNDDOWN(SQRT(E94*F94)*0.75,0)))</f>
        <v>67</v>
      </c>
      <c r="CI94" s="682">
        <f>VLOOKUP($D94,Settings!$R$7:$U$16,(IF($C94="LF",2,IF($C94="MF",3,4))),FALSE)</f>
        <v>14</v>
      </c>
      <c r="CJ94" s="682" t="str">
        <f>(IF($C94="LF","2.0X","4.0X"))</f>
        <v>2.0X</v>
      </c>
      <c r="CL94" s="707"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80">
        <f>IF((CO94*1.333)&gt;IF(F94=4,71,100),IF(F94=4,71,100),(CO94*1.333))</f>
        <v>89.310999999999993</v>
      </c>
      <c r="CN94" s="681">
        <f>IF(((CM94*(10^(8/20)))+CM94)&gt;(IF(F94=4,71,100)*1.41),6,8)</f>
        <v>6</v>
      </c>
      <c r="CO94" s="680">
        <f>IF((ROUNDDOWN(SQRT(E94*F94)*0.75,0))&gt;IF(F94=4,71,100),IF(F94=4,71,100),(ROUNDDOWN(SQRT(E94*F94)*0.75,0)))</f>
        <v>67</v>
      </c>
      <c r="CP94" s="682">
        <f>VLOOKUP($D94,Settings!$R$7:$U$16,(IF($C94="LF",2,IF($C94="MF",3,4))),FALSE)</f>
        <v>14</v>
      </c>
      <c r="CQ94" s="682" t="str">
        <f>(IF($C94="LF","2.0X","4.0X"))</f>
        <v>2.0X</v>
      </c>
      <c r="CS94" s="707"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80">
        <f>IF((CV94*1.333)&gt;IF(F94=4,55,77.5),IF(F94=4,55,77.5),(CV94*1.333))</f>
        <v>77.5</v>
      </c>
      <c r="CU94" s="681">
        <f>IF(((CT94*(10^(8/20)))+CT94)&gt;(IF(F94=4,55,77.5)*1.41),6,8)</f>
        <v>6</v>
      </c>
      <c r="CV94" s="680">
        <f>IF((ROUNDDOWN(SQRT(E94*F94)*0.75,0))&gt;IF(F94=4,55,77.5),IF(F94=4,55,77.5),(ROUNDDOWN(SQRT(E94*F94)*0.75,0)))</f>
        <v>67</v>
      </c>
      <c r="CW94" s="682">
        <f>VLOOKUP($D94,Settings!$R$7:$U$16,(IF($C94="LF",2,IF($C94="MF",3,4))),FALSE)</f>
        <v>14</v>
      </c>
      <c r="CX94" s="682" t="str">
        <f>(IF($C94="LF","2.0X","4.0X"))</f>
        <v>2.0X</v>
      </c>
      <c r="CZ94" s="707"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80">
        <f>IF((DC94*1.333)&gt;IF(F94=4,40,56.6),IF(F94=4,40,56.6),(DC94*1.333))</f>
        <v>56.6</v>
      </c>
      <c r="DB94" s="681">
        <f>IF(((DA94*(10^(8/20)))+DA94)&gt;(IF(F94=4,40,56.6)*1.41),6,8)</f>
        <v>6</v>
      </c>
      <c r="DC94" s="680">
        <f>IF((ROUNDDOWN(SQRT(E94*F94)*0.75,0))&gt;IF(F94=4,40,56.6),IF(F94=4,40,56.6),(ROUNDDOWN(SQRT(E94*F94)*0.75,0)))</f>
        <v>56.6</v>
      </c>
      <c r="DD94" s="682">
        <f>VLOOKUP($D94,Settings!$R$7:$U$16,(IF($C94="LF",2,IF($C94="MF",3,4))),FALSE)</f>
        <v>14</v>
      </c>
      <c r="DE94" s="682" t="str">
        <f>(IF($C94="LF","2.0X","4.0X"))</f>
        <v>2.0X</v>
      </c>
      <c r="DG94" s="687"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3"/>
      <c r="DI94" s="165"/>
      <c r="DJ94" s="253" t="str">
        <f>VLOOKUP(DP94,$DW$9:$DX$209,2,TRUE)</f>
        <v>Out</v>
      </c>
      <c r="DK94" s="166"/>
      <c r="DL94" s="166"/>
      <c r="DM94" s="72"/>
      <c r="DN94" s="687"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611">
        <f t="shared" ref="DO94:DO100" si="177">IF(C94="LF",(E94*1.33),IF(C94="MID",(E94*1.26),E94*1.19))</f>
        <v>1330</v>
      </c>
      <c r="DP94" s="615">
        <f t="shared" ref="DP94:DP100" si="178">(SQRT(F94*DO94))-1</f>
        <v>102.15037566582102</v>
      </c>
      <c r="DQ94" s="504"/>
      <c r="DR94" s="504"/>
      <c r="DS94" s="563">
        <f>(20*LOG10(AQ94/0.775))-$L$2</f>
        <v>9.2320649921675013</v>
      </c>
      <c r="DT94" s="827">
        <v>30</v>
      </c>
      <c r="DU94" s="827">
        <v>500</v>
      </c>
      <c r="DV94" s="387">
        <v>8</v>
      </c>
      <c r="DW94" s="607">
        <v>3.8</v>
      </c>
      <c r="DX94" s="147">
        <v>-23</v>
      </c>
    </row>
    <row r="95" spans="1:128" ht="15">
      <c r="A95" s="276"/>
      <c r="B95" s="76" t="s">
        <v>268</v>
      </c>
      <c r="C95" s="539" t="s">
        <v>28</v>
      </c>
      <c r="D95" s="525">
        <v>3.5</v>
      </c>
      <c r="E95" s="526">
        <v>800</v>
      </c>
      <c r="F95" s="527">
        <v>8</v>
      </c>
      <c r="G95" s="510" t="s">
        <v>8</v>
      </c>
      <c r="H95" s="452" t="s">
        <v>9</v>
      </c>
      <c r="I95" s="358">
        <v>4.5</v>
      </c>
      <c r="J95" s="118">
        <v>29</v>
      </c>
      <c r="K95" s="143" t="s">
        <v>269</v>
      </c>
      <c r="L95" s="509" t="s">
        <v>255</v>
      </c>
      <c r="M95" s="143" t="s">
        <v>6</v>
      </c>
      <c r="N95" s="118">
        <v>46</v>
      </c>
      <c r="O95" s="110">
        <f>IF(Settings!K$4=1,Q95,IF(Settings!K$4=2,P95,IF(Settings!K$4=3,Q95,IF(Settings!K$4=4,W95,IF(Settings!K$4=5,Q95,IF(Settings!K$4=7,W95,IF(Settings!K$4=8,Q95,IF(Settings!K$4=9,W95,W95))))))))</f>
        <v>4.2873269335808084</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98">
        <f t="shared" si="176"/>
        <v>0</v>
      </c>
      <c r="AD95" s="692">
        <f t="shared" si="176"/>
        <v>0</v>
      </c>
      <c r="AE95" s="715">
        <f t="shared" si="176"/>
        <v>8.2735939458238477</v>
      </c>
      <c r="AF95" s="689">
        <f t="shared" si="176"/>
        <v>30</v>
      </c>
      <c r="AG95" s="399">
        <f t="shared" si="176"/>
        <v>500</v>
      </c>
      <c r="AH95" s="762">
        <f t="shared" si="176"/>
        <v>8</v>
      </c>
      <c r="AI95" s="708">
        <f>IF($AM$1=1,AP95,IF($AM$1=2,AP95,IF($AM$1=3,BJ95,IF($AM$1=4,DN95,IF($AM$1=5,BD95,IF($AM$1=6,BD95,IF($AM$1=7,BD95,IF($AM$1=8,AW95,IF($AM$1=9,AW95,IF($AM$1=10,BQ95,IF($AM$1=11,BX95,IF($AM$1=12,CE95,IF($AM$1=13,CL95,IF($AM$1=14,CS95,IF($AM$1=15,CZ95,IF($AM$1=17,DY95,DG95))))))))))))))))</f>
        <v>0</v>
      </c>
      <c r="AJ95" s="588"/>
      <c r="AK95" s="589"/>
      <c r="AL95" s="590">
        <f>AB95-(L$2-32)</f>
        <v>6</v>
      </c>
      <c r="AM95" s="591">
        <v>8</v>
      </c>
      <c r="AN95" s="592">
        <f>AM95*16</f>
        <v>128</v>
      </c>
      <c r="AO95" s="595">
        <v>6</v>
      </c>
      <c r="AP95" s="242"/>
      <c r="AQ95" s="253">
        <f>IF((AS95*1.333)&gt;IF(F95=4,110,109.5),IF(F95=4,110,109.5),(AS95*1.333))</f>
        <v>79.98</v>
      </c>
      <c r="AR95" s="165">
        <f>IF(((AQ95*(10^(8/20)))+AQ95)&gt;(IF(F95=4,110,109.5)*1.41),6,8)</f>
        <v>6</v>
      </c>
      <c r="AS95" s="253">
        <f>IF((ROUNDDOWN(SQRT(E95*F95)*0.75,0))&gt;IF(F95=4,110,109.5),IF(F95=4,110,109.5),(ROUNDDOWN(SQRT(E95*F95)*0.75,0)))</f>
        <v>60</v>
      </c>
      <c r="AT95" s="166">
        <f>VLOOKUP($D95,Settings!$R$7:$U$16,(IF($C95="LF",2,IF($C95="MF",3,4))),FALSE)</f>
        <v>10</v>
      </c>
      <c r="AU95" s="166" t="str">
        <f>(IF($C95="LF","2.0X","4.0X"))</f>
        <v>2.0X</v>
      </c>
      <c r="AV95" s="387"/>
      <c r="AX95" s="387">
        <f>ROUNDDOWN((20*(LOG10(($AS95*1.333)/0.7754)))-$L$2,0)</f>
        <v>8</v>
      </c>
      <c r="AY95" s="165">
        <f>IF($C95="LF",6,8)</f>
        <v>6</v>
      </c>
      <c r="AZ95" s="253">
        <f>ROUNDDOWN(SQRT($E95*$F95)*0.75,0)</f>
        <v>60</v>
      </c>
      <c r="BA95" s="166">
        <f>VLOOKUP($D95,Settings!$R$7:$U$16,(IF($C95="LF",2,IF($C95="MF",3,4))),FALSE)</f>
        <v>10</v>
      </c>
      <c r="BB95" s="166" t="str">
        <f>(IF($C95="LF","2.0X","4.0X"))</f>
        <v>2.0X</v>
      </c>
      <c r="BC95" s="242"/>
      <c r="BD95" s="242"/>
      <c r="BE95" s="597"/>
      <c r="BF95" s="598">
        <f>AS95</f>
        <v>60</v>
      </c>
      <c r="BG95" s="599">
        <f>AT95</f>
        <v>10</v>
      </c>
      <c r="BH95" s="599">
        <f>BG95*2</f>
        <v>20</v>
      </c>
      <c r="BI95" s="600">
        <f>AQ95*1.41</f>
        <v>112.7718</v>
      </c>
      <c r="BJ95" s="600"/>
      <c r="BK95" s="680">
        <f>IF((BM95*1.333)&gt;IF(F95=4,110,109.5),IF(F95=4,110,109.5),(BM95*1.333))</f>
        <v>79.98</v>
      </c>
      <c r="BL95" s="681">
        <f>IF(((BK95*(10^(8/20)))+BK95)&gt;(IF(F95=4,110,109.5)*1.41),6,8)</f>
        <v>6</v>
      </c>
      <c r="BM95" s="680">
        <f>IF((ROUNDDOWN(SQRT(E95*F95)*0.75,0))&gt;IF(F95=4,110,109.5),IF(F95=4,110,109.5),(ROUNDDOWN(SQRT(E95*F95)*0.75,0)))</f>
        <v>60</v>
      </c>
      <c r="BN95" s="682">
        <f>VLOOKUP($D95,Settings!$R$7:$U$16,(IF($C95="LF",2,IF($C95="MF",3,4))),FALSE)</f>
        <v>10</v>
      </c>
      <c r="BO95" s="682" t="str">
        <f>(IF($C95="LF","2.0X","4.0X"))</f>
        <v>2.0X</v>
      </c>
      <c r="BQ95" s="707"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80">
        <f>IF((BT95*1.333)&gt;IF(F95=4,100,109.5),IF(F95=4,100,109.5),(BT95*1.333))</f>
        <v>79.98</v>
      </c>
      <c r="BS95" s="681">
        <f>IF(((BR95*(10^(8/20)))+BR95)&gt;(IF(F95=4,100,109.5)*1.41),6,8)</f>
        <v>6</v>
      </c>
      <c r="BT95" s="680">
        <f>IF((ROUNDDOWN(SQRT(E95*F95)*0.75,0))&gt;IF(F95=4,100,109.5),IF(F95=4,100,109.5),(ROUNDDOWN(SQRT(E95*F95)*0.75,0)))</f>
        <v>60</v>
      </c>
      <c r="BU95" s="682">
        <f>VLOOKUP($D95,Settings!$R$7:$U$16,(IF($C95="LF",2,IF($C95="MF",3,4))),FALSE)</f>
        <v>10</v>
      </c>
      <c r="BV95" s="682" t="str">
        <f>(IF($C95="LF","2.0X","4.0X"))</f>
        <v>2.0X</v>
      </c>
      <c r="BX95" s="709"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80">
        <f>IF((CA95*1.333)&gt;IF(F95=4,77,109.5),IF(F95=4,77,109.5),(CA95*1.333))</f>
        <v>79.98</v>
      </c>
      <c r="BZ95" s="681">
        <f>IF(((BY95*(10^(8/20)))+BY95)&gt;(IF(F95=4,77,109.5)*1.41),6,8)</f>
        <v>6</v>
      </c>
      <c r="CA95" s="680">
        <f>IF((ROUNDDOWN(SQRT(E95*F95)*0.75,0))&gt;IF(F95=4,77,109.5),IF(F95=4,77,109.5),(ROUNDDOWN(SQRT(E95*F95)*0.75,0)))</f>
        <v>60</v>
      </c>
      <c r="CB95" s="682">
        <f>VLOOKUP($D95,Settings!$R$7:$U$16,(IF($C95="LF",2,IF($C95="MF",3,4))),FALSE)</f>
        <v>10</v>
      </c>
      <c r="CC95" s="682" t="str">
        <f>(IF($C95="LF","2.0X","4.0X"))</f>
        <v>2.0X</v>
      </c>
      <c r="CE95" s="709"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80">
        <f>IF((CH95*1.333)&gt;IF(F95=4,100,109.5),IF(F95=4,100,109.5),(CH95*1.333))</f>
        <v>79.98</v>
      </c>
      <c r="CG95" s="681">
        <f>IF(((CF95*(10^(8/20)))+CF95)&gt;(IF(F95=4,100,109.5)*1.41),6,8)</f>
        <v>6</v>
      </c>
      <c r="CH95" s="680">
        <f>IF((ROUNDDOWN(SQRT(E95*F95)*0.75,0))&gt;IF(F95=4,100,109.5),IF(F95=4,100,109.5),(ROUNDDOWN(SQRT(E95*F95)*0.75,0)))</f>
        <v>60</v>
      </c>
      <c r="CI95" s="682">
        <f>VLOOKUP($D95,Settings!$R$7:$U$16,(IF($C95="LF",2,IF($C95="MF",3,4))),FALSE)</f>
        <v>10</v>
      </c>
      <c r="CJ95" s="682" t="str">
        <f>(IF($C95="LF","2.0X","4.0X"))</f>
        <v>2.0X</v>
      </c>
      <c r="CL95" s="707"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80">
        <f>IF((CO95*1.333)&gt;IF(F95=4,71,100),IF(F95=4,71,100),(CO95*1.333))</f>
        <v>79.98</v>
      </c>
      <c r="CN95" s="681">
        <f>IF(((CM95*(10^(8/20)))+CM95)&gt;(IF(F95=4,71,100)*1.41),6,8)</f>
        <v>6</v>
      </c>
      <c r="CO95" s="680">
        <f>IF((ROUNDDOWN(SQRT(E95*F95)*0.75,0))&gt;IF(F95=4,71,100),IF(F95=4,71,100),(ROUNDDOWN(SQRT(E95*F95)*0.75,0)))</f>
        <v>60</v>
      </c>
      <c r="CP95" s="682">
        <f>VLOOKUP($D95,Settings!$R$7:$U$16,(IF($C95="LF",2,IF($C95="MF",3,4))),FALSE)</f>
        <v>10</v>
      </c>
      <c r="CQ95" s="682" t="str">
        <f>(IF($C95="LF","2.0X","4.0X"))</f>
        <v>2.0X</v>
      </c>
      <c r="CS95" s="707"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80">
        <f>IF((CV95*1.333)&gt;IF(F95=4,55,77.5),IF(F95=4,55,77.5),(CV95*1.333))</f>
        <v>77.5</v>
      </c>
      <c r="CU95" s="681">
        <f>IF(((CT95*(10^(8/20)))+CT95)&gt;(IF(F95=4,55,77.5)*1.41),6,8)</f>
        <v>6</v>
      </c>
      <c r="CV95" s="680">
        <f>IF((ROUNDDOWN(SQRT(E95*F95)*0.75,0))&gt;IF(F95=4,55,77.5),IF(F95=4,55,77.5),(ROUNDDOWN(SQRT(E95*F95)*0.75,0)))</f>
        <v>60</v>
      </c>
      <c r="CW95" s="682">
        <f>VLOOKUP($D95,Settings!$R$7:$U$16,(IF($C95="LF",2,IF($C95="MF",3,4))),FALSE)</f>
        <v>10</v>
      </c>
      <c r="CX95" s="682" t="str">
        <f>(IF($C95="LF","2.0X","4.0X"))</f>
        <v>2.0X</v>
      </c>
      <c r="CZ95" s="707"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80">
        <f>IF((DC95*1.333)&gt;IF(F95=4,40,56.6),IF(F95=4,40,56.6),(DC95*1.333))</f>
        <v>56.6</v>
      </c>
      <c r="DB95" s="681">
        <f>IF(((DA95*(10^(8/20)))+DA95)&gt;(IF(F95=4,40,56.6)*1.41),6,8)</f>
        <v>6</v>
      </c>
      <c r="DC95" s="680">
        <f>IF((ROUNDDOWN(SQRT(E95*F95)*0.75,0))&gt;IF(F95=4,40,56.6),IF(F95=4,40,56.6),(ROUNDDOWN(SQRT(E95*F95)*0.75,0)))</f>
        <v>56.6</v>
      </c>
      <c r="DD95" s="682">
        <f>VLOOKUP($D95,Settings!$R$7:$U$16,(IF($C95="LF",2,IF($C95="MF",3,4))),FALSE)</f>
        <v>10</v>
      </c>
      <c r="DE95" s="682" t="str">
        <f>(IF($C95="LF","2.0X","4.0X"))</f>
        <v>2.0X</v>
      </c>
      <c r="DG95" s="687"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3"/>
      <c r="DI95" s="165"/>
      <c r="DJ95" s="253" t="str">
        <f>VLOOKUP(DP95,$DW$9:$DX$209,2,TRUE)</f>
        <v>Out</v>
      </c>
      <c r="DK95" s="166"/>
      <c r="DL95" s="166"/>
      <c r="DM95" s="72"/>
      <c r="DN95" s="687"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611">
        <f t="shared" si="177"/>
        <v>1064</v>
      </c>
      <c r="DP95" s="615">
        <f t="shared" si="178"/>
        <v>91.260500757366373</v>
      </c>
      <c r="DQ95" s="504"/>
      <c r="DR95" s="504"/>
      <c r="DS95" s="563">
        <f>(20*LOG10(AQ95/0.775))-$L$2</f>
        <v>8.2735939458238477</v>
      </c>
      <c r="DT95" s="827">
        <v>30</v>
      </c>
      <c r="DU95" s="827">
        <v>500</v>
      </c>
      <c r="DV95" s="387">
        <v>8</v>
      </c>
      <c r="DW95" s="607">
        <v>3.9</v>
      </c>
      <c r="DX95" s="147">
        <v>-22.8</v>
      </c>
    </row>
    <row r="96" spans="1:128" ht="15">
      <c r="A96" s="276"/>
      <c r="B96" s="76"/>
      <c r="C96" s="539"/>
      <c r="D96" s="525"/>
      <c r="E96" s="526"/>
      <c r="F96" s="527"/>
      <c r="G96" s="252"/>
      <c r="H96" s="101"/>
      <c r="I96" s="358"/>
      <c r="J96" s="118"/>
      <c r="K96" s="143"/>
      <c r="L96" s="118"/>
      <c r="M96" s="143"/>
      <c r="N96" s="102">
        <v>100</v>
      </c>
      <c r="O96" s="366" t="str">
        <f>IF(Settings!K$4=1,Q96,IF(Settings!K$4=2,P96,IF(Settings!K$4=3,Q96,IF(Settings!K$4=4,W96,IF(Settings!K$4=5,Q96,IF(Settings!K$4=7,W96,IF(Settings!K$4=8,Q96,IF(Settings!K$4=9,W96,W96))))))))</f>
        <v>Lo Shelf 2nd Order</v>
      </c>
      <c r="P96" s="145" t="s">
        <v>289</v>
      </c>
      <c r="Q96" s="145" t="s">
        <v>289</v>
      </c>
      <c r="R96" s="72" t="e">
        <f t="shared" si="170"/>
        <v>#VALUE!</v>
      </c>
      <c r="S96" s="72" t="e">
        <f t="shared" si="171"/>
        <v>#VALUE!</v>
      </c>
      <c r="T96" s="72">
        <f t="shared" si="172"/>
        <v>2</v>
      </c>
      <c r="U96" s="72">
        <f t="shared" si="173"/>
        <v>0.70990999999999993</v>
      </c>
      <c r="V96" s="72" t="e">
        <f t="shared" si="174"/>
        <v>#VALUE!</v>
      </c>
      <c r="W96" s="145" t="s">
        <v>289</v>
      </c>
      <c r="X96" s="149">
        <v>2</v>
      </c>
      <c r="Y96" s="184"/>
      <c r="Z96" s="185"/>
      <c r="AA96" s="191"/>
      <c r="AB96" s="191"/>
      <c r="AC96" s="394"/>
      <c r="AD96" s="393"/>
      <c r="AE96" s="401"/>
      <c r="AF96" s="541"/>
      <c r="AG96" s="555"/>
      <c r="AH96" s="556"/>
      <c r="AJ96" s="588"/>
      <c r="AK96" s="589"/>
      <c r="AL96" s="590"/>
      <c r="AM96" s="591"/>
      <c r="AN96" s="592"/>
      <c r="AO96" s="595"/>
      <c r="AP96" s="242"/>
      <c r="AQ96" s="588"/>
      <c r="AR96" s="589"/>
      <c r="AS96" s="588"/>
      <c r="AT96" s="594"/>
      <c r="AU96" s="594"/>
      <c r="AV96" s="593"/>
      <c r="AW96" s="242"/>
      <c r="AX96" s="593"/>
      <c r="AY96" s="589"/>
      <c r="AZ96" s="588"/>
      <c r="BA96" s="594"/>
      <c r="BB96" s="594"/>
      <c r="BC96" s="242"/>
      <c r="BD96" s="242"/>
      <c r="BE96" s="597"/>
      <c r="BF96" s="598"/>
      <c r="BG96" s="599"/>
      <c r="BH96" s="599"/>
      <c r="BI96" s="600"/>
      <c r="BJ96" s="600"/>
      <c r="BK96" s="600"/>
      <c r="BL96" s="600"/>
      <c r="BM96" s="600"/>
      <c r="BN96" s="600"/>
      <c r="BO96" s="600"/>
      <c r="DH96" s="72"/>
      <c r="DI96" s="72"/>
      <c r="DJ96" s="253"/>
      <c r="DK96" s="166"/>
      <c r="DL96" s="166"/>
      <c r="DM96" s="387"/>
      <c r="DN96" s="780"/>
      <c r="DO96" s="611"/>
      <c r="DP96" s="615"/>
      <c r="DQ96" s="615"/>
      <c r="DR96" s="615"/>
      <c r="DS96" s="615"/>
      <c r="DT96" s="615"/>
      <c r="DU96" s="615"/>
      <c r="DV96" s="615"/>
      <c r="DW96" s="607">
        <v>4</v>
      </c>
      <c r="DX96" s="147">
        <v>-22.6</v>
      </c>
    </row>
    <row r="97" spans="1:128" ht="15">
      <c r="A97" s="276"/>
      <c r="B97" s="76"/>
      <c r="C97" s="539"/>
      <c r="D97" s="525"/>
      <c r="E97" s="526"/>
      <c r="F97" s="527"/>
      <c r="G97" s="252"/>
      <c r="H97" s="101"/>
      <c r="I97" s="358"/>
      <c r="J97" s="118"/>
      <c r="K97" s="143"/>
      <c r="L97" s="118"/>
      <c r="M97" s="143"/>
      <c r="N97" s="102">
        <v>80</v>
      </c>
      <c r="O97" s="366" t="str">
        <f>IF(Settings!K$4=1,Q97,IF(Settings!K$4=2,P97,IF(Settings!K$4=3,Q97,IF(Settings!K$4=4,W97,IF(Settings!K$4=5,Q97,IF(Settings!K$4=7,W97,IF(Settings!K$4=8,Q97,IF(Settings!K$4=9,W97,W97))))))))</f>
        <v>Hi Shelf 2nd Order</v>
      </c>
      <c r="P97" s="145" t="s">
        <v>293</v>
      </c>
      <c r="Q97" s="145" t="s">
        <v>294</v>
      </c>
      <c r="R97" s="72" t="e">
        <f t="shared" si="170"/>
        <v>#VALUE!</v>
      </c>
      <c r="S97" s="72" t="e">
        <f t="shared" si="171"/>
        <v>#VALUE!</v>
      </c>
      <c r="T97" s="72">
        <f t="shared" si="172"/>
        <v>8</v>
      </c>
      <c r="U97" s="72">
        <f t="shared" si="173"/>
        <v>0.89514799999999994</v>
      </c>
      <c r="V97" s="72" t="e">
        <f t="shared" si="174"/>
        <v>#VALUE!</v>
      </c>
      <c r="W97" s="145" t="s">
        <v>293</v>
      </c>
      <c r="X97" s="149">
        <v>-8</v>
      </c>
      <c r="Y97" s="184"/>
      <c r="Z97" s="185"/>
      <c r="AA97" s="191"/>
      <c r="AB97" s="191"/>
      <c r="AC97" s="394"/>
      <c r="AD97" s="393"/>
      <c r="AE97" s="401"/>
      <c r="AF97" s="541"/>
      <c r="AG97" s="555"/>
      <c r="AH97" s="556"/>
      <c r="AJ97" s="588"/>
      <c r="AK97" s="589"/>
      <c r="AL97" s="590"/>
      <c r="AM97" s="591"/>
      <c r="AN97" s="592"/>
      <c r="AO97" s="595"/>
      <c r="AP97" s="242"/>
      <c r="AQ97" s="588"/>
      <c r="AR97" s="589"/>
      <c r="AS97" s="588"/>
      <c r="AT97" s="594"/>
      <c r="AU97" s="594"/>
      <c r="AV97" s="593"/>
      <c r="AW97" s="242"/>
      <c r="AX97" s="593"/>
      <c r="AY97" s="589"/>
      <c r="AZ97" s="588"/>
      <c r="BA97" s="594"/>
      <c r="BB97" s="594"/>
      <c r="BC97" s="242"/>
      <c r="BD97" s="242"/>
      <c r="BE97" s="597"/>
      <c r="BF97" s="598"/>
      <c r="BG97" s="599"/>
      <c r="BH97" s="599"/>
      <c r="BI97" s="600"/>
      <c r="BJ97" s="600"/>
      <c r="BK97" s="600"/>
      <c r="BL97" s="600"/>
      <c r="BM97" s="600"/>
      <c r="BN97" s="600"/>
      <c r="BO97" s="600"/>
      <c r="DH97" s="72"/>
      <c r="DI97" s="72"/>
      <c r="DJ97" s="253"/>
      <c r="DK97" s="166"/>
      <c r="DL97" s="166"/>
      <c r="DM97" s="387"/>
      <c r="DN97" s="780"/>
      <c r="DO97" s="611"/>
      <c r="DP97" s="615"/>
      <c r="DQ97" s="615"/>
      <c r="DR97" s="615"/>
      <c r="DS97" s="615"/>
      <c r="DT97" s="615"/>
      <c r="DU97" s="615"/>
      <c r="DV97" s="615"/>
      <c r="DW97" s="607">
        <v>4.0999999999999996</v>
      </c>
      <c r="DX97" s="147">
        <v>-22.4</v>
      </c>
    </row>
    <row r="98" spans="1:128" ht="15">
      <c r="A98" s="276"/>
      <c r="B98" s="76"/>
      <c r="C98" s="539"/>
      <c r="D98" s="525"/>
      <c r="E98" s="526"/>
      <c r="F98" s="527"/>
      <c r="G98" s="252"/>
      <c r="H98" s="101"/>
      <c r="I98" s="358"/>
      <c r="J98" s="118"/>
      <c r="K98" s="143"/>
      <c r="L98" s="118"/>
      <c r="M98" s="143"/>
      <c r="N98" s="102"/>
      <c r="O98" s="366"/>
      <c r="P98" s="145"/>
      <c r="Q98" s="158"/>
      <c r="W98" s="158"/>
      <c r="X98" s="149"/>
      <c r="Y98" s="184"/>
      <c r="Z98" s="185"/>
      <c r="AA98" s="191"/>
      <c r="AB98" s="191"/>
      <c r="AC98" s="394"/>
      <c r="AD98" s="393"/>
      <c r="AE98" s="401"/>
      <c r="AF98" s="541"/>
      <c r="AG98" s="555"/>
      <c r="AH98" s="556"/>
      <c r="AJ98" s="588"/>
      <c r="AK98" s="589"/>
      <c r="AL98" s="590"/>
      <c r="AM98" s="591"/>
      <c r="AN98" s="592"/>
      <c r="AO98" s="595"/>
      <c r="AP98" s="242"/>
      <c r="AQ98" s="588"/>
      <c r="AR98" s="589"/>
      <c r="AS98" s="588"/>
      <c r="AT98" s="594"/>
      <c r="AU98" s="594"/>
      <c r="AV98" s="593"/>
      <c r="AW98" s="242"/>
      <c r="AX98" s="593"/>
      <c r="AY98" s="589"/>
      <c r="AZ98" s="588"/>
      <c r="BA98" s="594"/>
      <c r="BB98" s="594"/>
      <c r="BC98" s="242"/>
      <c r="BD98" s="242"/>
      <c r="BE98" s="597"/>
      <c r="BF98" s="598"/>
      <c r="BG98" s="599"/>
      <c r="BH98" s="599"/>
      <c r="BI98" s="600"/>
      <c r="BJ98" s="600"/>
      <c r="BK98" s="600"/>
      <c r="BL98" s="600"/>
      <c r="BM98" s="600"/>
      <c r="BN98" s="600"/>
      <c r="BO98" s="600"/>
      <c r="DH98" s="72"/>
      <c r="DI98" s="72"/>
      <c r="DJ98" s="253"/>
      <c r="DK98" s="166"/>
      <c r="DL98" s="166"/>
      <c r="DM98" s="387"/>
      <c r="DN98" s="780"/>
      <c r="DO98" s="611"/>
      <c r="DP98" s="615"/>
      <c r="DQ98" s="615"/>
      <c r="DR98" s="615"/>
      <c r="DS98" s="615"/>
      <c r="DT98" s="615"/>
      <c r="DU98" s="615"/>
      <c r="DV98" s="615"/>
      <c r="DW98" s="607">
        <v>4.2</v>
      </c>
      <c r="DX98" s="147">
        <v>-22.2</v>
      </c>
    </row>
    <row r="99" spans="1:128" ht="16" customHeight="1">
      <c r="A99" s="276" t="s">
        <v>372</v>
      </c>
      <c r="B99" s="792" t="s">
        <v>242</v>
      </c>
      <c r="C99" s="821" t="s">
        <v>28</v>
      </c>
      <c r="D99" s="529">
        <v>4.5</v>
      </c>
      <c r="E99" s="530">
        <v>1000</v>
      </c>
      <c r="F99" s="531">
        <v>8</v>
      </c>
      <c r="G99" s="822">
        <v>4</v>
      </c>
      <c r="H99" s="798" t="s">
        <v>5</v>
      </c>
      <c r="I99" s="457">
        <v>2</v>
      </c>
      <c r="J99" s="458">
        <v>29</v>
      </c>
      <c r="K99" s="459" t="s">
        <v>269</v>
      </c>
      <c r="L99" s="803" t="s">
        <v>200</v>
      </c>
      <c r="M99" s="459" t="s">
        <v>6</v>
      </c>
      <c r="N99" s="823">
        <v>46</v>
      </c>
      <c r="O99" s="824">
        <f>IF(Settings!K$4=1,Q99,IF(Settings!K$4=2,P99,IF(Settings!K$4=3,Q99,IF(Settings!K$4=4,W99,IF(Settings!K$4=5,Q99,IF(Settings!K$4=7,W99,IF(Settings!K$4=8,Q99,IF(Settings!K$4=9,W99,W99))))))))</f>
        <v>8.1243040277319363</v>
      </c>
      <c r="P99" s="825">
        <v>0.24</v>
      </c>
      <c r="Q99" s="802">
        <v>6</v>
      </c>
      <c r="R99" s="245">
        <f t="shared" ref="R99:R103" si="179">2/LOG10(2)*LOG10(0.5*((1/Q99)+(SQRT((1/Q99^2) + 4))))</f>
        <v>0.24017174192916646</v>
      </c>
      <c r="S99" s="245">
        <f t="shared" ref="S99:S103" si="180">R99*U99*V99/1.1996</f>
        <v>0.1774657683898099</v>
      </c>
      <c r="T99" s="245">
        <f t="shared" ref="T99:T103" si="181">ABS(X99)</f>
        <v>3</v>
      </c>
      <c r="U99" s="245">
        <f t="shared" ref="U99:U103" si="182">T99*T99*0.001096+T99*0.019913+0.6657</f>
        <v>0.73530299999999993</v>
      </c>
      <c r="V99" s="245">
        <f t="shared" ref="V99:V103" si="183">R99*R99*R99*0.006407-R99*R99*0.05673+R99*0.0543+1.19563</f>
        <v>1.2054877599567266</v>
      </c>
      <c r="W99" s="802">
        <f t="shared" ref="W99:W100" si="184">SQRT(2^S99)/((2^S99)-1)</f>
        <v>8.1243040277319363</v>
      </c>
      <c r="X99" s="327">
        <v>3</v>
      </c>
      <c r="Y99" s="246"/>
      <c r="Z99" s="247"/>
      <c r="AA99" s="248"/>
      <c r="AB99" s="248">
        <v>9</v>
      </c>
      <c r="AC99" s="719">
        <f t="shared" ref="AC99:AH100" si="185">IF($AM$1=1,AJ99,IF($AM$1=2,AJ99,IF($AM$1=3,BD99,IF($AM$1=4,DH99,IF($AM$1=5,AX99,IF($AM$1=6,AX99,IF($AM$1=7,AX99,IF($AM$1=8,AQ99,IF($AM$1=9,AQ99,IF($AM$1=10,BK99,IF($AM$1=11,BR99,IF($AM$1=12,BY99,IF($AM$1=13,CF99,IF($AM$1=14,CM99,IF($AM$1=15,CT99,IF($AM$1=17,DQ99,DA99))))))))))))))))</f>
        <v>0</v>
      </c>
      <c r="AD99" s="720">
        <f t="shared" si="185"/>
        <v>0</v>
      </c>
      <c r="AE99" s="721">
        <f t="shared" si="185"/>
        <v>9.2320649921675013</v>
      </c>
      <c r="AF99" s="722">
        <f t="shared" si="185"/>
        <v>30</v>
      </c>
      <c r="AG99" s="462">
        <f t="shared" si="185"/>
        <v>500</v>
      </c>
      <c r="AH99" s="764">
        <f t="shared" si="185"/>
        <v>8</v>
      </c>
      <c r="AI99" s="708">
        <f>IF($AM$1=1,AP99,IF($AM$1=2,AP99,IF($AM$1=3,BJ99,IF($AM$1=4,DN99,IF($AM$1=5,BD99,IF($AM$1=6,BD99,IF($AM$1=7,BD99,IF($AM$1=8,AW99,IF($AM$1=9,AW99,IF($AM$1=10,BQ99,IF($AM$1=11,BX99,IF($AM$1=12,CE99,IF($AM$1=13,CL99,IF($AM$1=14,CS99,IF($AM$1=15,CZ99,IF($AM$1=17,DY99,DG99))))))))))))))))</f>
        <v>0</v>
      </c>
      <c r="AJ99" s="588"/>
      <c r="AK99" s="589"/>
      <c r="AL99" s="590">
        <f>AB99-(L$2-32)</f>
        <v>9</v>
      </c>
      <c r="AM99" s="591">
        <v>8</v>
      </c>
      <c r="AN99" s="592">
        <f>AM99*16</f>
        <v>128</v>
      </c>
      <c r="AO99" s="595">
        <v>6</v>
      </c>
      <c r="AP99" s="242"/>
      <c r="AQ99" s="253">
        <f>IF((AS99*1.333)&gt;IF(F99=4,110,109.5),IF(F99=4,110,109.5),(AS99*1.333))</f>
        <v>89.310999999999993</v>
      </c>
      <c r="AR99" s="165">
        <f>IF(((AQ99*(10^(8/20)))+AQ99)&gt;(IF(F99=4,110,109.5)*1.41),6,8)</f>
        <v>6</v>
      </c>
      <c r="AS99" s="253">
        <f>IF((ROUNDDOWN(SQRT(E99*F99)*0.75,0))&gt;IF(F99=4,110,109.5),IF(F99=4,110,109.5),(ROUNDDOWN(SQRT(E99*F99)*0.75,0)))</f>
        <v>67</v>
      </c>
      <c r="AT99" s="166">
        <f>VLOOKUP($D99,Settings!$R$7:$U$16,(IF($C99="LF",2,IF($C99="MF",3,4))),FALSE)</f>
        <v>14</v>
      </c>
      <c r="AU99" s="166" t="str">
        <f>(IF($C99="LF","2.0X","4.0X"))</f>
        <v>2.0X</v>
      </c>
      <c r="AV99" s="387"/>
      <c r="AX99" s="387">
        <f>ROUNDDOWN((20*(LOG10(($AS99*1.333)/0.7754)))-$L$2,0)</f>
        <v>9</v>
      </c>
      <c r="AY99" s="165">
        <f>IF($C99="LF",6,8)</f>
        <v>6</v>
      </c>
      <c r="AZ99" s="253">
        <f>ROUNDDOWN(SQRT($E99*$F99)*0.75,0)</f>
        <v>67</v>
      </c>
      <c r="BA99" s="166">
        <f>VLOOKUP($D99,Settings!$R$7:$U$16,(IF($C99="LF",2,IF($C99="MF",3,4))),FALSE)</f>
        <v>14</v>
      </c>
      <c r="BB99" s="166" t="str">
        <f>(IF($C99="LF","2.0X","4.0X"))</f>
        <v>2.0X</v>
      </c>
      <c r="BC99" s="242"/>
      <c r="BD99" s="242"/>
      <c r="BE99" s="597"/>
      <c r="BF99" s="598">
        <f>AS99</f>
        <v>67</v>
      </c>
      <c r="BG99" s="599">
        <f>AT99</f>
        <v>14</v>
      </c>
      <c r="BH99" s="599">
        <f>BG99*2</f>
        <v>28</v>
      </c>
      <c r="BI99" s="600">
        <f>AQ99*1.41</f>
        <v>125.92850999999999</v>
      </c>
      <c r="BJ99" s="600"/>
      <c r="BK99" s="680">
        <f>IF((BM99*1.333)&gt;IF(F99=4,110,109.5),IF(F99=4,110,109.5),(BM99*1.333))</f>
        <v>89.310999999999993</v>
      </c>
      <c r="BL99" s="681">
        <f>IF(((BK99*(10^(8/20)))+BK99)&gt;(IF(F99=4,110,109.5)*1.41),6,8)</f>
        <v>6</v>
      </c>
      <c r="BM99" s="680">
        <f>IF((ROUNDDOWN(SQRT(E99*F99)*0.75,0))&gt;IF(F99=4,110,109.5),IF(F99=4,110,109.5),(ROUNDDOWN(SQRT(E99*F99)*0.75,0)))</f>
        <v>67</v>
      </c>
      <c r="BN99" s="682">
        <f>VLOOKUP($D99,Settings!$R$7:$U$16,(IF($C99="LF",2,IF($C99="MF",3,4))),FALSE)</f>
        <v>14</v>
      </c>
      <c r="BO99" s="682" t="str">
        <f>(IF($C99="LF","2.0X","4.0X"))</f>
        <v>2.0X</v>
      </c>
      <c r="BQ99" s="707"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80">
        <f>IF((BT99*1.333)&gt;IF(F99=4,100,109.5),IF(F99=4,100,109.5),(BT99*1.333))</f>
        <v>89.310999999999993</v>
      </c>
      <c r="BS99" s="681">
        <f>IF(((BR99*(10^(8/20)))+BR99)&gt;(IF(F99=4,100,109.5)*1.41),6,8)</f>
        <v>6</v>
      </c>
      <c r="BT99" s="680">
        <f>IF((ROUNDDOWN(SQRT(E99*F99)*0.75,0))&gt;IF(F99=4,100,109.5),IF(F99=4,100,109.5),(ROUNDDOWN(SQRT(E99*F99)*0.75,0)))</f>
        <v>67</v>
      </c>
      <c r="BU99" s="682">
        <f>VLOOKUP($D99,Settings!$R$7:$U$16,(IF($C99="LF",2,IF($C99="MF",3,4))),FALSE)</f>
        <v>14</v>
      </c>
      <c r="BV99" s="682" t="str">
        <f>(IF($C99="LF","2.0X","4.0X"))</f>
        <v>2.0X</v>
      </c>
      <c r="BX99" s="687"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80">
        <f>IF((CA99*1.333)&gt;IF(F99=4,77,109.5),IF(F99=4,77,109.5),(CA99*1.333))</f>
        <v>89.310999999999993</v>
      </c>
      <c r="BZ99" s="681">
        <f>IF(((BY99*(10^(8/20)))+BY99)&gt;(IF(F99=4,77,109.5)*1.41),6,8)</f>
        <v>6</v>
      </c>
      <c r="CA99" s="680">
        <f>IF((ROUNDDOWN(SQRT(E99*F99)*0.75,0))&gt;IF(F99=4,77,109.5),IF(F99=4,77,109.5),(ROUNDDOWN(SQRT(E99*F99)*0.75,0)))</f>
        <v>67</v>
      </c>
      <c r="CB99" s="682">
        <f>VLOOKUP($D99,Settings!$R$7:$U$16,(IF($C99="LF",2,IF($C99="MF",3,4))),FALSE)</f>
        <v>14</v>
      </c>
      <c r="CC99" s="682" t="str">
        <f>(IF($C99="LF","2.0X","4.0X"))</f>
        <v>2.0X</v>
      </c>
      <c r="CE99" s="709"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80">
        <f>IF((CH99*1.333)&gt;IF(F99=4,100,109.5),IF(F99=4,100,109.5),(CH99*1.333))</f>
        <v>89.310999999999993</v>
      </c>
      <c r="CG99" s="681">
        <f>IF(((CF99*(10^(8/20)))+CF99)&gt;(IF(F99=4,100,109.5)*1.41),6,8)</f>
        <v>6</v>
      </c>
      <c r="CH99" s="680">
        <f>IF((ROUNDDOWN(SQRT(E99*F99)*0.75,0))&gt;IF(F99=4,100,109.5),IF(F99=4,100,109.5),(ROUNDDOWN(SQRT(E99*F99)*0.75,0)))</f>
        <v>67</v>
      </c>
      <c r="CI99" s="682">
        <f>VLOOKUP($D99,Settings!$R$7:$U$16,(IF($C99="LF",2,IF($C99="MF",3,4))),FALSE)</f>
        <v>14</v>
      </c>
      <c r="CJ99" s="682" t="str">
        <f>(IF($C99="LF","2.0X","4.0X"))</f>
        <v>2.0X</v>
      </c>
      <c r="CL99" s="707"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80">
        <f>IF((CO99*1.333)&gt;IF(F99=4,71,100),IF(F99=4,71,100),(CO99*1.333))</f>
        <v>89.310999999999993</v>
      </c>
      <c r="CN99" s="681">
        <f>IF(((CM99*(10^(8/20)))+CM99)&gt;(IF(F99=4,71,100)*1.41),6,8)</f>
        <v>6</v>
      </c>
      <c r="CO99" s="680">
        <f>IF((ROUNDDOWN(SQRT(E99*F99)*0.75,0))&gt;IF(F99=4,71,100),IF(F99=4,71,100),(ROUNDDOWN(SQRT(E99*F99)*0.75,0)))</f>
        <v>67</v>
      </c>
      <c r="CP99" s="682">
        <f>VLOOKUP($D99,Settings!$R$7:$U$16,(IF($C99="LF",2,IF($C99="MF",3,4))),FALSE)</f>
        <v>14</v>
      </c>
      <c r="CQ99" s="682" t="str">
        <f>(IF($C99="LF","2.0X","4.0X"))</f>
        <v>2.0X</v>
      </c>
      <c r="CS99" s="741"/>
      <c r="CT99" s="680">
        <f>IF((CV99*1.333)&gt;IF(F99=4,55,77.5),IF(F99=4,55,77.5),(CV99*1.333))</f>
        <v>77.5</v>
      </c>
      <c r="CU99" s="681">
        <f>IF(((CT99*(10^(8/20)))+CT99)&gt;(IF(F99=4,55,77.5)*1.41),6,8)</f>
        <v>6</v>
      </c>
      <c r="CV99" s="680">
        <f>IF((ROUNDDOWN(SQRT(E99*F99)*0.75,0))&gt;IF(F99=4,55,77.5),IF(F99=4,55,77.5),(ROUNDDOWN(SQRT(E99*F99)*0.75,0)))</f>
        <v>67</v>
      </c>
      <c r="CW99" s="682">
        <f>VLOOKUP($D99,Settings!$R$7:$U$16,(IF($C99="LF",2,IF($C99="MF",3,4))),FALSE)</f>
        <v>14</v>
      </c>
      <c r="CX99" s="682" t="str">
        <f>(IF($C99="LF","2.0X","4.0X"))</f>
        <v>2.0X</v>
      </c>
      <c r="CY99" s="679"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713"/>
      <c r="DA99" s="680">
        <f>IF((DC99*1.333)&gt;IF(F99=4,40,56.6),IF(F99=4,40,56.6),(DC99*1.333))</f>
        <v>56.6</v>
      </c>
      <c r="DB99" s="681">
        <f>IF(((DA99*(10^(8/20)))+DA99)&gt;(IF(F99=4,40,56.6)*1.41),6,8)</f>
        <v>6</v>
      </c>
      <c r="DC99" s="680">
        <f>IF((ROUNDDOWN(SQRT(E99*F99)*0.75,0))&gt;IF(F99=4,40,56.6),IF(F99=4,40,56.6),(ROUNDDOWN(SQRT(E99*F99)*0.75,0)))</f>
        <v>56.6</v>
      </c>
      <c r="DD99" s="682">
        <f>VLOOKUP($D99,Settings!$R$7:$U$16,(IF($C99="LF",2,IF($C99="MF",3,4))),FALSE)</f>
        <v>14</v>
      </c>
      <c r="DE99" s="682" t="str">
        <f>(IF($C99="LF","2.0X","4.0X"))</f>
        <v>2.0X</v>
      </c>
      <c r="DG99" s="709"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3"/>
      <c r="DI99" s="165"/>
      <c r="DJ99" s="253" t="str">
        <f>VLOOKUP(DP99,$DW$9:$DX$209,2,TRUE)</f>
        <v>Out</v>
      </c>
      <c r="DK99" s="166"/>
      <c r="DL99" s="166"/>
      <c r="DM99" s="72"/>
      <c r="DN99" s="709"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611">
        <f t="shared" si="177"/>
        <v>1330</v>
      </c>
      <c r="DP99" s="615">
        <f t="shared" si="178"/>
        <v>102.15037566582102</v>
      </c>
      <c r="DQ99" s="504"/>
      <c r="DR99" s="504"/>
      <c r="DS99" s="563">
        <f>(20*LOG10(AQ99/0.775))-$L$2</f>
        <v>9.2320649921675013</v>
      </c>
      <c r="DT99" s="827">
        <v>30</v>
      </c>
      <c r="DU99" s="827">
        <v>500</v>
      </c>
      <c r="DV99" s="387">
        <v>8</v>
      </c>
      <c r="DW99" s="607">
        <v>4.3</v>
      </c>
      <c r="DX99" s="147">
        <v>-22</v>
      </c>
    </row>
    <row r="100" spans="1:128" ht="15">
      <c r="A100" s="276"/>
      <c r="B100" s="82" t="s">
        <v>268</v>
      </c>
      <c r="C100" s="539" t="s">
        <v>28</v>
      </c>
      <c r="D100" s="525">
        <v>3.5</v>
      </c>
      <c r="E100" s="526">
        <v>800</v>
      </c>
      <c r="F100" s="527">
        <v>8</v>
      </c>
      <c r="G100" s="252">
        <v>2</v>
      </c>
      <c r="H100" s="452" t="s">
        <v>9</v>
      </c>
      <c r="I100" s="358">
        <v>5.5</v>
      </c>
      <c r="J100" s="118">
        <v>29</v>
      </c>
      <c r="K100" s="143" t="s">
        <v>269</v>
      </c>
      <c r="L100" s="509" t="s">
        <v>200</v>
      </c>
      <c r="M100" s="143" t="s">
        <v>6</v>
      </c>
      <c r="N100" s="102">
        <v>46</v>
      </c>
      <c r="O100" s="366">
        <f>IF(Settings!K$4=1,Q100,IF(Settings!K$4=2,P100,IF(Settings!K$4=3,Q100,IF(Settings!K$4=4,W100,IF(Settings!K$4=5,Q100,IF(Settings!K$4=7,W100,IF(Settings!K$4=8,Q100,IF(Settings!K$4=9,W100,W100))))))))</f>
        <v>4.2873269335808084</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98">
        <f t="shared" si="185"/>
        <v>0</v>
      </c>
      <c r="AD100" s="692">
        <f t="shared" si="185"/>
        <v>0</v>
      </c>
      <c r="AE100" s="715">
        <f t="shared" si="185"/>
        <v>8.2735939458238477</v>
      </c>
      <c r="AF100" s="689">
        <f t="shared" si="185"/>
        <v>30</v>
      </c>
      <c r="AG100" s="399">
        <f t="shared" si="185"/>
        <v>500</v>
      </c>
      <c r="AH100" s="762">
        <f t="shared" si="185"/>
        <v>8</v>
      </c>
      <c r="AI100" s="708">
        <f>IF($AM$1=1,AP100,IF($AM$1=2,AP100,IF($AM$1=3,BJ100,IF($AM$1=4,DN100,IF($AM$1=5,BD100,IF($AM$1=6,BD100,IF($AM$1=7,BD100,IF($AM$1=8,AW100,IF($AM$1=9,AW100,IF($AM$1=10,BQ100,IF($AM$1=11,BX100,IF($AM$1=12,CE100,IF($AM$1=13,CL100,IF($AM$1=14,CS100,IF($AM$1=15,CZ100,IF($AM$1=17,DY100,DG100))))))))))))))))</f>
        <v>0</v>
      </c>
      <c r="AJ100" s="588"/>
      <c r="AK100" s="589"/>
      <c r="AL100" s="590">
        <f>AB100-(L$2-32)</f>
        <v>6</v>
      </c>
      <c r="AM100" s="591">
        <v>8</v>
      </c>
      <c r="AN100" s="592">
        <f>AM100*16</f>
        <v>128</v>
      </c>
      <c r="AO100" s="595">
        <v>6</v>
      </c>
      <c r="AP100" s="242"/>
      <c r="AQ100" s="253">
        <f>IF((AS100*1.333)&gt;IF(F100=4,110,109.5),IF(F100=4,110,109.5),(AS100*1.333))</f>
        <v>79.98</v>
      </c>
      <c r="AR100" s="165">
        <f>IF(((AQ100*(10^(8/20)))+AQ100)&gt;(IF(F100=4,110,109.5)*1.41),6,8)</f>
        <v>6</v>
      </c>
      <c r="AS100" s="253">
        <f>IF((ROUNDDOWN(SQRT(E100*F100)*0.75,0))&gt;IF(F100=4,110,109.5),IF(F100=4,110,109.5),(ROUNDDOWN(SQRT(E100*F100)*0.75,0)))</f>
        <v>60</v>
      </c>
      <c r="AT100" s="166">
        <f>VLOOKUP($D100,Settings!$R$7:$U$16,(IF($C100="LF",2,IF($C100="MF",3,4))),FALSE)</f>
        <v>10</v>
      </c>
      <c r="AU100" s="166" t="str">
        <f>(IF($C100="LF","2.0X","4.0X"))</f>
        <v>2.0X</v>
      </c>
      <c r="AV100" s="387"/>
      <c r="AX100" s="387">
        <f>ROUNDDOWN((20*(LOG10(($AS100*1.333)/0.7754)))-$L$2,0)</f>
        <v>8</v>
      </c>
      <c r="AY100" s="165">
        <f>IF($C100="LF",6,8)</f>
        <v>6</v>
      </c>
      <c r="AZ100" s="253">
        <f>ROUNDDOWN(SQRT($E100*$F100)*0.75,0)</f>
        <v>60</v>
      </c>
      <c r="BA100" s="166">
        <f>VLOOKUP($D100,Settings!$R$7:$U$16,(IF($C100="LF",2,IF($C100="MF",3,4))),FALSE)</f>
        <v>10</v>
      </c>
      <c r="BB100" s="166" t="str">
        <f>(IF($C100="LF","2.0X","4.0X"))</f>
        <v>2.0X</v>
      </c>
      <c r="BC100" s="242"/>
      <c r="BD100" s="242"/>
      <c r="BE100" s="597"/>
      <c r="BF100" s="598">
        <f>AS100</f>
        <v>60</v>
      </c>
      <c r="BG100" s="599">
        <f>AT100</f>
        <v>10</v>
      </c>
      <c r="BH100" s="599">
        <f>BG100*2</f>
        <v>20</v>
      </c>
      <c r="BI100" s="600">
        <f>AQ100*1.41</f>
        <v>112.7718</v>
      </c>
      <c r="BJ100" s="600"/>
      <c r="BK100" s="680">
        <f>IF((BM100*1.333)&gt;IF(F100=4,110,109.5),IF(F100=4,110,109.5),(BM100*1.333))</f>
        <v>79.98</v>
      </c>
      <c r="BL100" s="681">
        <f>IF(((BK100*(10^(8/20)))+BK100)&gt;(IF(F100=4,110,109.5)*1.41),6,8)</f>
        <v>6</v>
      </c>
      <c r="BM100" s="680">
        <f>IF((ROUNDDOWN(SQRT(E100*F100)*0.75,0))&gt;IF(F100=4,110,109.5),IF(F100=4,110,109.5),(ROUNDDOWN(SQRT(E100*F100)*0.75,0)))</f>
        <v>60</v>
      </c>
      <c r="BN100" s="682">
        <f>VLOOKUP($D100,Settings!$R$7:$U$16,(IF($C100="LF",2,IF($C100="MF",3,4))),FALSE)</f>
        <v>10</v>
      </c>
      <c r="BO100" s="682" t="str">
        <f>(IF($C100="LF","2.0X","4.0X"))</f>
        <v>2.0X</v>
      </c>
      <c r="BQ100" s="707"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80">
        <f>IF((BT100*1.333)&gt;IF(F100=4,100,109.5),IF(F100=4,100,109.5),(BT100*1.333))</f>
        <v>79.98</v>
      </c>
      <c r="BS100" s="681">
        <f>IF(((BR100*(10^(8/20)))+BR100)&gt;(IF(F100=4,100,109.5)*1.41),6,8)</f>
        <v>6</v>
      </c>
      <c r="BT100" s="680">
        <f>IF((ROUNDDOWN(SQRT(E100*F100)*0.75,0))&gt;IF(F100=4,100,109.5),IF(F100=4,100,109.5),(ROUNDDOWN(SQRT(E100*F100)*0.75,0)))</f>
        <v>60</v>
      </c>
      <c r="BU100" s="682">
        <f>VLOOKUP($D100,Settings!$R$7:$U$16,(IF($C100="LF",2,IF($C100="MF",3,4))),FALSE)</f>
        <v>10</v>
      </c>
      <c r="BV100" s="682" t="str">
        <f>(IF($C100="LF","2.0X","4.0X"))</f>
        <v>2.0X</v>
      </c>
      <c r="BX100" s="687"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80">
        <f>IF((CA100*1.333)&gt;IF(F100=4,77,109.5),IF(F100=4,77,109.5),(CA100*1.333))</f>
        <v>79.98</v>
      </c>
      <c r="BZ100" s="681">
        <f>IF(((BY100*(10^(8/20)))+BY100)&gt;(IF(F100=4,77,109.5)*1.41),6,8)</f>
        <v>6</v>
      </c>
      <c r="CA100" s="680">
        <f>IF((ROUNDDOWN(SQRT(E100*F100)*0.75,0))&gt;IF(F100=4,77,109.5),IF(F100=4,77,109.5),(ROUNDDOWN(SQRT(E100*F100)*0.75,0)))</f>
        <v>60</v>
      </c>
      <c r="CB100" s="682">
        <f>VLOOKUP($D100,Settings!$R$7:$U$16,(IF($C100="LF",2,IF($C100="MF",3,4))),FALSE)</f>
        <v>10</v>
      </c>
      <c r="CC100" s="682" t="str">
        <f>(IF($C100="LF","2.0X","4.0X"))</f>
        <v>2.0X</v>
      </c>
      <c r="CE100" s="709"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80">
        <f>IF((CH100*1.333)&gt;IF(F100=4,100,109.5),IF(F100=4,100,109.5),(CH100*1.333))</f>
        <v>79.98</v>
      </c>
      <c r="CG100" s="681">
        <f>IF(((CF100*(10^(8/20)))+CF100)&gt;(IF(F100=4,100,109.5)*1.41),6,8)</f>
        <v>6</v>
      </c>
      <c r="CH100" s="680">
        <f>IF((ROUNDDOWN(SQRT(E100*F100)*0.75,0))&gt;IF(F100=4,100,109.5),IF(F100=4,100,109.5),(ROUNDDOWN(SQRT(E100*F100)*0.75,0)))</f>
        <v>60</v>
      </c>
      <c r="CI100" s="682">
        <f>VLOOKUP($D100,Settings!$R$7:$U$16,(IF($C100="LF",2,IF($C100="MF",3,4))),FALSE)</f>
        <v>10</v>
      </c>
      <c r="CJ100" s="682" t="str">
        <f>(IF($C100="LF","2.0X","4.0X"))</f>
        <v>2.0X</v>
      </c>
      <c r="CL100" s="707"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80">
        <f>IF((CO100*1.333)&gt;IF(F100=4,71,100),IF(F100=4,71,100),(CO100*1.333))</f>
        <v>79.98</v>
      </c>
      <c r="CN100" s="681">
        <f>IF(((CM100*(10^(8/20)))+CM100)&gt;(IF(F100=4,71,100)*1.41),6,8)</f>
        <v>6</v>
      </c>
      <c r="CO100" s="680">
        <f>IF((ROUNDDOWN(SQRT(E100*F100)*0.75,0))&gt;IF(F100=4,71,100),IF(F100=4,71,100),(ROUNDDOWN(SQRT(E100*F100)*0.75,0)))</f>
        <v>60</v>
      </c>
      <c r="CP100" s="682">
        <f>VLOOKUP($D100,Settings!$R$7:$U$16,(IF($C100="LF",2,IF($C100="MF",3,4))),FALSE)</f>
        <v>10</v>
      </c>
      <c r="CQ100" s="682" t="str">
        <f>(IF($C100="LF","2.0X","4.0X"))</f>
        <v>2.0X</v>
      </c>
      <c r="CS100" s="741"/>
      <c r="CT100" s="680">
        <f>IF((CV100*1.333)&gt;IF(F100=4,55,77.5),IF(F100=4,55,77.5),(CV100*1.333))</f>
        <v>77.5</v>
      </c>
      <c r="CU100" s="681">
        <f>IF(((CT100*(10^(8/20)))+CT100)&gt;(IF(F100=4,55,77.5)*1.41),6,8)</f>
        <v>6</v>
      </c>
      <c r="CV100" s="680">
        <f>IF((ROUNDDOWN(SQRT(E100*F100)*0.75,0))&gt;IF(F100=4,55,77.5),IF(F100=4,55,77.5),(ROUNDDOWN(SQRT(E100*F100)*0.75,0)))</f>
        <v>60</v>
      </c>
      <c r="CW100" s="682">
        <f>VLOOKUP($D100,Settings!$R$7:$U$16,(IF($C100="LF",2,IF($C100="MF",3,4))),FALSE)</f>
        <v>10</v>
      </c>
      <c r="CX100" s="682" t="str">
        <f>(IF($C100="LF","2.0X","4.0X"))</f>
        <v>2.0X</v>
      </c>
      <c r="CY100" s="679"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713"/>
      <c r="DA100" s="680">
        <f>IF((DC100*1.333)&gt;IF(F100=4,40,56.6),IF(F100=4,40,56.6),(DC100*1.333))</f>
        <v>56.6</v>
      </c>
      <c r="DB100" s="681">
        <f>IF(((DA100*(10^(8/20)))+DA100)&gt;(IF(F100=4,40,56.6)*1.41),6,8)</f>
        <v>6</v>
      </c>
      <c r="DC100" s="680">
        <f>IF((ROUNDDOWN(SQRT(E100*F100)*0.75,0))&gt;IF(F100=4,40,56.6),IF(F100=4,40,56.6),(ROUNDDOWN(SQRT(E100*F100)*0.75,0)))</f>
        <v>56.6</v>
      </c>
      <c r="DD100" s="682">
        <f>VLOOKUP($D100,Settings!$R$7:$U$16,(IF($C100="LF",2,IF($C100="MF",3,4))),FALSE)</f>
        <v>10</v>
      </c>
      <c r="DE100" s="682" t="str">
        <f>(IF($C100="LF","2.0X","4.0X"))</f>
        <v>2.0X</v>
      </c>
      <c r="DG100" s="709"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3"/>
      <c r="DI100" s="165"/>
      <c r="DJ100" s="253" t="str">
        <f>VLOOKUP(DP100,$DW$9:$DX$209,2,TRUE)</f>
        <v>Out</v>
      </c>
      <c r="DK100" s="166"/>
      <c r="DL100" s="166"/>
      <c r="DM100" s="72"/>
      <c r="DN100" s="709"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611">
        <f t="shared" si="177"/>
        <v>1064</v>
      </c>
      <c r="DP100" s="615">
        <f t="shared" si="178"/>
        <v>91.260500757366373</v>
      </c>
      <c r="DQ100" s="504"/>
      <c r="DR100" s="504"/>
      <c r="DS100" s="563">
        <f>(20*LOG10(AQ100/0.775))-$L$2</f>
        <v>8.2735939458238477</v>
      </c>
      <c r="DT100" s="827">
        <v>30</v>
      </c>
      <c r="DU100" s="827">
        <v>500</v>
      </c>
      <c r="DV100" s="387">
        <v>8</v>
      </c>
      <c r="DW100" s="607">
        <v>4.4000000000000004</v>
      </c>
      <c r="DX100" s="147">
        <v>-21.8</v>
      </c>
    </row>
    <row r="101" spans="1:128" ht="15">
      <c r="A101" s="276"/>
      <c r="B101" s="82"/>
      <c r="C101" s="539"/>
      <c r="D101" s="525"/>
      <c r="E101" s="526"/>
      <c r="F101" s="527"/>
      <c r="G101" s="252"/>
      <c r="H101" s="101"/>
      <c r="I101" s="358"/>
      <c r="J101" s="118"/>
      <c r="K101" s="143"/>
      <c r="L101" s="118"/>
      <c r="M101" s="143"/>
      <c r="N101" s="102">
        <v>100</v>
      </c>
      <c r="O101" s="366" t="str">
        <f>IF(Settings!K$4=1,Q101,IF(Settings!K$4=2,P101,IF(Settings!K$4=3,Q101,IF(Settings!K$4=4,W101,IF(Settings!K$4=5,Q101,IF(Settings!K$4=7,W101,IF(Settings!K$4=8,Q101,IF(Settings!K$4=9,W101,W101))))))))</f>
        <v>Lo Shelf 2nd Order</v>
      </c>
      <c r="P101" s="145" t="s">
        <v>289</v>
      </c>
      <c r="Q101" s="158" t="s">
        <v>289</v>
      </c>
      <c r="R101" s="72" t="e">
        <f t="shared" si="179"/>
        <v>#VALUE!</v>
      </c>
      <c r="S101" s="72" t="e">
        <f t="shared" si="180"/>
        <v>#VALUE!</v>
      </c>
      <c r="T101" s="72">
        <f t="shared" si="181"/>
        <v>2</v>
      </c>
      <c r="U101" s="72">
        <f t="shared" si="182"/>
        <v>0.70990999999999993</v>
      </c>
      <c r="V101" s="72" t="e">
        <f t="shared" si="183"/>
        <v>#VALUE!</v>
      </c>
      <c r="W101" s="158" t="s">
        <v>289</v>
      </c>
      <c r="X101" s="149">
        <v>2</v>
      </c>
      <c r="Y101" s="184"/>
      <c r="Z101" s="185"/>
      <c r="AA101" s="191"/>
      <c r="AB101" s="191"/>
      <c r="AC101" s="394"/>
      <c r="AD101" s="393"/>
      <c r="AE101" s="401"/>
      <c r="AF101" s="541"/>
      <c r="AG101" s="555"/>
      <c r="AH101" s="556"/>
      <c r="AJ101" s="588"/>
      <c r="AK101" s="589"/>
      <c r="AL101" s="590"/>
      <c r="AM101" s="591"/>
      <c r="AN101" s="592"/>
      <c r="AO101" s="595"/>
      <c r="AP101" s="242"/>
      <c r="AQ101" s="588"/>
      <c r="AR101" s="589"/>
      <c r="AS101" s="588"/>
      <c r="AT101" s="594"/>
      <c r="AU101" s="594"/>
      <c r="AV101" s="593"/>
      <c r="AW101" s="242"/>
      <c r="AX101" s="593"/>
      <c r="AY101" s="589"/>
      <c r="AZ101" s="588"/>
      <c r="BA101" s="594"/>
      <c r="BB101" s="594"/>
      <c r="BC101" s="242"/>
      <c r="BD101" s="242"/>
      <c r="BE101" s="597"/>
      <c r="BF101" s="598"/>
      <c r="BG101" s="599"/>
      <c r="BH101" s="599"/>
      <c r="BI101" s="600"/>
      <c r="BJ101" s="600"/>
      <c r="BK101" s="600"/>
      <c r="BL101" s="600"/>
      <c r="BM101" s="600"/>
      <c r="BN101" s="600"/>
      <c r="BO101" s="600"/>
      <c r="DH101" s="72"/>
      <c r="DI101" s="72"/>
      <c r="DJ101" s="72"/>
      <c r="DK101" s="72"/>
      <c r="DL101" s="72"/>
      <c r="DM101" s="72"/>
      <c r="DO101" s="608"/>
      <c r="DP101" s="612"/>
      <c r="DQ101" s="612"/>
      <c r="DR101" s="612"/>
      <c r="DS101" s="612"/>
      <c r="DT101" s="612"/>
      <c r="DU101" s="612"/>
      <c r="DV101" s="612"/>
      <c r="DW101" s="607">
        <v>4.5</v>
      </c>
      <c r="DX101" s="147">
        <v>-21.6</v>
      </c>
    </row>
    <row r="102" spans="1:128" ht="15">
      <c r="A102" s="276"/>
      <c r="B102" s="82"/>
      <c r="C102" s="539"/>
      <c r="D102" s="525"/>
      <c r="E102" s="526"/>
      <c r="F102" s="527"/>
      <c r="G102" s="252"/>
      <c r="H102" s="101"/>
      <c r="I102" s="358"/>
      <c r="J102" s="118"/>
      <c r="K102" s="143"/>
      <c r="L102" s="118"/>
      <c r="M102" s="143"/>
      <c r="N102" s="102">
        <v>80</v>
      </c>
      <c r="O102" s="366" t="str">
        <f>IF(Settings!K$4=1,Q102,IF(Settings!K$4=2,P102,IF(Settings!K$4=3,Q102,IF(Settings!K$4=4,W102,IF(Settings!K$4=5,Q102,IF(Settings!K$4=7,W102,IF(Settings!K$4=8,Q102,IF(Settings!K$4=9,W102,W102))))))))</f>
        <v>Hi Shelf 2nd Order</v>
      </c>
      <c r="P102" s="145" t="s">
        <v>293</v>
      </c>
      <c r="Q102" s="158" t="s">
        <v>294</v>
      </c>
      <c r="R102" s="72" t="e">
        <f t="shared" si="179"/>
        <v>#VALUE!</v>
      </c>
      <c r="S102" s="72" t="e">
        <f t="shared" si="180"/>
        <v>#VALUE!</v>
      </c>
      <c r="T102" s="72">
        <f t="shared" si="181"/>
        <v>8</v>
      </c>
      <c r="U102" s="72">
        <f t="shared" si="182"/>
        <v>0.89514799999999994</v>
      </c>
      <c r="V102" s="72" t="e">
        <f t="shared" si="183"/>
        <v>#VALUE!</v>
      </c>
      <c r="W102" s="158" t="s">
        <v>293</v>
      </c>
      <c r="X102" s="149">
        <v>-8</v>
      </c>
      <c r="Y102" s="184"/>
      <c r="Z102" s="185"/>
      <c r="AA102" s="191"/>
      <c r="AB102" s="191"/>
      <c r="AC102" s="394"/>
      <c r="AD102" s="393"/>
      <c r="AE102" s="401"/>
      <c r="AF102" s="541"/>
      <c r="AG102" s="555"/>
      <c r="AH102" s="556"/>
      <c r="AJ102" s="588"/>
      <c r="AK102" s="589"/>
      <c r="AL102" s="590"/>
      <c r="AM102" s="591"/>
      <c r="AN102" s="592"/>
      <c r="AO102" s="595"/>
      <c r="AP102" s="242"/>
      <c r="AQ102" s="588"/>
      <c r="AR102" s="589"/>
      <c r="AS102" s="588"/>
      <c r="AT102" s="594"/>
      <c r="AU102" s="594"/>
      <c r="AV102" s="593"/>
      <c r="AW102" s="242"/>
      <c r="AX102" s="593"/>
      <c r="AY102" s="589"/>
      <c r="AZ102" s="588"/>
      <c r="BA102" s="594"/>
      <c r="BB102" s="594"/>
      <c r="BC102" s="242"/>
      <c r="BD102" s="242"/>
      <c r="BE102" s="597"/>
      <c r="BF102" s="598"/>
      <c r="BG102" s="599"/>
      <c r="BH102" s="599"/>
      <c r="BI102" s="600"/>
      <c r="BJ102" s="600"/>
      <c r="BK102" s="600"/>
      <c r="BL102" s="600"/>
      <c r="BM102" s="600"/>
      <c r="BN102" s="600"/>
      <c r="BO102" s="600"/>
      <c r="DH102" s="72"/>
      <c r="DI102" s="72"/>
      <c r="DJ102" s="72"/>
      <c r="DK102" s="72"/>
      <c r="DL102" s="72"/>
      <c r="DM102" s="72"/>
      <c r="DO102" s="608"/>
      <c r="DP102" s="612"/>
      <c r="DQ102" s="612"/>
      <c r="DR102" s="612"/>
      <c r="DS102" s="612"/>
      <c r="DT102" s="612"/>
      <c r="DU102" s="612"/>
      <c r="DV102" s="612"/>
      <c r="DW102" s="607">
        <v>4.5999999999999996</v>
      </c>
      <c r="DX102" s="147">
        <v>-21.4</v>
      </c>
    </row>
    <row r="103" spans="1:128" ht="16" thickBot="1">
      <c r="A103" s="545" t="s">
        <v>267</v>
      </c>
      <c r="B103" s="329"/>
      <c r="C103" s="520"/>
      <c r="D103" s="521"/>
      <c r="E103" s="522"/>
      <c r="F103" s="523"/>
      <c r="G103" s="360"/>
      <c r="H103" s="333"/>
      <c r="I103" s="361"/>
      <c r="J103" s="335"/>
      <c r="K103" s="99"/>
      <c r="L103" s="335"/>
      <c r="M103" s="99"/>
      <c r="N103" s="74">
        <v>65</v>
      </c>
      <c r="O103" s="366">
        <f>IF(Settings!K$4=1,Q103,IF(Settings!K$4=2,P103,IF(Settings!K$4=3,Q103,IF(Settings!K$4=4,W103,IF(Settings!K$4=5,Q103,IF(Settings!K$4=7,W103,IF(Settings!K$4=8,Q103,IF(Settings!K$4=9,W103,W103))))))))</f>
        <v>1.477889972103368</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37">
        <f t="shared" ref="W103" si="186">SQRT(2^S103)/((2^S103)-1)</f>
        <v>1.477889972103368</v>
      </c>
      <c r="X103" s="151">
        <v>6</v>
      </c>
      <c r="Y103" s="186"/>
      <c r="Z103" s="187"/>
      <c r="AA103" s="193"/>
      <c r="AB103" s="405"/>
      <c r="AC103" s="395"/>
      <c r="AD103" s="397"/>
      <c r="AE103" s="403"/>
      <c r="AF103" s="557"/>
      <c r="AG103" s="558"/>
      <c r="AH103" s="559"/>
      <c r="AJ103" s="588"/>
      <c r="AK103" s="589"/>
      <c r="AL103" s="590"/>
      <c r="AM103" s="591"/>
      <c r="AN103" s="592"/>
      <c r="AO103" s="595"/>
      <c r="AP103" s="242"/>
      <c r="AQ103" s="588"/>
      <c r="AR103" s="589"/>
      <c r="AS103" s="588"/>
      <c r="AT103" s="594"/>
      <c r="AU103" s="594"/>
      <c r="AV103" s="593"/>
      <c r="AW103" s="242"/>
      <c r="AX103" s="593"/>
      <c r="AY103" s="589"/>
      <c r="AZ103" s="588"/>
      <c r="BA103" s="594"/>
      <c r="BB103" s="594"/>
      <c r="BC103" s="242"/>
      <c r="BD103" s="242"/>
      <c r="BE103" s="597"/>
      <c r="BF103" s="598"/>
      <c r="BG103" s="599"/>
      <c r="BH103" s="599"/>
      <c r="BI103" s="600"/>
      <c r="BJ103" s="600"/>
      <c r="BK103" s="600"/>
      <c r="BL103" s="600"/>
      <c r="BM103" s="600"/>
      <c r="BN103" s="600"/>
      <c r="BO103" s="600"/>
      <c r="DH103" s="72"/>
      <c r="DI103" s="72"/>
      <c r="DJ103" s="72"/>
      <c r="DK103" s="72"/>
      <c r="DL103" s="72"/>
      <c r="DM103" s="72"/>
      <c r="DO103" s="608"/>
      <c r="DP103" s="612"/>
      <c r="DQ103" s="612"/>
      <c r="DR103" s="612"/>
      <c r="DS103" s="612"/>
      <c r="DT103" s="612"/>
      <c r="DU103" s="612"/>
      <c r="DV103" s="612"/>
      <c r="DW103" s="607">
        <v>4.7</v>
      </c>
      <c r="DX103" s="147">
        <v>-21.2</v>
      </c>
    </row>
    <row r="104" spans="1:128" s="72" customFormat="1" ht="27" customHeight="1">
      <c r="A104" s="254"/>
      <c r="B104" s="255"/>
      <c r="C104" s="256"/>
      <c r="D104" s="257"/>
      <c r="E104" s="258"/>
      <c r="F104" s="259"/>
      <c r="G104" s="260"/>
      <c r="H104" s="255"/>
      <c r="I104" s="255"/>
      <c r="J104" s="255"/>
      <c r="K104" s="255"/>
      <c r="L104" s="255"/>
      <c r="M104" s="255"/>
      <c r="N104" s="255"/>
      <c r="O104" s="262"/>
      <c r="P104" s="255"/>
      <c r="Q104" s="255"/>
      <c r="R104" s="255"/>
      <c r="S104" s="255"/>
      <c r="T104" s="255"/>
      <c r="U104" s="255"/>
      <c r="V104" s="255"/>
      <c r="W104" s="263"/>
      <c r="X104" s="264"/>
      <c r="Y104" s="256"/>
      <c r="Z104" s="256"/>
      <c r="AA104" s="256"/>
      <c r="AB104" s="256"/>
      <c r="AC104" s="846" t="s">
        <v>299</v>
      </c>
      <c r="AD104" s="846"/>
      <c r="AE104" s="846"/>
      <c r="AF104" s="846"/>
      <c r="AG104" s="846"/>
      <c r="AH104" s="846"/>
      <c r="AI104" s="708"/>
      <c r="AJ104" s="588"/>
      <c r="AK104" s="589"/>
      <c r="AL104" s="590"/>
      <c r="AM104" s="591"/>
      <c r="AN104" s="592"/>
      <c r="AO104" s="595"/>
      <c r="AP104" s="242"/>
      <c r="AQ104" s="588"/>
      <c r="AR104" s="589"/>
      <c r="AS104" s="588"/>
      <c r="AT104" s="594"/>
      <c r="AU104" s="594"/>
      <c r="AV104" s="593"/>
      <c r="AW104" s="242"/>
      <c r="AX104" s="593"/>
      <c r="AY104" s="589"/>
      <c r="AZ104" s="588"/>
      <c r="BA104" s="594"/>
      <c r="BB104" s="594"/>
      <c r="BC104" s="242"/>
      <c r="BD104" s="242"/>
      <c r="BE104" s="597"/>
      <c r="BF104" s="598"/>
      <c r="BG104" s="599"/>
      <c r="BH104" s="599"/>
      <c r="BI104" s="600"/>
      <c r="BJ104" s="600"/>
      <c r="BK104" s="600"/>
      <c r="BL104" s="600"/>
      <c r="BM104" s="600"/>
      <c r="BN104" s="600"/>
      <c r="BO104" s="600"/>
      <c r="BQ104" s="708"/>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ht="15">
      <c r="A105" s="542" t="s">
        <v>373</v>
      </c>
      <c r="B105" s="255"/>
      <c r="C105" s="256"/>
      <c r="D105" s="257"/>
      <c r="E105" s="258"/>
      <c r="F105" s="259"/>
      <c r="G105" s="260"/>
      <c r="H105" s="255"/>
      <c r="I105" s="255"/>
      <c r="J105" s="255"/>
      <c r="K105" s="255"/>
      <c r="L105" s="255"/>
      <c r="M105" s="255"/>
      <c r="N105" s="255"/>
      <c r="O105" s="262"/>
      <c r="P105" s="255"/>
      <c r="Q105" s="255"/>
      <c r="R105" s="255"/>
      <c r="S105" s="255"/>
      <c r="T105" s="255"/>
      <c r="U105" s="255"/>
      <c r="V105" s="255"/>
      <c r="W105" s="263"/>
      <c r="X105" s="264"/>
      <c r="Y105" s="256"/>
      <c r="Z105" s="256"/>
      <c r="AA105" s="256"/>
      <c r="AB105" s="256"/>
      <c r="AC105" s="605"/>
      <c r="AD105" s="586"/>
      <c r="AE105" s="605"/>
      <c r="AF105" s="586"/>
      <c r="AG105" s="605"/>
      <c r="AH105" s="605"/>
      <c r="AI105" s="708"/>
      <c r="AJ105" s="588"/>
      <c r="AK105" s="589"/>
      <c r="AL105" s="590"/>
      <c r="AM105" s="591"/>
      <c r="AN105" s="592"/>
      <c r="AO105" s="595"/>
      <c r="AP105" s="242"/>
      <c r="AQ105" s="588"/>
      <c r="AR105" s="589"/>
      <c r="AS105" s="588"/>
      <c r="AT105" s="594"/>
      <c r="AU105" s="594"/>
      <c r="AV105" s="593"/>
      <c r="AW105" s="242"/>
      <c r="AX105" s="593"/>
      <c r="AY105" s="589"/>
      <c r="AZ105" s="588"/>
      <c r="BA105" s="594"/>
      <c r="BB105" s="594"/>
      <c r="BC105" s="242"/>
      <c r="BD105" s="242"/>
      <c r="BE105" s="597"/>
      <c r="BF105" s="598"/>
      <c r="BG105" s="599"/>
      <c r="BH105" s="599"/>
      <c r="BI105" s="600"/>
      <c r="BJ105" s="600"/>
      <c r="BK105" s="600"/>
      <c r="BL105" s="600"/>
      <c r="BM105" s="600"/>
      <c r="BN105" s="600"/>
      <c r="BO105" s="600"/>
      <c r="BQ105" s="708"/>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ht="15">
      <c r="A106" s="254"/>
      <c r="B106" s="255"/>
      <c r="C106" s="256"/>
      <c r="D106" s="257"/>
      <c r="E106" s="258"/>
      <c r="F106" s="259"/>
      <c r="G106" s="260"/>
      <c r="H106" s="255"/>
      <c r="I106" s="255"/>
      <c r="J106" s="255"/>
      <c r="K106" s="255"/>
      <c r="L106" s="255"/>
      <c r="M106" s="255"/>
      <c r="N106" s="255"/>
      <c r="O106" s="262"/>
      <c r="P106" s="255"/>
      <c r="Q106" s="255"/>
      <c r="R106" s="255"/>
      <c r="S106" s="255"/>
      <c r="T106" s="255"/>
      <c r="U106" s="255"/>
      <c r="V106" s="255"/>
      <c r="W106" s="263"/>
      <c r="X106" s="264"/>
      <c r="Y106" s="256"/>
      <c r="Z106" s="256"/>
      <c r="AA106" s="256"/>
      <c r="AB106" s="256"/>
      <c r="AC106" s="605"/>
      <c r="AD106" s="586"/>
      <c r="AE106" s="605"/>
      <c r="AF106" s="586"/>
      <c r="AG106" s="605"/>
      <c r="AH106" s="605"/>
      <c r="AI106" s="708"/>
      <c r="AJ106" s="588"/>
      <c r="AK106" s="589"/>
      <c r="AL106" s="590"/>
      <c r="AM106" s="591"/>
      <c r="AN106" s="592"/>
      <c r="AO106" s="595"/>
      <c r="AP106" s="242"/>
      <c r="AQ106" s="588"/>
      <c r="AR106" s="589"/>
      <c r="AS106" s="588"/>
      <c r="AT106" s="594"/>
      <c r="AU106" s="594"/>
      <c r="AV106" s="593"/>
      <c r="AW106" s="242"/>
      <c r="AX106" s="593"/>
      <c r="AY106" s="589"/>
      <c r="AZ106" s="588"/>
      <c r="BA106" s="594"/>
      <c r="BB106" s="594"/>
      <c r="BC106" s="242"/>
      <c r="BD106" s="242"/>
      <c r="BE106" s="597"/>
      <c r="BF106" s="598"/>
      <c r="BG106" s="599"/>
      <c r="BH106" s="599"/>
      <c r="BI106" s="600"/>
      <c r="BJ106" s="600"/>
      <c r="BK106" s="600"/>
      <c r="BL106" s="600"/>
      <c r="BM106" s="600"/>
      <c r="BN106" s="600"/>
      <c r="BO106" s="600"/>
      <c r="BQ106" s="708"/>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66"/>
      <c r="H107" s="255"/>
      <c r="I107" s="255"/>
      <c r="J107" s="267"/>
      <c r="K107" s="255"/>
      <c r="L107" s="255"/>
      <c r="M107" s="255"/>
      <c r="N107" s="255"/>
      <c r="O107" s="262"/>
      <c r="P107" s="255"/>
      <c r="Q107" s="260"/>
      <c r="R107" s="255"/>
      <c r="S107" s="255"/>
      <c r="T107" s="255"/>
      <c r="U107" s="255"/>
      <c r="V107" s="255"/>
      <c r="W107" s="263"/>
      <c r="X107" s="264"/>
      <c r="Y107" s="258"/>
      <c r="Z107" s="259"/>
      <c r="AA107" s="265"/>
      <c r="AB107" s="265"/>
      <c r="AC107" s="605"/>
      <c r="AD107" s="586"/>
      <c r="AE107" s="605"/>
      <c r="AF107" s="586"/>
      <c r="AG107" s="605"/>
      <c r="AH107" s="605"/>
      <c r="AI107" s="708"/>
      <c r="AL107" s="131"/>
      <c r="AM107" s="131"/>
      <c r="AN107" s="131"/>
      <c r="AO107" s="131"/>
      <c r="BC107" s="77"/>
      <c r="BD107" s="77"/>
      <c r="BE107" s="194"/>
      <c r="BF107" s="194"/>
      <c r="BG107" s="194"/>
      <c r="BH107" s="194"/>
      <c r="BQ107" s="708"/>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66"/>
      <c r="H108" s="255"/>
      <c r="I108" s="255"/>
      <c r="J108" s="261"/>
      <c r="K108" s="255"/>
      <c r="L108" s="255"/>
      <c r="M108" s="255"/>
      <c r="N108" s="255"/>
      <c r="O108" s="262"/>
      <c r="P108" s="255"/>
      <c r="Q108" s="255"/>
      <c r="R108" s="255"/>
      <c r="S108" s="255"/>
      <c r="T108" s="255"/>
      <c r="U108" s="255"/>
      <c r="V108" s="255"/>
      <c r="W108" s="263"/>
      <c r="X108" s="264"/>
      <c r="Y108" s="258"/>
      <c r="Z108" s="259"/>
      <c r="AA108" s="265"/>
      <c r="AB108" s="265"/>
      <c r="AC108" s="605"/>
      <c r="AD108" s="586"/>
      <c r="AE108" s="605"/>
      <c r="AF108" s="586"/>
      <c r="AG108" s="605"/>
      <c r="AH108" s="605"/>
      <c r="AI108" s="708"/>
      <c r="AL108" s="131"/>
      <c r="AM108" s="131"/>
      <c r="AN108" s="131"/>
      <c r="AO108" s="131"/>
      <c r="BC108" s="77"/>
      <c r="BD108" s="77"/>
      <c r="BE108" s="194"/>
      <c r="BF108" s="194"/>
      <c r="BG108" s="194"/>
      <c r="BH108" s="194"/>
      <c r="BQ108" s="708"/>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60"/>
      <c r="H109" s="255"/>
      <c r="I109" s="255"/>
      <c r="J109" s="261"/>
      <c r="K109" s="255"/>
      <c r="L109" s="255"/>
      <c r="M109" s="255"/>
      <c r="N109" s="268"/>
      <c r="O109" s="262"/>
      <c r="P109" s="268"/>
      <c r="Q109" s="268"/>
      <c r="R109" s="268"/>
      <c r="S109" s="268"/>
      <c r="T109" s="268"/>
      <c r="U109" s="268"/>
      <c r="V109" s="268"/>
      <c r="W109" s="263"/>
      <c r="X109" s="269"/>
      <c r="Y109" s="258"/>
      <c r="Z109" s="259"/>
      <c r="AA109" s="265"/>
      <c r="AB109" s="265"/>
      <c r="AC109" s="605"/>
      <c r="AD109" s="586"/>
      <c r="AE109" s="605"/>
      <c r="AF109" s="586"/>
      <c r="AG109" s="605"/>
      <c r="AH109" s="605"/>
      <c r="AI109" s="708"/>
      <c r="AL109" s="131"/>
      <c r="AM109" s="131"/>
      <c r="AN109" s="131"/>
      <c r="AO109" s="131"/>
      <c r="BC109" s="77"/>
      <c r="BD109" s="77"/>
      <c r="BE109" s="194"/>
      <c r="BF109" s="194"/>
      <c r="BG109" s="194"/>
      <c r="BH109" s="194"/>
      <c r="BQ109" s="708"/>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60"/>
      <c r="H110" s="255"/>
      <c r="I110" s="255"/>
      <c r="J110" s="261"/>
      <c r="K110" s="255"/>
      <c r="L110" s="255"/>
      <c r="M110" s="255"/>
      <c r="N110" s="255"/>
      <c r="O110" s="262"/>
      <c r="P110" s="255"/>
      <c r="Q110" s="255"/>
      <c r="R110" s="255"/>
      <c r="S110" s="255"/>
      <c r="T110" s="255"/>
      <c r="U110" s="255"/>
      <c r="V110" s="255"/>
      <c r="W110" s="263"/>
      <c r="X110" s="264"/>
      <c r="Y110" s="258"/>
      <c r="Z110" s="259"/>
      <c r="AA110" s="265"/>
      <c r="AB110" s="265"/>
      <c r="AC110" s="605"/>
      <c r="AD110" s="586"/>
      <c r="AE110" s="605"/>
      <c r="AF110" s="586"/>
      <c r="AG110" s="605"/>
      <c r="AH110" s="605"/>
      <c r="AI110" s="708"/>
      <c r="AL110" s="131"/>
      <c r="AM110" s="131"/>
      <c r="AN110" s="131"/>
      <c r="AO110" s="131"/>
      <c r="BC110" s="77"/>
      <c r="BD110" s="77"/>
      <c r="BE110" s="194"/>
      <c r="BF110" s="194"/>
      <c r="BG110" s="194"/>
      <c r="BH110" s="194"/>
      <c r="BQ110" s="708"/>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60"/>
      <c r="H111" s="255"/>
      <c r="I111" s="255"/>
      <c r="J111" s="261"/>
      <c r="K111" s="255"/>
      <c r="L111" s="255"/>
      <c r="M111" s="255"/>
      <c r="N111" s="255"/>
      <c r="O111" s="262"/>
      <c r="P111" s="255"/>
      <c r="Q111" s="255"/>
      <c r="R111" s="255"/>
      <c r="S111" s="255"/>
      <c r="T111" s="255"/>
      <c r="U111" s="255"/>
      <c r="V111" s="255"/>
      <c r="W111" s="263"/>
      <c r="X111" s="264"/>
      <c r="Y111" s="258"/>
      <c r="Z111" s="259"/>
      <c r="AA111" s="265"/>
      <c r="AB111" s="265"/>
      <c r="AC111" s="605"/>
      <c r="AD111" s="586"/>
      <c r="AE111" s="605"/>
      <c r="AF111" s="586"/>
      <c r="AG111" s="605"/>
      <c r="AH111" s="605"/>
      <c r="AI111" s="708"/>
      <c r="AL111" s="131"/>
      <c r="AM111" s="131"/>
      <c r="AN111" s="131"/>
      <c r="AO111" s="131"/>
      <c r="BC111" s="77"/>
      <c r="BD111" s="77"/>
      <c r="BE111" s="194"/>
      <c r="BF111" s="194"/>
      <c r="BG111" s="194"/>
      <c r="BH111" s="194"/>
      <c r="BQ111" s="708"/>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60"/>
      <c r="H112" s="255"/>
      <c r="I112" s="255"/>
      <c r="J112" s="255"/>
      <c r="K112" s="255"/>
      <c r="L112" s="255"/>
      <c r="M112" s="255"/>
      <c r="N112" s="255"/>
      <c r="O112" s="262"/>
      <c r="P112" s="255"/>
      <c r="Q112" s="255"/>
      <c r="R112" s="255"/>
      <c r="S112" s="255"/>
      <c r="T112" s="255"/>
      <c r="U112" s="255"/>
      <c r="V112" s="255"/>
      <c r="W112" s="263"/>
      <c r="X112" s="264"/>
      <c r="Y112" s="256"/>
      <c r="Z112" s="256"/>
      <c r="AA112" s="256"/>
      <c r="AB112" s="256"/>
      <c r="AC112" s="605"/>
      <c r="AD112" s="586"/>
      <c r="AE112" s="605"/>
      <c r="AF112" s="586"/>
      <c r="AG112" s="605"/>
      <c r="AH112" s="605"/>
      <c r="AI112" s="708"/>
      <c r="AL112" s="131"/>
      <c r="AM112" s="131"/>
      <c r="AN112" s="131"/>
      <c r="AO112" s="131"/>
      <c r="BC112" s="77"/>
      <c r="BD112" s="77"/>
      <c r="BE112" s="194"/>
      <c r="BF112" s="194"/>
      <c r="BG112" s="194"/>
      <c r="BH112" s="194"/>
      <c r="BQ112" s="708"/>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66"/>
      <c r="H113" s="255"/>
      <c r="I113" s="255"/>
      <c r="J113" s="267"/>
      <c r="K113" s="255"/>
      <c r="L113" s="255"/>
      <c r="M113" s="255"/>
      <c r="N113" s="255"/>
      <c r="O113" s="262"/>
      <c r="P113" s="255"/>
      <c r="Q113" s="260"/>
      <c r="R113" s="255"/>
      <c r="S113" s="255"/>
      <c r="T113" s="255"/>
      <c r="U113" s="255"/>
      <c r="V113" s="255"/>
      <c r="W113" s="263"/>
      <c r="X113" s="264"/>
      <c r="Y113" s="258"/>
      <c r="Z113" s="259"/>
      <c r="AA113" s="265"/>
      <c r="AB113" s="265"/>
      <c r="AC113" s="605"/>
      <c r="AD113" s="586"/>
      <c r="AE113" s="605"/>
      <c r="AF113" s="586"/>
      <c r="AG113" s="605"/>
      <c r="AH113" s="605"/>
      <c r="AI113" s="708"/>
      <c r="AL113" s="131"/>
      <c r="AM113" s="131"/>
      <c r="AN113" s="131"/>
      <c r="AO113" s="131"/>
      <c r="BC113" s="77"/>
      <c r="BD113" s="77"/>
      <c r="BE113" s="194"/>
      <c r="BF113" s="194"/>
      <c r="BG113" s="194"/>
      <c r="BH113" s="194"/>
      <c r="BQ113" s="708"/>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66"/>
      <c r="H114" s="255"/>
      <c r="I114" s="255"/>
      <c r="J114" s="261"/>
      <c r="K114" s="255"/>
      <c r="L114" s="255"/>
      <c r="M114" s="255"/>
      <c r="N114" s="255"/>
      <c r="O114" s="262"/>
      <c r="P114" s="255"/>
      <c r="Q114" s="255"/>
      <c r="R114" s="255"/>
      <c r="S114" s="255"/>
      <c r="T114" s="255"/>
      <c r="U114" s="255"/>
      <c r="V114" s="255"/>
      <c r="W114" s="263"/>
      <c r="X114" s="264"/>
      <c r="Y114" s="258"/>
      <c r="Z114" s="259"/>
      <c r="AA114" s="265"/>
      <c r="AB114" s="265"/>
      <c r="AC114" s="605"/>
      <c r="AD114" s="586"/>
      <c r="AE114" s="605"/>
      <c r="AF114" s="586"/>
      <c r="AG114" s="605"/>
      <c r="AH114" s="605"/>
      <c r="AI114" s="708"/>
      <c r="AL114" s="131"/>
      <c r="AM114" s="131"/>
      <c r="AN114" s="131"/>
      <c r="AO114" s="131"/>
      <c r="BC114" s="77"/>
      <c r="BD114" s="77"/>
      <c r="BE114" s="194"/>
      <c r="BF114" s="194"/>
      <c r="BG114" s="194"/>
      <c r="BH114" s="194"/>
      <c r="BQ114" s="708"/>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60"/>
      <c r="H115" s="255"/>
      <c r="I115" s="255"/>
      <c r="J115" s="261"/>
      <c r="K115" s="255"/>
      <c r="L115" s="255"/>
      <c r="M115" s="255"/>
      <c r="N115" s="268"/>
      <c r="O115" s="262"/>
      <c r="P115" s="268"/>
      <c r="Q115" s="268"/>
      <c r="R115" s="268"/>
      <c r="S115" s="268"/>
      <c r="T115" s="268"/>
      <c r="U115" s="268"/>
      <c r="V115" s="268"/>
      <c r="W115" s="263"/>
      <c r="X115" s="269"/>
      <c r="Y115" s="258"/>
      <c r="Z115" s="259"/>
      <c r="AA115" s="265"/>
      <c r="AB115" s="265"/>
      <c r="AC115" s="605"/>
      <c r="AD115" s="586"/>
      <c r="AE115" s="605"/>
      <c r="AF115" s="586"/>
      <c r="AG115" s="605"/>
      <c r="AH115" s="605"/>
      <c r="AI115" s="708"/>
      <c r="AL115" s="131"/>
      <c r="AM115" s="131"/>
      <c r="AN115" s="131"/>
      <c r="AO115" s="131"/>
      <c r="BC115" s="77"/>
      <c r="BD115" s="77"/>
      <c r="BE115" s="194"/>
      <c r="BF115" s="194"/>
      <c r="BG115" s="194"/>
      <c r="BH115" s="194"/>
      <c r="BQ115" s="708"/>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60"/>
      <c r="H116" s="255"/>
      <c r="I116" s="255"/>
      <c r="J116" s="261"/>
      <c r="K116" s="255"/>
      <c r="L116" s="255"/>
      <c r="M116" s="255"/>
      <c r="N116" s="255"/>
      <c r="O116" s="262"/>
      <c r="P116" s="255"/>
      <c r="Q116" s="255"/>
      <c r="R116" s="255"/>
      <c r="S116" s="255"/>
      <c r="T116" s="255"/>
      <c r="U116" s="255"/>
      <c r="V116" s="255"/>
      <c r="W116" s="263"/>
      <c r="X116" s="264"/>
      <c r="Y116" s="258"/>
      <c r="Z116" s="259"/>
      <c r="AA116" s="265"/>
      <c r="AB116" s="265"/>
      <c r="AC116" s="605"/>
      <c r="AD116" s="586"/>
      <c r="AE116" s="605"/>
      <c r="AF116" s="586"/>
      <c r="AG116" s="605"/>
      <c r="AH116" s="605"/>
      <c r="AI116" s="708"/>
      <c r="AL116" s="131"/>
      <c r="AM116" s="131"/>
      <c r="AN116" s="131"/>
      <c r="AO116" s="131"/>
      <c r="BC116" s="77"/>
      <c r="BD116" s="77"/>
      <c r="BE116" s="194"/>
      <c r="BF116" s="194"/>
      <c r="BG116" s="194"/>
      <c r="BH116" s="194"/>
      <c r="BQ116" s="708"/>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60"/>
      <c r="H117" s="255"/>
      <c r="I117" s="255"/>
      <c r="J117" s="261"/>
      <c r="K117" s="255"/>
      <c r="L117" s="255"/>
      <c r="M117" s="255"/>
      <c r="N117" s="255"/>
      <c r="O117" s="262"/>
      <c r="P117" s="255"/>
      <c r="Q117" s="255"/>
      <c r="R117" s="255"/>
      <c r="S117" s="255"/>
      <c r="T117" s="255"/>
      <c r="U117" s="255"/>
      <c r="V117" s="255"/>
      <c r="W117" s="263"/>
      <c r="X117" s="264"/>
      <c r="Y117" s="258"/>
      <c r="Z117" s="259"/>
      <c r="AA117" s="265"/>
      <c r="AB117" s="265"/>
      <c r="AC117" s="605"/>
      <c r="AD117" s="586"/>
      <c r="AE117" s="605"/>
      <c r="AF117" s="586"/>
      <c r="AG117" s="605"/>
      <c r="AH117" s="605"/>
      <c r="AI117" s="708"/>
      <c r="AL117" s="131"/>
      <c r="AM117" s="131"/>
      <c r="AN117" s="131"/>
      <c r="AO117" s="131"/>
      <c r="BC117" s="77"/>
      <c r="BD117" s="77"/>
      <c r="BE117" s="194"/>
      <c r="BF117" s="194"/>
      <c r="BG117" s="194"/>
      <c r="BH117" s="194"/>
      <c r="BQ117" s="708"/>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60"/>
      <c r="H118" s="255"/>
      <c r="I118" s="255"/>
      <c r="J118" s="255"/>
      <c r="K118" s="255"/>
      <c r="L118" s="255"/>
      <c r="M118" s="255"/>
      <c r="N118" s="255"/>
      <c r="O118" s="262"/>
      <c r="P118" s="255"/>
      <c r="Q118" s="255"/>
      <c r="R118" s="255"/>
      <c r="S118" s="255"/>
      <c r="T118" s="255"/>
      <c r="U118" s="255"/>
      <c r="V118" s="255"/>
      <c r="W118" s="263"/>
      <c r="X118" s="264"/>
      <c r="Y118" s="256"/>
      <c r="Z118" s="256"/>
      <c r="AA118" s="256"/>
      <c r="AB118" s="256"/>
      <c r="AC118" s="605"/>
      <c r="AD118" s="586"/>
      <c r="AE118" s="605"/>
      <c r="AF118" s="586"/>
      <c r="AG118" s="605"/>
      <c r="AH118" s="605"/>
      <c r="AI118" s="708"/>
      <c r="AL118" s="131"/>
      <c r="AM118" s="131"/>
      <c r="AN118" s="131"/>
      <c r="AO118" s="131"/>
      <c r="BC118" s="77"/>
      <c r="BD118" s="77"/>
      <c r="BE118" s="194"/>
      <c r="BF118" s="194"/>
      <c r="BG118" s="194"/>
      <c r="BH118" s="194"/>
      <c r="BQ118" s="708"/>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66"/>
      <c r="H119" s="255"/>
      <c r="I119" s="255"/>
      <c r="J119" s="267"/>
      <c r="K119" s="255"/>
      <c r="L119" s="255"/>
      <c r="M119" s="255"/>
      <c r="N119" s="255"/>
      <c r="O119" s="262"/>
      <c r="P119" s="255"/>
      <c r="Q119" s="260"/>
      <c r="R119" s="255"/>
      <c r="S119" s="255"/>
      <c r="T119" s="255"/>
      <c r="U119" s="255"/>
      <c r="V119" s="255"/>
      <c r="W119" s="263"/>
      <c r="X119" s="264"/>
      <c r="Y119" s="258"/>
      <c r="Z119" s="259"/>
      <c r="AA119" s="265"/>
      <c r="AB119" s="265"/>
      <c r="AC119" s="605"/>
      <c r="AD119" s="586"/>
      <c r="AE119" s="605"/>
      <c r="AF119" s="586"/>
      <c r="AG119" s="605"/>
      <c r="AH119" s="605"/>
      <c r="AI119" s="708"/>
      <c r="AL119" s="131"/>
      <c r="AM119" s="131"/>
      <c r="AN119" s="131"/>
      <c r="AO119" s="131"/>
      <c r="BC119" s="77"/>
      <c r="BD119" s="77"/>
      <c r="BE119" s="194"/>
      <c r="BF119" s="194"/>
      <c r="BG119" s="194"/>
      <c r="BH119" s="194"/>
      <c r="BQ119" s="708"/>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66"/>
      <c r="H120" s="255"/>
      <c r="I120" s="255"/>
      <c r="J120" s="261"/>
      <c r="K120" s="255"/>
      <c r="L120" s="255"/>
      <c r="M120" s="255"/>
      <c r="N120" s="255"/>
      <c r="O120" s="262"/>
      <c r="P120" s="255"/>
      <c r="Q120" s="255"/>
      <c r="R120" s="255"/>
      <c r="S120" s="255"/>
      <c r="T120" s="255"/>
      <c r="U120" s="255"/>
      <c r="V120" s="255"/>
      <c r="W120" s="263"/>
      <c r="X120" s="264"/>
      <c r="Y120" s="258"/>
      <c r="Z120" s="259"/>
      <c r="AA120" s="265"/>
      <c r="AB120" s="265"/>
      <c r="AC120" s="605"/>
      <c r="AD120" s="586"/>
      <c r="AE120" s="605"/>
      <c r="AF120" s="586"/>
      <c r="AG120" s="605"/>
      <c r="AH120" s="605"/>
      <c r="AI120" s="708"/>
      <c r="AL120" s="131"/>
      <c r="AM120" s="131"/>
      <c r="AN120" s="131"/>
      <c r="AO120" s="131"/>
      <c r="BC120" s="77"/>
      <c r="BD120" s="77"/>
      <c r="BE120" s="194"/>
      <c r="BF120" s="194"/>
      <c r="BG120" s="194"/>
      <c r="BH120" s="194"/>
      <c r="BQ120" s="708"/>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60"/>
      <c r="H121" s="255"/>
      <c r="I121" s="255"/>
      <c r="J121" s="261"/>
      <c r="K121" s="255"/>
      <c r="L121" s="255"/>
      <c r="M121" s="255"/>
      <c r="N121" s="268"/>
      <c r="O121" s="262"/>
      <c r="P121" s="268"/>
      <c r="Q121" s="268"/>
      <c r="R121" s="268"/>
      <c r="S121" s="268"/>
      <c r="T121" s="268"/>
      <c r="U121" s="268"/>
      <c r="V121" s="268"/>
      <c r="W121" s="263"/>
      <c r="X121" s="269"/>
      <c r="Y121" s="258"/>
      <c r="Z121" s="259"/>
      <c r="AA121" s="265"/>
      <c r="AB121" s="265"/>
      <c r="AC121" s="605"/>
      <c r="AD121" s="586"/>
      <c r="AE121" s="605"/>
      <c r="AF121" s="586"/>
      <c r="AG121" s="605"/>
      <c r="AH121" s="605"/>
      <c r="AI121" s="708"/>
      <c r="AL121" s="131"/>
      <c r="AM121" s="131"/>
      <c r="AN121" s="131"/>
      <c r="AO121" s="131"/>
      <c r="BC121" s="77"/>
      <c r="BD121" s="77"/>
      <c r="BE121" s="194"/>
      <c r="BF121" s="194"/>
      <c r="BG121" s="194"/>
      <c r="BH121" s="194"/>
      <c r="BQ121" s="708"/>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60"/>
      <c r="H122" s="255"/>
      <c r="I122" s="255"/>
      <c r="J122" s="261"/>
      <c r="K122" s="255"/>
      <c r="L122" s="255"/>
      <c r="M122" s="255"/>
      <c r="N122" s="255"/>
      <c r="O122" s="262"/>
      <c r="P122" s="255"/>
      <c r="Q122" s="255"/>
      <c r="R122" s="255"/>
      <c r="S122" s="255"/>
      <c r="T122" s="255"/>
      <c r="U122" s="255"/>
      <c r="V122" s="255"/>
      <c r="W122" s="263"/>
      <c r="X122" s="264"/>
      <c r="Y122" s="258"/>
      <c r="Z122" s="259"/>
      <c r="AA122" s="265"/>
      <c r="AB122" s="265"/>
      <c r="AC122" s="605"/>
      <c r="AD122" s="586"/>
      <c r="AE122" s="605"/>
      <c r="AF122" s="586"/>
      <c r="AG122" s="605"/>
      <c r="AH122" s="605"/>
      <c r="AI122" s="708"/>
      <c r="AL122" s="131"/>
      <c r="AM122" s="131"/>
      <c r="AN122" s="131"/>
      <c r="AO122" s="131"/>
      <c r="BC122" s="77"/>
      <c r="BD122" s="77"/>
      <c r="BE122" s="194"/>
      <c r="BF122" s="194"/>
      <c r="BG122" s="194"/>
      <c r="BH122" s="194"/>
      <c r="BQ122" s="708"/>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60"/>
      <c r="H123" s="255"/>
      <c r="I123" s="255"/>
      <c r="J123" s="261"/>
      <c r="K123" s="255"/>
      <c r="L123" s="255"/>
      <c r="M123" s="255"/>
      <c r="N123" s="255"/>
      <c r="O123" s="262"/>
      <c r="P123" s="255"/>
      <c r="Q123" s="255"/>
      <c r="R123" s="255"/>
      <c r="S123" s="255"/>
      <c r="T123" s="255"/>
      <c r="U123" s="255"/>
      <c r="V123" s="255"/>
      <c r="W123" s="263"/>
      <c r="X123" s="264"/>
      <c r="Y123" s="258"/>
      <c r="Z123" s="259"/>
      <c r="AA123" s="265"/>
      <c r="AB123" s="265"/>
      <c r="AC123" s="605"/>
      <c r="AD123" s="586"/>
      <c r="AE123" s="605"/>
      <c r="AF123" s="586"/>
      <c r="AG123" s="605"/>
      <c r="AH123" s="605"/>
      <c r="AI123" s="708"/>
      <c r="AL123" s="131"/>
      <c r="AM123" s="131"/>
      <c r="AN123" s="131"/>
      <c r="AO123" s="131"/>
      <c r="BC123" s="77"/>
      <c r="BD123" s="77"/>
      <c r="BE123" s="194"/>
      <c r="BF123" s="194"/>
      <c r="BG123" s="194"/>
      <c r="BH123" s="194"/>
      <c r="BQ123" s="708"/>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60"/>
      <c r="H124" s="255"/>
      <c r="I124" s="255"/>
      <c r="J124" s="255"/>
      <c r="K124" s="255"/>
      <c r="L124" s="255"/>
      <c r="M124" s="255"/>
      <c r="N124" s="255"/>
      <c r="O124" s="262"/>
      <c r="P124" s="255"/>
      <c r="Q124" s="255"/>
      <c r="R124" s="255"/>
      <c r="S124" s="255"/>
      <c r="T124" s="255"/>
      <c r="U124" s="255"/>
      <c r="V124" s="255"/>
      <c r="W124" s="263"/>
      <c r="X124" s="264"/>
      <c r="Y124" s="256"/>
      <c r="Z124" s="256"/>
      <c r="AA124" s="256"/>
      <c r="AB124" s="256"/>
      <c r="AC124" s="605"/>
      <c r="AD124" s="586"/>
      <c r="AE124" s="605"/>
      <c r="AF124" s="586"/>
      <c r="AG124" s="605"/>
      <c r="AH124" s="605"/>
      <c r="AI124" s="708"/>
      <c r="AL124" s="131"/>
      <c r="AM124" s="131"/>
      <c r="AN124" s="131"/>
      <c r="AO124" s="131"/>
      <c r="BC124" s="77"/>
      <c r="BD124" s="77"/>
      <c r="BE124" s="194"/>
      <c r="BF124" s="194"/>
      <c r="BG124" s="194"/>
      <c r="BH124" s="194"/>
      <c r="BQ124" s="708"/>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66"/>
      <c r="H125" s="255"/>
      <c r="I125" s="255"/>
      <c r="J125" s="267"/>
      <c r="K125" s="255"/>
      <c r="L125" s="255"/>
      <c r="M125" s="255"/>
      <c r="N125" s="255"/>
      <c r="O125" s="262"/>
      <c r="P125" s="255"/>
      <c r="Q125" s="260"/>
      <c r="R125" s="255"/>
      <c r="S125" s="255"/>
      <c r="T125" s="255"/>
      <c r="U125" s="255"/>
      <c r="V125" s="255"/>
      <c r="W125" s="263"/>
      <c r="X125" s="264"/>
      <c r="Y125" s="258"/>
      <c r="Z125" s="259"/>
      <c r="AA125" s="265"/>
      <c r="AB125" s="265"/>
      <c r="AC125" s="605"/>
      <c r="AD125" s="586"/>
      <c r="AE125" s="605"/>
      <c r="AF125" s="586"/>
      <c r="AG125" s="605"/>
      <c r="AH125" s="605"/>
      <c r="AI125" s="708"/>
      <c r="AL125" s="131"/>
      <c r="AM125" s="131"/>
      <c r="AN125" s="131"/>
      <c r="AO125" s="131"/>
      <c r="BC125" s="77"/>
      <c r="BD125" s="77"/>
      <c r="BE125" s="194"/>
      <c r="BF125" s="194"/>
      <c r="BG125" s="194"/>
      <c r="BH125" s="194"/>
      <c r="BQ125" s="708"/>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66"/>
      <c r="H126" s="255"/>
      <c r="I126" s="255"/>
      <c r="J126" s="261"/>
      <c r="K126" s="255"/>
      <c r="L126" s="255"/>
      <c r="M126" s="255"/>
      <c r="N126" s="255"/>
      <c r="O126" s="262"/>
      <c r="P126" s="255"/>
      <c r="Q126" s="255"/>
      <c r="R126" s="255"/>
      <c r="S126" s="255"/>
      <c r="T126" s="255"/>
      <c r="U126" s="255"/>
      <c r="V126" s="255"/>
      <c r="W126" s="263"/>
      <c r="X126" s="264"/>
      <c r="Y126" s="258"/>
      <c r="Z126" s="259"/>
      <c r="AA126" s="265"/>
      <c r="AB126" s="265"/>
      <c r="AC126" s="605"/>
      <c r="AD126" s="586"/>
      <c r="AE126" s="605"/>
      <c r="AF126" s="586"/>
      <c r="AG126" s="605"/>
      <c r="AH126" s="605"/>
      <c r="AI126" s="708"/>
      <c r="AL126" s="131"/>
      <c r="AM126" s="131"/>
      <c r="AN126" s="131"/>
      <c r="AO126" s="131"/>
      <c r="BC126" s="77"/>
      <c r="BD126" s="77"/>
      <c r="BE126" s="194"/>
      <c r="BF126" s="194"/>
      <c r="BG126" s="194"/>
      <c r="BH126" s="194"/>
      <c r="BQ126" s="708"/>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60"/>
      <c r="H127" s="255"/>
      <c r="I127" s="255"/>
      <c r="J127" s="261"/>
      <c r="K127" s="255"/>
      <c r="L127" s="255"/>
      <c r="M127" s="255"/>
      <c r="N127" s="268"/>
      <c r="O127" s="262"/>
      <c r="P127" s="268"/>
      <c r="Q127" s="268"/>
      <c r="R127" s="268"/>
      <c r="S127" s="268"/>
      <c r="T127" s="268"/>
      <c r="U127" s="268"/>
      <c r="V127" s="268"/>
      <c r="W127" s="263"/>
      <c r="X127" s="269"/>
      <c r="Y127" s="258"/>
      <c r="Z127" s="259"/>
      <c r="AA127" s="265"/>
      <c r="AB127" s="265"/>
      <c r="AI127" s="708"/>
      <c r="AL127" s="131"/>
      <c r="AM127" s="131"/>
      <c r="AN127" s="131"/>
      <c r="AO127" s="131"/>
      <c r="BC127" s="77"/>
      <c r="BD127" s="77"/>
      <c r="BE127" s="194"/>
      <c r="BF127" s="194"/>
      <c r="BG127" s="194"/>
      <c r="BH127" s="194"/>
      <c r="BQ127" s="708"/>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60"/>
      <c r="H128" s="255"/>
      <c r="I128" s="255"/>
      <c r="J128" s="261"/>
      <c r="K128" s="255"/>
      <c r="L128" s="255"/>
      <c r="M128" s="255"/>
      <c r="N128" s="255"/>
      <c r="O128" s="262"/>
      <c r="P128" s="255"/>
      <c r="Q128" s="255"/>
      <c r="R128" s="255"/>
      <c r="S128" s="255"/>
      <c r="T128" s="255"/>
      <c r="U128" s="255"/>
      <c r="V128" s="255"/>
      <c r="W128" s="263"/>
      <c r="X128" s="264"/>
      <c r="Y128" s="258"/>
      <c r="Z128" s="259"/>
      <c r="AA128" s="265"/>
      <c r="AB128" s="265"/>
      <c r="AI128" s="708"/>
      <c r="AL128" s="131"/>
      <c r="AM128" s="131"/>
      <c r="AN128" s="131"/>
      <c r="AO128" s="131"/>
      <c r="BC128" s="77"/>
      <c r="BD128" s="77"/>
      <c r="BE128" s="194"/>
      <c r="BF128" s="194"/>
      <c r="BG128" s="194"/>
      <c r="BH128" s="194"/>
      <c r="BQ128" s="708"/>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60"/>
      <c r="H129" s="255"/>
      <c r="I129" s="255"/>
      <c r="J129" s="261"/>
      <c r="K129" s="255"/>
      <c r="L129" s="255"/>
      <c r="M129" s="255"/>
      <c r="N129" s="255"/>
      <c r="O129" s="262"/>
      <c r="P129" s="255"/>
      <c r="Q129" s="255"/>
      <c r="R129" s="255"/>
      <c r="S129" s="255"/>
      <c r="T129" s="255"/>
      <c r="U129" s="255"/>
      <c r="V129" s="255"/>
      <c r="W129" s="263"/>
      <c r="X129" s="264"/>
      <c r="Y129" s="258"/>
      <c r="Z129" s="259"/>
      <c r="AA129" s="265"/>
      <c r="AB129" s="265"/>
      <c r="AI129" s="708"/>
      <c r="AL129" s="131"/>
      <c r="AM129" s="131"/>
      <c r="AN129" s="131"/>
      <c r="AO129" s="131"/>
      <c r="BC129" s="77"/>
      <c r="BD129" s="77"/>
      <c r="BE129" s="194"/>
      <c r="BF129" s="194"/>
      <c r="BG129" s="194"/>
      <c r="BH129" s="194"/>
      <c r="BQ129" s="708"/>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60"/>
      <c r="H130" s="255"/>
      <c r="I130" s="255"/>
      <c r="J130" s="261"/>
      <c r="K130" s="255"/>
      <c r="L130" s="255"/>
      <c r="M130" s="255"/>
      <c r="N130" s="255"/>
      <c r="O130" s="262"/>
      <c r="P130" s="255"/>
      <c r="Q130" s="255"/>
      <c r="R130" s="255"/>
      <c r="S130" s="255"/>
      <c r="T130" s="255"/>
      <c r="U130" s="255"/>
      <c r="V130" s="255"/>
      <c r="W130" s="263"/>
      <c r="X130" s="264"/>
      <c r="Y130" s="258"/>
      <c r="Z130" s="259"/>
      <c r="AA130" s="265"/>
      <c r="AB130" s="265"/>
      <c r="AI130" s="708"/>
      <c r="AL130" s="131"/>
      <c r="AM130" s="131"/>
      <c r="AN130" s="131"/>
      <c r="AO130" s="131"/>
      <c r="BC130" s="77"/>
      <c r="BD130" s="77"/>
      <c r="BE130" s="194"/>
      <c r="BF130" s="194"/>
      <c r="BG130" s="194"/>
      <c r="BH130" s="194"/>
      <c r="BQ130" s="708"/>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62"/>
      <c r="P131" s="255"/>
      <c r="Q131" s="255"/>
      <c r="R131" s="255"/>
      <c r="S131" s="255"/>
      <c r="T131" s="255"/>
      <c r="U131" s="255"/>
      <c r="V131" s="255"/>
      <c r="W131" s="263"/>
      <c r="X131" s="264"/>
      <c r="Y131" s="256"/>
      <c r="Z131" s="256"/>
      <c r="AA131" s="256"/>
      <c r="AB131" s="256"/>
      <c r="AI131" s="708"/>
      <c r="AL131" s="131"/>
      <c r="AM131" s="131"/>
      <c r="AN131" s="131"/>
      <c r="AO131" s="131"/>
      <c r="BC131" s="77"/>
      <c r="BD131" s="77"/>
      <c r="BE131" s="194"/>
      <c r="BF131" s="194"/>
      <c r="BG131" s="194"/>
      <c r="BH131" s="194"/>
      <c r="BQ131" s="708"/>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66"/>
      <c r="H132" s="255"/>
      <c r="I132" s="255"/>
      <c r="J132" s="267"/>
      <c r="K132" s="255"/>
      <c r="L132" s="255"/>
      <c r="M132" s="255"/>
      <c r="N132" s="255"/>
      <c r="O132" s="262"/>
      <c r="P132" s="255"/>
      <c r="Q132" s="260"/>
      <c r="R132" s="255"/>
      <c r="S132" s="255"/>
      <c r="T132" s="255"/>
      <c r="U132" s="255"/>
      <c r="V132" s="255"/>
      <c r="W132" s="263"/>
      <c r="X132" s="264"/>
      <c r="Y132" s="258"/>
      <c r="Z132" s="259"/>
      <c r="AA132" s="265"/>
      <c r="AB132" s="265"/>
      <c r="AI132" s="708"/>
      <c r="AL132" s="131"/>
      <c r="AM132" s="131"/>
      <c r="AN132" s="131"/>
      <c r="AO132" s="131"/>
      <c r="BC132" s="77"/>
      <c r="BD132" s="77"/>
      <c r="BE132" s="194"/>
      <c r="BF132" s="194"/>
      <c r="BG132" s="194"/>
      <c r="BH132" s="194"/>
      <c r="BQ132" s="708"/>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66"/>
      <c r="H133" s="255"/>
      <c r="I133" s="255"/>
      <c r="J133" s="261"/>
      <c r="K133" s="255"/>
      <c r="L133" s="255"/>
      <c r="M133" s="255"/>
      <c r="N133" s="255"/>
      <c r="O133" s="262"/>
      <c r="P133" s="255"/>
      <c r="Q133" s="255"/>
      <c r="R133" s="255"/>
      <c r="S133" s="255"/>
      <c r="T133" s="255"/>
      <c r="U133" s="255"/>
      <c r="V133" s="255"/>
      <c r="W133" s="263"/>
      <c r="X133" s="264"/>
      <c r="Y133" s="258"/>
      <c r="Z133" s="259"/>
      <c r="AA133" s="265"/>
      <c r="AB133" s="265"/>
      <c r="AI133" s="708"/>
      <c r="AL133" s="131"/>
      <c r="AM133" s="131"/>
      <c r="AN133" s="131"/>
      <c r="AO133" s="131"/>
      <c r="BC133" s="77"/>
      <c r="BD133" s="77"/>
      <c r="BE133" s="194"/>
      <c r="BF133" s="194"/>
      <c r="BG133" s="194"/>
      <c r="BH133" s="194"/>
      <c r="BQ133" s="708"/>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60"/>
      <c r="H134" s="255"/>
      <c r="I134" s="255"/>
      <c r="J134" s="261"/>
      <c r="K134" s="255"/>
      <c r="L134" s="255"/>
      <c r="M134" s="255"/>
      <c r="N134" s="268"/>
      <c r="O134" s="262"/>
      <c r="P134" s="268"/>
      <c r="Q134" s="268"/>
      <c r="R134" s="268"/>
      <c r="S134" s="268"/>
      <c r="T134" s="268"/>
      <c r="U134" s="268"/>
      <c r="V134" s="268"/>
      <c r="W134" s="263"/>
      <c r="X134" s="269"/>
      <c r="Y134" s="258"/>
      <c r="Z134" s="259"/>
      <c r="AA134" s="265"/>
      <c r="AB134" s="265"/>
      <c r="AI134" s="708"/>
      <c r="AL134" s="131"/>
      <c r="AM134" s="131"/>
      <c r="AN134" s="131"/>
      <c r="AO134" s="131"/>
      <c r="BC134" s="77"/>
      <c r="BD134" s="77"/>
      <c r="BE134" s="194"/>
      <c r="BF134" s="194"/>
      <c r="BG134" s="194"/>
      <c r="BH134" s="194"/>
      <c r="BQ134" s="708"/>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60"/>
      <c r="H135" s="255"/>
      <c r="I135" s="255"/>
      <c r="J135" s="261"/>
      <c r="K135" s="255"/>
      <c r="L135" s="255"/>
      <c r="M135" s="255"/>
      <c r="N135" s="255"/>
      <c r="O135" s="262"/>
      <c r="P135" s="255"/>
      <c r="Q135" s="255"/>
      <c r="R135" s="255"/>
      <c r="S135" s="255"/>
      <c r="T135" s="255"/>
      <c r="U135" s="255"/>
      <c r="V135" s="255"/>
      <c r="W135" s="263"/>
      <c r="X135" s="270"/>
      <c r="Y135" s="258"/>
      <c r="Z135" s="259"/>
      <c r="AA135" s="265"/>
      <c r="AB135" s="265"/>
      <c r="AI135" s="708"/>
      <c r="AL135" s="131"/>
      <c r="AM135" s="131"/>
      <c r="AN135" s="131"/>
      <c r="AO135" s="131"/>
      <c r="BC135" s="77"/>
      <c r="BD135" s="77"/>
      <c r="BE135" s="194"/>
      <c r="BF135" s="194"/>
      <c r="BG135" s="194"/>
      <c r="BH135" s="194"/>
      <c r="BQ135" s="708"/>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71"/>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AP200" s="77"/>
      <c r="AW200" s="77"/>
      <c r="BC200" s="77"/>
      <c r="BD200" s="77"/>
      <c r="BE200" s="194"/>
      <c r="BF200" s="194"/>
      <c r="BG200" s="194"/>
      <c r="BH200" s="194"/>
      <c r="BI200" s="77"/>
      <c r="BJ200" s="77"/>
      <c r="BK200" s="77"/>
      <c r="BL200" s="77"/>
      <c r="BM200" s="77"/>
      <c r="BN200" s="77"/>
      <c r="BO200" s="77"/>
      <c r="BQ200" s="708"/>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AP201" s="77"/>
      <c r="AW201" s="77"/>
      <c r="BC201" s="77"/>
      <c r="BD201" s="77"/>
      <c r="BE201" s="194"/>
      <c r="BF201" s="194"/>
      <c r="BG201" s="194"/>
      <c r="BH201" s="194"/>
      <c r="BI201" s="77"/>
      <c r="BJ201" s="77"/>
      <c r="BK201" s="77"/>
      <c r="BL201" s="77"/>
      <c r="BM201" s="77"/>
      <c r="BN201" s="77"/>
      <c r="BO201" s="77"/>
      <c r="BQ201" s="708"/>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7"/>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7"/>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7"/>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7"/>
      <c r="CE220" s="708"/>
      <c r="CL220" s="708"/>
      <c r="CS220" s="708"/>
      <c r="CZ220" s="708"/>
      <c r="DG220" s="708"/>
      <c r="DN220" s="708"/>
    </row>
    <row r="221" spans="1:128" s="72" customFormat="1">
      <c r="A221" s="254"/>
      <c r="B221" s="255"/>
      <c r="C221" s="256"/>
      <c r="D221" s="257"/>
      <c r="E221" s="258"/>
      <c r="F221" s="259"/>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7"/>
      <c r="CE221" s="708"/>
      <c r="CL221" s="708"/>
      <c r="CS221" s="708"/>
      <c r="CZ221" s="708"/>
      <c r="DG221" s="708"/>
      <c r="DN221" s="708"/>
    </row>
    <row r="222" spans="1:128" s="72" customFormat="1">
      <c r="A222" s="254"/>
      <c r="B222" s="255"/>
      <c r="C222" s="256"/>
      <c r="D222" s="257"/>
      <c r="E222" s="258"/>
      <c r="F222" s="259"/>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7"/>
      <c r="CE222" s="708"/>
      <c r="CL222" s="708"/>
      <c r="CS222" s="708"/>
      <c r="CZ222" s="708"/>
      <c r="DG222" s="708"/>
      <c r="DN222" s="708"/>
    </row>
    <row r="223" spans="1:128" s="72" customFormat="1">
      <c r="A223" s="254"/>
      <c r="B223" s="255"/>
      <c r="C223" s="256"/>
      <c r="D223" s="257"/>
      <c r="E223" s="258"/>
      <c r="F223" s="259"/>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7"/>
      <c r="CE223" s="708"/>
      <c r="CL223" s="708"/>
      <c r="CS223" s="708"/>
      <c r="CZ223" s="708"/>
      <c r="DG223" s="708"/>
      <c r="DN223" s="708"/>
    </row>
    <row r="224" spans="1:128" s="72" customFormat="1">
      <c r="A224" s="254"/>
      <c r="B224" s="255"/>
      <c r="C224" s="256"/>
      <c r="D224" s="257"/>
      <c r="E224" s="258"/>
      <c r="F224" s="259"/>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7"/>
      <c r="CE224" s="708"/>
      <c r="CL224" s="708"/>
      <c r="CS224" s="708"/>
      <c r="CZ224" s="708"/>
      <c r="DG224" s="708"/>
      <c r="DN224" s="708"/>
    </row>
    <row r="225" spans="1:118" s="72" customFormat="1">
      <c r="A225" s="254"/>
      <c r="B225" s="255"/>
      <c r="C225" s="256"/>
      <c r="D225" s="257"/>
      <c r="E225" s="258"/>
      <c r="F225" s="259"/>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7"/>
      <c r="CE225" s="708"/>
      <c r="CL225" s="708"/>
      <c r="CS225" s="708"/>
      <c r="CZ225" s="708"/>
      <c r="DG225" s="708"/>
      <c r="DN225" s="708"/>
    </row>
    <row r="226" spans="1:118" s="72" customFormat="1">
      <c r="A226" s="254"/>
      <c r="B226" s="255"/>
      <c r="C226" s="256"/>
      <c r="D226" s="257"/>
      <c r="E226" s="258"/>
      <c r="F226" s="259"/>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c r="AI226" s="708"/>
      <c r="AL226" s="131"/>
      <c r="AM226" s="131"/>
      <c r="AN226" s="131"/>
      <c r="AO226" s="131"/>
      <c r="AP226" s="77"/>
      <c r="AW226" s="77"/>
      <c r="BC226" s="77"/>
      <c r="BD226" s="77"/>
      <c r="BE226" s="194"/>
      <c r="BF226" s="194"/>
      <c r="BG226" s="194"/>
      <c r="BH226" s="194"/>
      <c r="BI226" s="77"/>
      <c r="BJ226" s="77"/>
      <c r="BK226" s="77"/>
      <c r="BL226" s="77"/>
      <c r="BM226" s="77"/>
      <c r="BN226" s="77"/>
      <c r="BO226" s="77"/>
      <c r="BQ226" s="708"/>
      <c r="BX226" s="77"/>
      <c r="CE226" s="708"/>
      <c r="CL226" s="708"/>
      <c r="CS226" s="708"/>
      <c r="CZ226" s="708"/>
      <c r="DG226" s="708"/>
      <c r="DN226" s="708"/>
    </row>
    <row r="227" spans="1:118" s="72" customFormat="1">
      <c r="A227" s="254"/>
      <c r="B227" s="255"/>
      <c r="C227" s="256"/>
      <c r="D227" s="257"/>
      <c r="E227" s="258"/>
      <c r="F227" s="259"/>
      <c r="G227" s="255"/>
      <c r="H227" s="255"/>
      <c r="I227" s="255"/>
      <c r="J227" s="255"/>
      <c r="K227" s="255"/>
      <c r="L227" s="255"/>
      <c r="M227" s="255"/>
      <c r="N227" s="255"/>
      <c r="O227" s="255"/>
      <c r="P227" s="255"/>
      <c r="Q227" s="255"/>
      <c r="R227" s="255"/>
      <c r="S227" s="255"/>
      <c r="T227" s="255"/>
      <c r="U227" s="255"/>
      <c r="V227" s="255"/>
      <c r="W227" s="263"/>
      <c r="X227" s="255"/>
      <c r="Y227" s="256"/>
      <c r="Z227" s="256"/>
      <c r="AA227" s="256"/>
      <c r="AB227" s="256"/>
      <c r="AI227" s="708"/>
      <c r="AL227" s="131"/>
      <c r="AM227" s="131"/>
      <c r="AN227" s="131"/>
      <c r="AO227" s="131"/>
      <c r="AP227" s="77"/>
      <c r="AW227" s="77"/>
      <c r="BC227" s="77"/>
      <c r="BD227" s="77"/>
      <c r="BE227" s="194"/>
      <c r="BF227" s="194"/>
      <c r="BG227" s="194"/>
      <c r="BH227" s="194"/>
      <c r="BI227" s="77"/>
      <c r="BJ227" s="77"/>
      <c r="BK227" s="77"/>
      <c r="BL227" s="77"/>
      <c r="BM227" s="77"/>
      <c r="BN227" s="77"/>
      <c r="BO227" s="77"/>
      <c r="BQ227" s="708"/>
      <c r="BX227" s="77"/>
      <c r="CE227" s="708"/>
      <c r="CL227" s="708"/>
      <c r="CS227" s="708"/>
      <c r="CZ227" s="708"/>
      <c r="DG227" s="708"/>
      <c r="DN227" s="708"/>
    </row>
    <row r="228" spans="1:118" s="72" customFormat="1">
      <c r="A228" s="254"/>
      <c r="B228" s="255"/>
      <c r="C228" s="256"/>
      <c r="D228" s="257"/>
      <c r="E228" s="258"/>
      <c r="F228" s="259"/>
      <c r="G228" s="255"/>
      <c r="H228" s="255"/>
      <c r="I228" s="255"/>
      <c r="J228" s="255"/>
      <c r="K228" s="255"/>
      <c r="L228" s="255"/>
      <c r="M228" s="255"/>
      <c r="N228" s="255"/>
      <c r="O228" s="255"/>
      <c r="P228" s="255"/>
      <c r="Q228" s="255"/>
      <c r="R228" s="255"/>
      <c r="S228" s="255"/>
      <c r="T228" s="255"/>
      <c r="U228" s="255"/>
      <c r="V228" s="255"/>
      <c r="W228" s="263"/>
      <c r="X228" s="255"/>
      <c r="Y228" s="256"/>
      <c r="Z228" s="256"/>
      <c r="AA228" s="256"/>
      <c r="AB228" s="256"/>
      <c r="AI228" s="708"/>
      <c r="AL228" s="131"/>
      <c r="AM228" s="131"/>
      <c r="AN228" s="131"/>
      <c r="AO228" s="131"/>
      <c r="AP228" s="77"/>
      <c r="AW228" s="77"/>
      <c r="BC228" s="77"/>
      <c r="BD228" s="77"/>
      <c r="BE228" s="194"/>
      <c r="BF228" s="194"/>
      <c r="BG228" s="194"/>
      <c r="BH228" s="194"/>
      <c r="BI228" s="77"/>
      <c r="BJ228" s="77"/>
      <c r="BK228" s="77"/>
      <c r="BL228" s="77"/>
      <c r="BM228" s="77"/>
      <c r="BN228" s="77"/>
      <c r="BO228" s="77"/>
      <c r="BQ228" s="708"/>
      <c r="BX228" s="77"/>
      <c r="CE228" s="708"/>
      <c r="CL228" s="708"/>
      <c r="CS228" s="708"/>
      <c r="CZ228" s="708"/>
      <c r="DG228" s="708"/>
      <c r="DN228" s="708"/>
    </row>
    <row r="229" spans="1:118" s="72" customFormat="1">
      <c r="A229" s="254"/>
      <c r="B229" s="255"/>
      <c r="C229" s="256"/>
      <c r="D229" s="257"/>
      <c r="E229" s="258"/>
      <c r="F229" s="259"/>
      <c r="G229" s="255"/>
      <c r="H229" s="255"/>
      <c r="I229" s="255"/>
      <c r="J229" s="255"/>
      <c r="K229" s="255"/>
      <c r="L229" s="255"/>
      <c r="M229" s="255"/>
      <c r="N229" s="255"/>
      <c r="O229" s="255"/>
      <c r="P229" s="255"/>
      <c r="Q229" s="255"/>
      <c r="R229" s="255"/>
      <c r="S229" s="255"/>
      <c r="T229" s="255"/>
      <c r="U229" s="255"/>
      <c r="V229" s="255"/>
      <c r="W229" s="263"/>
      <c r="X229" s="255"/>
      <c r="Y229" s="256"/>
      <c r="Z229" s="256"/>
      <c r="AA229" s="256"/>
      <c r="AB229" s="256"/>
      <c r="AI229" s="708"/>
      <c r="AL229" s="131"/>
      <c r="AM229" s="131"/>
      <c r="AN229" s="131"/>
      <c r="AO229" s="131"/>
      <c r="AP229" s="77"/>
      <c r="AW229" s="77"/>
      <c r="BC229" s="77"/>
      <c r="BD229" s="77"/>
      <c r="BE229" s="194"/>
      <c r="BF229" s="194"/>
      <c r="BG229" s="194"/>
      <c r="BH229" s="194"/>
      <c r="BI229" s="77"/>
      <c r="BJ229" s="77"/>
      <c r="BK229" s="77"/>
      <c r="BL229" s="77"/>
      <c r="BM229" s="77"/>
      <c r="BN229" s="77"/>
      <c r="BO229" s="77"/>
      <c r="BQ229" s="708"/>
      <c r="BX229" s="77"/>
      <c r="CE229" s="708"/>
      <c r="CL229" s="708"/>
      <c r="CS229" s="708"/>
      <c r="CZ229" s="708"/>
      <c r="DG229" s="708"/>
      <c r="DN229" s="708"/>
    </row>
    <row r="230" spans="1:118" s="72" customFormat="1">
      <c r="A230" s="254"/>
      <c r="B230" s="255"/>
      <c r="C230" s="256"/>
      <c r="D230" s="257"/>
      <c r="E230" s="258"/>
      <c r="F230" s="259"/>
      <c r="G230" s="255"/>
      <c r="H230" s="255"/>
      <c r="I230" s="255"/>
      <c r="J230" s="255"/>
      <c r="K230" s="255"/>
      <c r="L230" s="255"/>
      <c r="M230" s="255"/>
      <c r="N230" s="255"/>
      <c r="O230" s="255"/>
      <c r="P230" s="255"/>
      <c r="Q230" s="255"/>
      <c r="R230" s="255"/>
      <c r="S230" s="255"/>
      <c r="T230" s="255"/>
      <c r="U230" s="255"/>
      <c r="V230" s="255"/>
      <c r="W230" s="263"/>
      <c r="X230" s="255"/>
      <c r="Y230" s="256"/>
      <c r="Z230" s="256"/>
      <c r="AA230" s="256"/>
      <c r="AB230" s="256"/>
      <c r="AI230" s="708"/>
      <c r="AL230" s="131"/>
      <c r="AM230" s="131"/>
      <c r="AN230" s="131"/>
      <c r="AO230" s="131"/>
      <c r="AP230" s="77"/>
      <c r="AW230" s="77"/>
      <c r="BC230" s="77"/>
      <c r="BD230" s="77"/>
      <c r="BE230" s="194"/>
      <c r="BF230" s="194"/>
      <c r="BG230" s="194"/>
      <c r="BH230" s="194"/>
      <c r="BI230" s="77"/>
      <c r="BJ230" s="77"/>
      <c r="BK230" s="77"/>
      <c r="BL230" s="77"/>
      <c r="BM230" s="77"/>
      <c r="BN230" s="77"/>
      <c r="BO230" s="77"/>
      <c r="BQ230" s="708"/>
      <c r="BX230" s="77"/>
      <c r="CE230" s="708"/>
      <c r="CL230" s="708"/>
      <c r="CS230" s="708"/>
      <c r="CZ230" s="708"/>
      <c r="DG230" s="708"/>
      <c r="DN230" s="708"/>
    </row>
    <row r="231" spans="1:118" s="72" customFormat="1">
      <c r="A231" s="254"/>
      <c r="B231" s="255"/>
      <c r="C231" s="256"/>
      <c r="D231" s="257"/>
      <c r="E231" s="258"/>
      <c r="F231" s="259"/>
      <c r="G231" s="255"/>
      <c r="H231" s="255"/>
      <c r="I231" s="255"/>
      <c r="J231" s="255"/>
      <c r="K231" s="255"/>
      <c r="L231" s="255"/>
      <c r="M231" s="255"/>
      <c r="N231" s="255"/>
      <c r="O231" s="255"/>
      <c r="P231" s="255"/>
      <c r="Q231" s="255"/>
      <c r="R231" s="255"/>
      <c r="S231" s="255"/>
      <c r="T231" s="255"/>
      <c r="U231" s="255"/>
      <c r="V231" s="255"/>
      <c r="W231" s="263"/>
      <c r="X231" s="255"/>
      <c r="Y231" s="256"/>
      <c r="Z231" s="256"/>
      <c r="AA231" s="256"/>
      <c r="AB231" s="256"/>
      <c r="AI231" s="708"/>
      <c r="AL231" s="131"/>
      <c r="AM231" s="131"/>
      <c r="AN231" s="131"/>
      <c r="AO231" s="131"/>
      <c r="AP231" s="77"/>
      <c r="AW231" s="77"/>
      <c r="BC231" s="77"/>
      <c r="BD231" s="77"/>
      <c r="BE231" s="194"/>
      <c r="BF231" s="194"/>
      <c r="BG231" s="194"/>
      <c r="BH231" s="194"/>
      <c r="BI231" s="77"/>
      <c r="BJ231" s="77"/>
      <c r="BK231" s="77"/>
      <c r="BL231" s="77"/>
      <c r="BM231" s="77"/>
      <c r="BN231" s="77"/>
      <c r="BO231" s="77"/>
      <c r="BQ231" s="708"/>
      <c r="BX231" s="77"/>
      <c r="CE231" s="708"/>
      <c r="CL231" s="708"/>
      <c r="CS231" s="708"/>
      <c r="CZ231" s="708"/>
      <c r="DG231" s="708"/>
      <c r="DN231" s="708"/>
    </row>
    <row r="232" spans="1:118" s="72" customFormat="1">
      <c r="A232" s="254"/>
      <c r="B232" s="255"/>
      <c r="C232" s="256"/>
      <c r="D232" s="257"/>
      <c r="E232" s="258"/>
      <c r="F232" s="259"/>
      <c r="G232" s="255"/>
      <c r="H232" s="255"/>
      <c r="I232" s="255"/>
      <c r="J232" s="255"/>
      <c r="K232" s="255"/>
      <c r="L232" s="255"/>
      <c r="M232" s="255"/>
      <c r="N232" s="255"/>
      <c r="O232" s="255"/>
      <c r="P232" s="255"/>
      <c r="Q232" s="255"/>
      <c r="R232" s="255"/>
      <c r="S232" s="255"/>
      <c r="T232" s="255"/>
      <c r="U232" s="255"/>
      <c r="V232" s="255"/>
      <c r="W232" s="263"/>
      <c r="X232" s="255"/>
      <c r="Y232" s="256"/>
      <c r="Z232" s="256"/>
      <c r="AA232" s="256"/>
      <c r="AB232" s="256"/>
      <c r="AI232" s="708"/>
      <c r="AL232" s="131"/>
      <c r="AM232" s="131"/>
      <c r="AN232" s="131"/>
      <c r="AO232" s="131"/>
      <c r="AP232" s="77"/>
      <c r="AW232" s="77"/>
      <c r="BC232" s="77"/>
      <c r="BD232" s="77"/>
      <c r="BE232" s="194"/>
      <c r="BF232" s="194"/>
      <c r="BG232" s="194"/>
      <c r="BH232" s="194"/>
      <c r="BI232" s="77"/>
      <c r="BJ232" s="77"/>
      <c r="BK232" s="77"/>
      <c r="BL232" s="77"/>
      <c r="BM232" s="77"/>
      <c r="BN232" s="77"/>
      <c r="BO232" s="77"/>
      <c r="BQ232" s="708"/>
      <c r="BX232" s="77"/>
      <c r="CE232" s="708"/>
      <c r="CL232" s="708"/>
      <c r="CS232" s="708"/>
      <c r="CZ232" s="708"/>
      <c r="DG232" s="708"/>
      <c r="DN232" s="708"/>
    </row>
    <row r="233" spans="1:118" s="72" customFormat="1">
      <c r="A233" s="254"/>
      <c r="B233" s="255"/>
      <c r="C233" s="256"/>
      <c r="D233" s="257"/>
      <c r="E233" s="258"/>
      <c r="F233" s="259"/>
      <c r="G233" s="255"/>
      <c r="H233" s="255"/>
      <c r="I233" s="255"/>
      <c r="J233" s="255"/>
      <c r="K233" s="255"/>
      <c r="L233" s="255"/>
      <c r="M233" s="255"/>
      <c r="N233" s="255"/>
      <c r="O233" s="255"/>
      <c r="P233" s="255"/>
      <c r="Q233" s="255"/>
      <c r="R233" s="255"/>
      <c r="S233" s="255"/>
      <c r="T233" s="255"/>
      <c r="U233" s="255"/>
      <c r="V233" s="255"/>
      <c r="W233" s="263"/>
      <c r="X233" s="255"/>
      <c r="Y233" s="256"/>
      <c r="Z233" s="256"/>
      <c r="AA233" s="256"/>
      <c r="AB233" s="256"/>
      <c r="AI233" s="708"/>
      <c r="AL233" s="131"/>
      <c r="AM233" s="131"/>
      <c r="AN233" s="131"/>
      <c r="AO233" s="131"/>
      <c r="AP233" s="77"/>
      <c r="AW233" s="77"/>
      <c r="BC233" s="77"/>
      <c r="BD233" s="77"/>
      <c r="BE233" s="194"/>
      <c r="BF233" s="194"/>
      <c r="BG233" s="194"/>
      <c r="BH233" s="194"/>
      <c r="BI233" s="77"/>
      <c r="BJ233" s="77"/>
      <c r="BK233" s="77"/>
      <c r="BL233" s="77"/>
      <c r="BM233" s="77"/>
      <c r="BN233" s="77"/>
      <c r="BO233" s="77"/>
      <c r="BQ233" s="708"/>
      <c r="BX233" s="77"/>
      <c r="CE233" s="708"/>
      <c r="CL233" s="708"/>
      <c r="CS233" s="708"/>
      <c r="CZ233" s="708"/>
      <c r="DG233" s="708"/>
      <c r="DN233" s="708"/>
    </row>
    <row r="234" spans="1:118" s="72" customFormat="1">
      <c r="A234" s="254"/>
      <c r="B234" s="255"/>
      <c r="C234" s="256"/>
      <c r="D234" s="257"/>
      <c r="E234" s="258"/>
      <c r="F234" s="259"/>
      <c r="G234" s="255"/>
      <c r="H234" s="255"/>
      <c r="I234" s="255"/>
      <c r="J234" s="255"/>
      <c r="K234" s="255"/>
      <c r="L234" s="255"/>
      <c r="M234" s="255"/>
      <c r="N234" s="255"/>
      <c r="O234" s="255"/>
      <c r="P234" s="255"/>
      <c r="Q234" s="255"/>
      <c r="R234" s="255"/>
      <c r="S234" s="255"/>
      <c r="T234" s="255"/>
      <c r="U234" s="255"/>
      <c r="V234" s="255"/>
      <c r="W234" s="263"/>
      <c r="X234" s="255"/>
      <c r="Y234" s="256"/>
      <c r="Z234" s="256"/>
      <c r="AA234" s="256"/>
      <c r="AB234" s="256"/>
      <c r="AI234" s="708"/>
      <c r="AL234" s="131"/>
      <c r="AM234" s="131"/>
      <c r="AN234" s="131"/>
      <c r="AO234" s="131"/>
      <c r="AP234" s="77"/>
      <c r="AW234" s="77"/>
      <c r="BC234" s="77"/>
      <c r="BD234" s="77"/>
      <c r="BE234" s="194"/>
      <c r="BF234" s="194"/>
      <c r="BG234" s="194"/>
      <c r="BH234" s="194"/>
      <c r="BI234" s="77"/>
      <c r="BJ234" s="77"/>
      <c r="BK234" s="77"/>
      <c r="BL234" s="77"/>
      <c r="BM234" s="77"/>
      <c r="BN234" s="77"/>
      <c r="BO234" s="77"/>
      <c r="BQ234" s="708"/>
      <c r="BX234" s="77"/>
      <c r="CE234" s="708"/>
      <c r="CL234" s="708"/>
      <c r="CS234" s="708"/>
      <c r="CZ234" s="708"/>
      <c r="DG234" s="708"/>
      <c r="DN234" s="708"/>
    </row>
    <row r="235" spans="1:118" s="72" customFormat="1">
      <c r="A235" s="254"/>
      <c r="B235" s="255"/>
      <c r="C235" s="256"/>
      <c r="D235" s="257"/>
      <c r="E235" s="258"/>
      <c r="F235" s="259"/>
      <c r="G235" s="255"/>
      <c r="H235" s="255"/>
      <c r="I235" s="255"/>
      <c r="J235" s="255"/>
      <c r="K235" s="255"/>
      <c r="L235" s="255"/>
      <c r="M235" s="255"/>
      <c r="N235" s="255"/>
      <c r="O235" s="255"/>
      <c r="P235" s="255"/>
      <c r="Q235" s="255"/>
      <c r="R235" s="255"/>
      <c r="S235" s="255"/>
      <c r="T235" s="255"/>
      <c r="U235" s="255"/>
      <c r="V235" s="255"/>
      <c r="W235" s="263"/>
      <c r="X235" s="255"/>
      <c r="Y235" s="256"/>
      <c r="Z235" s="256"/>
      <c r="AA235" s="256"/>
      <c r="AB235" s="256"/>
      <c r="AI235" s="708"/>
      <c r="AL235" s="131"/>
      <c r="AM235" s="131"/>
      <c r="AN235" s="131"/>
      <c r="AO235" s="131"/>
      <c r="AP235" s="77"/>
      <c r="AW235" s="77"/>
      <c r="BC235" s="77"/>
      <c r="BD235" s="77"/>
      <c r="BE235" s="194"/>
      <c r="BF235" s="194"/>
      <c r="BG235" s="194"/>
      <c r="BH235" s="194"/>
      <c r="BI235" s="77"/>
      <c r="BJ235" s="77"/>
      <c r="BK235" s="77"/>
      <c r="BL235" s="77"/>
      <c r="BM235" s="77"/>
      <c r="BN235" s="77"/>
      <c r="BO235" s="77"/>
      <c r="BQ235" s="708"/>
      <c r="BX235" s="77"/>
      <c r="CE235" s="708"/>
      <c r="CL235" s="708"/>
      <c r="CS235" s="708"/>
      <c r="CZ235" s="708"/>
      <c r="DG235" s="708"/>
      <c r="DN235" s="708"/>
    </row>
    <row r="236" spans="1:118" s="72" customFormat="1">
      <c r="A236" s="254"/>
      <c r="B236" s="255"/>
      <c r="C236" s="256"/>
      <c r="D236" s="257"/>
      <c r="E236" s="258"/>
      <c r="F236" s="259"/>
      <c r="G236" s="255"/>
      <c r="H236" s="255"/>
      <c r="I236" s="255"/>
      <c r="J236" s="255"/>
      <c r="K236" s="255"/>
      <c r="L236" s="255"/>
      <c r="M236" s="255"/>
      <c r="N236" s="255"/>
      <c r="O236" s="255"/>
      <c r="P236" s="255"/>
      <c r="Q236" s="255"/>
      <c r="R236" s="255"/>
      <c r="S236" s="255"/>
      <c r="T236" s="255"/>
      <c r="U236" s="255"/>
      <c r="V236" s="255"/>
      <c r="W236" s="263"/>
      <c r="X236" s="255"/>
      <c r="Y236" s="256"/>
      <c r="Z236" s="256"/>
      <c r="AA236" s="256"/>
      <c r="AB236" s="256"/>
      <c r="AI236" s="708"/>
      <c r="AL236" s="131"/>
      <c r="AM236" s="131"/>
      <c r="AN236" s="131"/>
      <c r="AO236" s="131"/>
      <c r="AP236" s="77"/>
      <c r="AW236" s="77"/>
      <c r="BC236" s="77"/>
      <c r="BD236" s="77"/>
      <c r="BE236" s="194"/>
      <c r="BF236" s="194"/>
      <c r="BG236" s="194"/>
      <c r="BH236" s="194"/>
      <c r="BI236" s="77"/>
      <c r="BJ236" s="77"/>
      <c r="BK236" s="77"/>
      <c r="BL236" s="77"/>
      <c r="BM236" s="77"/>
      <c r="BN236" s="77"/>
      <c r="BO236" s="77"/>
      <c r="BQ236" s="708"/>
      <c r="BX236" s="77"/>
      <c r="CE236" s="708"/>
      <c r="CL236" s="708"/>
      <c r="CS236" s="708"/>
      <c r="CZ236" s="708"/>
      <c r="DG236" s="708"/>
      <c r="DN236" s="708"/>
    </row>
    <row r="237" spans="1:118" s="72" customFormat="1">
      <c r="A237" s="254"/>
      <c r="B237" s="255"/>
      <c r="C237" s="256"/>
      <c r="D237" s="257"/>
      <c r="E237" s="258"/>
      <c r="F237" s="259"/>
      <c r="G237" s="255"/>
      <c r="H237" s="255"/>
      <c r="I237" s="255"/>
      <c r="J237" s="255"/>
      <c r="K237" s="255"/>
      <c r="L237" s="255"/>
      <c r="M237" s="255"/>
      <c r="N237" s="255"/>
      <c r="O237" s="255"/>
      <c r="P237" s="255"/>
      <c r="Q237" s="255"/>
      <c r="R237" s="255"/>
      <c r="S237" s="255"/>
      <c r="T237" s="255"/>
      <c r="U237" s="255"/>
      <c r="V237" s="255"/>
      <c r="W237" s="263"/>
      <c r="X237" s="255"/>
      <c r="Y237" s="256"/>
      <c r="Z237" s="256"/>
      <c r="AA237" s="256"/>
      <c r="AB237" s="256"/>
      <c r="AI237" s="708"/>
      <c r="AL237" s="131"/>
      <c r="AM237" s="131"/>
      <c r="AN237" s="131"/>
      <c r="AO237" s="131"/>
      <c r="AP237" s="77"/>
      <c r="AW237" s="77"/>
      <c r="BC237" s="77"/>
      <c r="BD237" s="77"/>
      <c r="BE237" s="194"/>
      <c r="BF237" s="194"/>
      <c r="BG237" s="194"/>
      <c r="BH237" s="194"/>
      <c r="BI237" s="77"/>
      <c r="BJ237" s="77"/>
      <c r="BK237" s="77"/>
      <c r="BL237" s="77"/>
      <c r="BM237" s="77"/>
      <c r="BN237" s="77"/>
      <c r="BO237" s="77"/>
      <c r="BQ237" s="708"/>
      <c r="BX237" s="77"/>
      <c r="CE237" s="708"/>
      <c r="CL237" s="708"/>
      <c r="CS237" s="708"/>
      <c r="CZ237" s="708"/>
      <c r="DG237" s="708"/>
      <c r="DN237" s="708"/>
    </row>
    <row r="238" spans="1:118" s="72" customFormat="1">
      <c r="A238" s="254"/>
      <c r="B238" s="255"/>
      <c r="C238" s="256"/>
      <c r="D238" s="257"/>
      <c r="E238" s="258"/>
      <c r="F238" s="259"/>
      <c r="G238" s="255"/>
      <c r="H238" s="255"/>
      <c r="I238" s="255"/>
      <c r="J238" s="255"/>
      <c r="K238" s="255"/>
      <c r="L238" s="255"/>
      <c r="M238" s="255"/>
      <c r="N238" s="255"/>
      <c r="O238" s="255"/>
      <c r="P238" s="255"/>
      <c r="Q238" s="255"/>
      <c r="R238" s="255"/>
      <c r="S238" s="255"/>
      <c r="T238" s="255"/>
      <c r="U238" s="255"/>
      <c r="V238" s="255"/>
      <c r="W238" s="263"/>
      <c r="X238" s="255"/>
      <c r="Y238" s="256"/>
      <c r="Z238" s="256"/>
      <c r="AA238" s="256"/>
      <c r="AB238" s="256"/>
      <c r="AI238" s="708"/>
      <c r="AL238" s="131"/>
      <c r="AM238" s="131"/>
      <c r="AN238" s="131"/>
      <c r="AO238" s="131"/>
      <c r="AP238" s="77"/>
      <c r="AW238" s="77"/>
      <c r="BC238" s="77"/>
      <c r="BD238" s="77"/>
      <c r="BE238" s="194"/>
      <c r="BF238" s="194"/>
      <c r="BG238" s="194"/>
      <c r="BH238" s="194"/>
      <c r="BI238" s="77"/>
      <c r="BJ238" s="77"/>
      <c r="BK238" s="77"/>
      <c r="BL238" s="77"/>
      <c r="BM238" s="77"/>
      <c r="BN238" s="77"/>
      <c r="BO238" s="77"/>
      <c r="BQ238" s="708"/>
      <c r="BX238" s="77"/>
      <c r="CE238" s="708"/>
      <c r="CL238" s="708"/>
      <c r="CS238" s="708"/>
      <c r="CZ238" s="708"/>
      <c r="DG238" s="708"/>
      <c r="DN238" s="708"/>
    </row>
    <row r="239" spans="1:118" s="72" customFormat="1">
      <c r="A239" s="254"/>
      <c r="B239" s="255"/>
      <c r="C239" s="256"/>
      <c r="D239" s="257"/>
      <c r="E239" s="258"/>
      <c r="F239" s="259"/>
      <c r="G239" s="255"/>
      <c r="H239" s="255"/>
      <c r="I239" s="255"/>
      <c r="J239" s="255"/>
      <c r="K239" s="255"/>
      <c r="L239" s="255"/>
      <c r="M239" s="255"/>
      <c r="N239" s="255"/>
      <c r="O239" s="255"/>
      <c r="P239" s="255"/>
      <c r="Q239" s="255"/>
      <c r="R239" s="255"/>
      <c r="S239" s="255"/>
      <c r="T239" s="255"/>
      <c r="U239" s="255"/>
      <c r="V239" s="255"/>
      <c r="W239" s="263"/>
      <c r="X239" s="255"/>
      <c r="Y239" s="256"/>
      <c r="Z239" s="256"/>
      <c r="AA239" s="256"/>
      <c r="AB239" s="256"/>
      <c r="AI239" s="708"/>
      <c r="AL239" s="131"/>
      <c r="AM239" s="131"/>
      <c r="AN239" s="131"/>
      <c r="AO239" s="131"/>
      <c r="AP239" s="77"/>
      <c r="AW239" s="77"/>
      <c r="BC239" s="77"/>
      <c r="BD239" s="77"/>
      <c r="BE239" s="194"/>
      <c r="BF239" s="194"/>
      <c r="BG239" s="194"/>
      <c r="BH239" s="194"/>
      <c r="BI239" s="77"/>
      <c r="BJ239" s="77"/>
      <c r="BK239" s="77"/>
      <c r="BL239" s="77"/>
      <c r="BM239" s="77"/>
      <c r="BN239" s="77"/>
      <c r="BO239" s="77"/>
      <c r="BQ239" s="708"/>
      <c r="BX239" s="77"/>
      <c r="CE239" s="708"/>
      <c r="CL239" s="708"/>
      <c r="CS239" s="708"/>
      <c r="CZ239" s="708"/>
      <c r="DG239" s="708"/>
      <c r="DN239" s="708"/>
    </row>
    <row r="240" spans="1:118" s="72" customFormat="1">
      <c r="A240" s="254"/>
      <c r="B240" s="255"/>
      <c r="C240" s="256"/>
      <c r="D240" s="257"/>
      <c r="E240" s="258"/>
      <c r="F240" s="259"/>
      <c r="G240" s="255"/>
      <c r="H240" s="255"/>
      <c r="I240" s="255"/>
      <c r="J240" s="255"/>
      <c r="K240" s="255"/>
      <c r="L240" s="255"/>
      <c r="M240" s="255"/>
      <c r="N240" s="255"/>
      <c r="O240" s="255"/>
      <c r="P240" s="255"/>
      <c r="Q240" s="255"/>
      <c r="R240" s="255"/>
      <c r="S240" s="255"/>
      <c r="T240" s="255"/>
      <c r="U240" s="255"/>
      <c r="V240" s="255"/>
      <c r="W240" s="263"/>
      <c r="X240" s="255"/>
      <c r="Y240" s="256"/>
      <c r="Z240" s="256"/>
      <c r="AA240" s="256"/>
      <c r="AB240" s="256"/>
      <c r="AI240" s="708"/>
      <c r="AL240" s="131"/>
      <c r="AM240" s="131"/>
      <c r="AN240" s="131"/>
      <c r="AO240" s="131"/>
      <c r="AP240" s="77"/>
      <c r="AW240" s="77"/>
      <c r="BC240" s="77"/>
      <c r="BD240" s="77"/>
      <c r="BE240" s="194"/>
      <c r="BF240" s="194"/>
      <c r="BG240" s="194"/>
      <c r="BH240" s="194"/>
      <c r="BI240" s="77"/>
      <c r="BJ240" s="77"/>
      <c r="BK240" s="77"/>
      <c r="BL240" s="77"/>
      <c r="BM240" s="77"/>
      <c r="BN240" s="77"/>
      <c r="BO240" s="77"/>
      <c r="BQ240" s="708"/>
      <c r="BX240" s="77"/>
      <c r="CE240" s="708"/>
      <c r="CL240" s="708"/>
      <c r="CS240" s="708"/>
      <c r="CZ240" s="708"/>
      <c r="DG240" s="708"/>
      <c r="DN240" s="708"/>
    </row>
    <row r="241" spans="1:118" s="72" customFormat="1">
      <c r="A241" s="254"/>
      <c r="B241" s="255"/>
      <c r="C241" s="256"/>
      <c r="D241" s="257"/>
      <c r="E241" s="258"/>
      <c r="F241" s="259"/>
      <c r="G241" s="255"/>
      <c r="H241" s="255"/>
      <c r="I241" s="255"/>
      <c r="J241" s="255"/>
      <c r="K241" s="255"/>
      <c r="L241" s="255"/>
      <c r="M241" s="255"/>
      <c r="N241" s="255"/>
      <c r="O241" s="255"/>
      <c r="P241" s="255"/>
      <c r="Q241" s="255"/>
      <c r="R241" s="255"/>
      <c r="S241" s="255"/>
      <c r="T241" s="255"/>
      <c r="U241" s="255"/>
      <c r="V241" s="255"/>
      <c r="W241" s="263"/>
      <c r="X241" s="255"/>
      <c r="Y241" s="256"/>
      <c r="Z241" s="256"/>
      <c r="AA241" s="256"/>
      <c r="AB241" s="256"/>
      <c r="AI241" s="708"/>
      <c r="AL241" s="131"/>
      <c r="AM241" s="131"/>
      <c r="AN241" s="131"/>
      <c r="AO241" s="131"/>
      <c r="AP241" s="77"/>
      <c r="AW241" s="77"/>
      <c r="BC241" s="77"/>
      <c r="BD241" s="77"/>
      <c r="BE241" s="194"/>
      <c r="BF241" s="194"/>
      <c r="BG241" s="194"/>
      <c r="BH241" s="194"/>
      <c r="BI241" s="77"/>
      <c r="BJ241" s="77"/>
      <c r="BK241" s="77"/>
      <c r="BL241" s="77"/>
      <c r="BM241" s="77"/>
      <c r="BN241" s="77"/>
      <c r="BO241" s="77"/>
      <c r="BQ241" s="708"/>
      <c r="BX241" s="77"/>
      <c r="CE241" s="708"/>
      <c r="CL241" s="708"/>
      <c r="CS241" s="708"/>
      <c r="CZ241" s="708"/>
      <c r="DG241" s="708"/>
      <c r="DN241" s="708"/>
    </row>
    <row r="242" spans="1:118" s="72" customFormat="1">
      <c r="A242" s="254"/>
      <c r="B242" s="255"/>
      <c r="C242" s="256"/>
      <c r="D242" s="257"/>
      <c r="E242" s="258"/>
      <c r="F242" s="259"/>
      <c r="G242" s="255"/>
      <c r="H242" s="255"/>
      <c r="I242" s="255"/>
      <c r="J242" s="255"/>
      <c r="K242" s="255"/>
      <c r="L242" s="255"/>
      <c r="M242" s="255"/>
      <c r="N242" s="255"/>
      <c r="O242" s="255"/>
      <c r="P242" s="255"/>
      <c r="Q242" s="255"/>
      <c r="R242" s="255"/>
      <c r="S242" s="255"/>
      <c r="T242" s="255"/>
      <c r="U242" s="255"/>
      <c r="V242" s="255"/>
      <c r="W242" s="263"/>
      <c r="X242" s="255"/>
      <c r="Y242" s="256"/>
      <c r="Z242" s="256"/>
      <c r="AA242" s="256"/>
      <c r="AB242" s="256"/>
      <c r="AI242" s="708"/>
      <c r="AL242" s="131"/>
      <c r="AM242" s="131"/>
      <c r="AN242" s="131"/>
      <c r="AO242" s="131"/>
      <c r="AP242" s="77"/>
      <c r="AW242" s="77"/>
      <c r="BC242" s="77"/>
      <c r="BD242" s="77"/>
      <c r="BE242" s="194"/>
      <c r="BF242" s="194"/>
      <c r="BG242" s="194"/>
      <c r="BH242" s="194"/>
      <c r="BI242" s="77"/>
      <c r="BJ242" s="77"/>
      <c r="BK242" s="77"/>
      <c r="BL242" s="77"/>
      <c r="BM242" s="77"/>
      <c r="BN242" s="77"/>
      <c r="BO242" s="77"/>
      <c r="BQ242" s="708"/>
      <c r="BX242" s="77"/>
      <c r="CE242" s="708"/>
      <c r="CL242" s="708"/>
      <c r="CS242" s="708"/>
      <c r="CZ242" s="708"/>
      <c r="DG242" s="708"/>
      <c r="DN242" s="708"/>
    </row>
    <row r="243" spans="1:118" s="72" customFormat="1">
      <c r="A243" s="254"/>
      <c r="B243" s="255"/>
      <c r="C243" s="256"/>
      <c r="D243" s="257"/>
      <c r="E243" s="258"/>
      <c r="F243" s="259"/>
      <c r="G243" s="255"/>
      <c r="H243" s="255"/>
      <c r="I243" s="255"/>
      <c r="J243" s="255"/>
      <c r="K243" s="255"/>
      <c r="L243" s="255"/>
      <c r="M243" s="255"/>
      <c r="N243" s="255"/>
      <c r="O243" s="255"/>
      <c r="P243" s="255"/>
      <c r="Q243" s="255"/>
      <c r="R243" s="255"/>
      <c r="S243" s="255"/>
      <c r="T243" s="255"/>
      <c r="U243" s="255"/>
      <c r="V243" s="255"/>
      <c r="W243" s="263"/>
      <c r="X243" s="255"/>
      <c r="Y243" s="256"/>
      <c r="Z243" s="256"/>
      <c r="AA243" s="256"/>
      <c r="AB243" s="256"/>
      <c r="AI243" s="708"/>
      <c r="AL243" s="131"/>
      <c r="AM243" s="131"/>
      <c r="AN243" s="131"/>
      <c r="AO243" s="131"/>
      <c r="AP243" s="77"/>
      <c r="AW243" s="77"/>
      <c r="BC243" s="77"/>
      <c r="BD243" s="77"/>
      <c r="BE243" s="194"/>
      <c r="BF243" s="194"/>
      <c r="BG243" s="194"/>
      <c r="BH243" s="194"/>
      <c r="BI243" s="77"/>
      <c r="BJ243" s="77"/>
      <c r="BK243" s="77"/>
      <c r="BL243" s="77"/>
      <c r="BM243" s="77"/>
      <c r="BN243" s="77"/>
      <c r="BO243" s="77"/>
      <c r="BQ243" s="708"/>
      <c r="BX243" s="77"/>
      <c r="CE243" s="708"/>
      <c r="CL243" s="708"/>
      <c r="CS243" s="708"/>
      <c r="CZ243" s="708"/>
      <c r="DG243" s="708"/>
      <c r="DN243" s="708"/>
    </row>
    <row r="244" spans="1:118" s="72" customFormat="1">
      <c r="A244" s="254"/>
      <c r="B244" s="255"/>
      <c r="C244" s="256"/>
      <c r="D244" s="257"/>
      <c r="E244" s="258"/>
      <c r="F244" s="259"/>
      <c r="G244" s="255"/>
      <c r="H244" s="255"/>
      <c r="I244" s="255"/>
      <c r="J244" s="255"/>
      <c r="K244" s="255"/>
      <c r="L244" s="255"/>
      <c r="M244" s="255"/>
      <c r="N244" s="255"/>
      <c r="O244" s="255"/>
      <c r="P244" s="255"/>
      <c r="Q244" s="255"/>
      <c r="R244" s="255"/>
      <c r="S244" s="255"/>
      <c r="T244" s="255"/>
      <c r="U244" s="255"/>
      <c r="V244" s="255"/>
      <c r="W244" s="263"/>
      <c r="X244" s="255"/>
      <c r="Y244" s="256"/>
      <c r="Z244" s="256"/>
      <c r="AA244" s="256"/>
      <c r="AB244" s="256"/>
      <c r="AI244" s="708"/>
      <c r="AL244" s="131"/>
      <c r="AM244" s="131"/>
      <c r="AN244" s="131"/>
      <c r="AO244" s="131"/>
      <c r="AP244" s="77"/>
      <c r="AW244" s="77"/>
      <c r="BC244" s="77"/>
      <c r="BD244" s="77"/>
      <c r="BE244" s="194"/>
      <c r="BF244" s="194"/>
      <c r="BG244" s="194"/>
      <c r="BH244" s="194"/>
      <c r="BI244" s="77"/>
      <c r="BJ244" s="77"/>
      <c r="BK244" s="77"/>
      <c r="BL244" s="77"/>
      <c r="BM244" s="77"/>
      <c r="BN244" s="77"/>
      <c r="BO244" s="77"/>
      <c r="BQ244" s="708"/>
      <c r="BX244" s="77"/>
      <c r="CE244" s="708"/>
      <c r="CL244" s="708"/>
      <c r="CS244" s="708"/>
      <c r="CZ244" s="708"/>
      <c r="DG244" s="708"/>
      <c r="DN244" s="708"/>
    </row>
    <row r="245" spans="1:118" s="72" customFormat="1">
      <c r="A245" s="254"/>
      <c r="B245" s="255"/>
      <c r="C245" s="256"/>
      <c r="D245" s="257"/>
      <c r="E245" s="258"/>
      <c r="F245" s="259"/>
      <c r="G245" s="255"/>
      <c r="H245" s="255"/>
      <c r="I245" s="255"/>
      <c r="J245" s="255"/>
      <c r="K245" s="255"/>
      <c r="L245" s="255"/>
      <c r="M245" s="255"/>
      <c r="N245" s="255"/>
      <c r="O245" s="255"/>
      <c r="P245" s="255"/>
      <c r="Q245" s="255"/>
      <c r="R245" s="255"/>
      <c r="S245" s="255"/>
      <c r="T245" s="255"/>
      <c r="U245" s="255"/>
      <c r="V245" s="255"/>
      <c r="W245" s="263"/>
      <c r="X245" s="255"/>
      <c r="Y245" s="256"/>
      <c r="Z245" s="256"/>
      <c r="AA245" s="256"/>
      <c r="AB245" s="256"/>
      <c r="AI245" s="708"/>
      <c r="AL245" s="131"/>
      <c r="AM245" s="131"/>
      <c r="AN245" s="131"/>
      <c r="AO245" s="131"/>
      <c r="AP245" s="77"/>
      <c r="AW245" s="77"/>
      <c r="BC245" s="77"/>
      <c r="BD245" s="77"/>
      <c r="BE245" s="194"/>
      <c r="BF245" s="194"/>
      <c r="BG245" s="194"/>
      <c r="BH245" s="194"/>
      <c r="BI245" s="77"/>
      <c r="BJ245" s="77"/>
      <c r="BK245" s="77"/>
      <c r="BL245" s="77"/>
      <c r="BM245" s="77"/>
      <c r="BN245" s="77"/>
      <c r="BO245" s="77"/>
      <c r="BQ245" s="708"/>
      <c r="BX245" s="77"/>
      <c r="CE245" s="708"/>
      <c r="CL245" s="708"/>
      <c r="CS245" s="708"/>
      <c r="CZ245" s="708"/>
      <c r="DG245" s="708"/>
      <c r="DN245" s="708"/>
    </row>
    <row r="246" spans="1:118" s="72" customFormat="1">
      <c r="A246" s="254"/>
      <c r="B246" s="255"/>
      <c r="C246" s="256"/>
      <c r="D246" s="257"/>
      <c r="E246" s="258"/>
      <c r="F246" s="259"/>
      <c r="G246" s="255"/>
      <c r="H246" s="255"/>
      <c r="I246" s="255"/>
      <c r="J246" s="255"/>
      <c r="K246" s="255"/>
      <c r="L246" s="255"/>
      <c r="M246" s="255"/>
      <c r="N246" s="255"/>
      <c r="O246" s="255"/>
      <c r="P246" s="255"/>
      <c r="Q246" s="255"/>
      <c r="R246" s="255"/>
      <c r="S246" s="255"/>
      <c r="T246" s="255"/>
      <c r="U246" s="255"/>
      <c r="V246" s="255"/>
      <c r="W246" s="263"/>
      <c r="X246" s="255"/>
      <c r="Y246" s="256"/>
      <c r="Z246" s="256"/>
      <c r="AA246" s="256"/>
      <c r="AB246" s="256"/>
      <c r="AI246" s="708"/>
      <c r="AL246" s="131"/>
      <c r="AM246" s="131"/>
      <c r="AN246" s="131"/>
      <c r="AO246" s="131"/>
      <c r="AP246" s="77"/>
      <c r="AW246" s="77"/>
      <c r="BC246" s="77"/>
      <c r="BD246" s="77"/>
      <c r="BE246" s="194"/>
      <c r="BF246" s="194"/>
      <c r="BG246" s="194"/>
      <c r="BH246" s="194"/>
      <c r="BI246" s="77"/>
      <c r="BJ246" s="77"/>
      <c r="BK246" s="77"/>
      <c r="BL246" s="77"/>
      <c r="BM246" s="77"/>
      <c r="BN246" s="77"/>
      <c r="BO246" s="77"/>
      <c r="BQ246" s="708"/>
      <c r="BX246" s="77"/>
      <c r="CE246" s="708"/>
      <c r="CL246" s="708"/>
      <c r="CS246" s="708"/>
      <c r="CZ246" s="708"/>
      <c r="DG246" s="708"/>
      <c r="DN246" s="708"/>
    </row>
    <row r="247" spans="1:118" s="72" customFormat="1">
      <c r="A247" s="254"/>
      <c r="B247" s="255"/>
      <c r="C247" s="256"/>
      <c r="D247" s="257"/>
      <c r="E247" s="258"/>
      <c r="F247" s="259"/>
      <c r="G247" s="255"/>
      <c r="H247" s="255"/>
      <c r="I247" s="255"/>
      <c r="J247" s="255"/>
      <c r="K247" s="255"/>
      <c r="L247" s="255"/>
      <c r="M247" s="255"/>
      <c r="N247" s="255"/>
      <c r="O247" s="255"/>
      <c r="P247" s="255"/>
      <c r="Q247" s="255"/>
      <c r="R247" s="255"/>
      <c r="S247" s="255"/>
      <c r="T247" s="255"/>
      <c r="U247" s="255"/>
      <c r="V247" s="255"/>
      <c r="W247" s="263"/>
      <c r="X247" s="255"/>
      <c r="Y247" s="256"/>
      <c r="Z247" s="256"/>
      <c r="AA247" s="256"/>
      <c r="AB247" s="256"/>
      <c r="AI247" s="708"/>
      <c r="AL247" s="131"/>
      <c r="AM247" s="131"/>
      <c r="AN247" s="131"/>
      <c r="AO247" s="131"/>
      <c r="AP247" s="77"/>
      <c r="AW247" s="77"/>
      <c r="BC247" s="77"/>
      <c r="BD247" s="77"/>
      <c r="BE247" s="194"/>
      <c r="BF247" s="194"/>
      <c r="BG247" s="194"/>
      <c r="BH247" s="194"/>
      <c r="BI247" s="77"/>
      <c r="BJ247" s="77"/>
      <c r="BK247" s="77"/>
      <c r="BL247" s="77"/>
      <c r="BM247" s="77"/>
      <c r="BN247" s="77"/>
      <c r="BO247" s="77"/>
      <c r="BQ247" s="708"/>
      <c r="BX247" s="77"/>
      <c r="CE247" s="708"/>
      <c r="CL247" s="708"/>
      <c r="CS247" s="708"/>
      <c r="CZ247" s="708"/>
      <c r="DG247" s="708"/>
      <c r="DN247" s="708"/>
    </row>
    <row r="248" spans="1:118" s="72" customFormat="1">
      <c r="A248" s="254"/>
      <c r="B248" s="255"/>
      <c r="C248" s="256"/>
      <c r="D248" s="257"/>
      <c r="E248" s="258"/>
      <c r="F248" s="259"/>
      <c r="G248" s="255"/>
      <c r="H248" s="255"/>
      <c r="I248" s="255"/>
      <c r="J248" s="255"/>
      <c r="K248" s="255"/>
      <c r="L248" s="255"/>
      <c r="M248" s="255"/>
      <c r="N248" s="255"/>
      <c r="O248" s="255"/>
      <c r="P248" s="255"/>
      <c r="Q248" s="255"/>
      <c r="R248" s="255"/>
      <c r="S248" s="255"/>
      <c r="T248" s="255"/>
      <c r="U248" s="255"/>
      <c r="V248" s="255"/>
      <c r="W248" s="263"/>
      <c r="X248" s="255"/>
      <c r="Y248" s="256"/>
      <c r="Z248" s="256"/>
      <c r="AA248" s="256"/>
      <c r="AB248" s="256"/>
      <c r="AI248" s="708"/>
      <c r="AL248" s="131"/>
      <c r="AM248" s="131"/>
      <c r="AN248" s="131"/>
      <c r="AO248" s="131"/>
      <c r="AP248" s="77"/>
      <c r="AW248" s="77"/>
      <c r="BC248" s="77"/>
      <c r="BD248" s="77"/>
      <c r="BE248" s="194"/>
      <c r="BF248" s="194"/>
      <c r="BG248" s="194"/>
      <c r="BH248" s="194"/>
      <c r="BI248" s="77"/>
      <c r="BJ248" s="77"/>
      <c r="BK248" s="77"/>
      <c r="BL248" s="77"/>
      <c r="BM248" s="77"/>
      <c r="BN248" s="77"/>
      <c r="BO248" s="77"/>
      <c r="BQ248" s="708"/>
      <c r="BX248" s="77"/>
      <c r="CE248" s="708"/>
      <c r="CL248" s="708"/>
      <c r="CS248" s="708"/>
      <c r="CZ248" s="708"/>
      <c r="DG248" s="708"/>
      <c r="DN248" s="708"/>
    </row>
    <row r="249" spans="1:118" s="72" customFormat="1">
      <c r="A249" s="254"/>
      <c r="B249" s="255"/>
      <c r="C249" s="256"/>
      <c r="D249" s="257"/>
      <c r="E249" s="258"/>
      <c r="F249" s="259"/>
      <c r="G249" s="255"/>
      <c r="H249" s="255"/>
      <c r="I249" s="255"/>
      <c r="J249" s="255"/>
      <c r="K249" s="255"/>
      <c r="L249" s="255"/>
      <c r="M249" s="255"/>
      <c r="N249" s="255"/>
      <c r="O249" s="255"/>
      <c r="P249" s="255"/>
      <c r="Q249" s="255"/>
      <c r="R249" s="255"/>
      <c r="S249" s="255"/>
      <c r="T249" s="255"/>
      <c r="U249" s="255"/>
      <c r="V249" s="255"/>
      <c r="W249" s="263"/>
      <c r="X249" s="255"/>
      <c r="Y249" s="256"/>
      <c r="Z249" s="256"/>
      <c r="AA249" s="256"/>
      <c r="AB249" s="256"/>
      <c r="AI249" s="708"/>
      <c r="AL249" s="131"/>
      <c r="AM249" s="131"/>
      <c r="AN249" s="131"/>
      <c r="AO249" s="131"/>
      <c r="AP249" s="77"/>
      <c r="AW249" s="77"/>
      <c r="BC249" s="77"/>
      <c r="BD249" s="77"/>
      <c r="BE249" s="194"/>
      <c r="BF249" s="194"/>
      <c r="BG249" s="194"/>
      <c r="BH249" s="194"/>
      <c r="BI249" s="77"/>
      <c r="BJ249" s="77"/>
      <c r="BK249" s="77"/>
      <c r="BL249" s="77"/>
      <c r="BM249" s="77"/>
      <c r="BN249" s="77"/>
      <c r="BO249" s="77"/>
      <c r="BQ249" s="708"/>
      <c r="BX249" s="77"/>
      <c r="CE249" s="708"/>
      <c r="CL249" s="708"/>
      <c r="CS249" s="708"/>
      <c r="CZ249" s="708"/>
      <c r="DG249" s="708"/>
      <c r="DN249" s="708"/>
    </row>
    <row r="250" spans="1:118" s="72" customFormat="1">
      <c r="A250" s="254"/>
      <c r="B250" s="255"/>
      <c r="C250" s="256"/>
      <c r="D250" s="257"/>
      <c r="E250" s="258"/>
      <c r="F250" s="259"/>
      <c r="G250" s="255"/>
      <c r="H250" s="255"/>
      <c r="I250" s="255"/>
      <c r="J250" s="255"/>
      <c r="K250" s="255"/>
      <c r="L250" s="255"/>
      <c r="M250" s="255"/>
      <c r="N250" s="255"/>
      <c r="O250" s="255"/>
      <c r="P250" s="255"/>
      <c r="Q250" s="255"/>
      <c r="R250" s="255"/>
      <c r="S250" s="255"/>
      <c r="T250" s="255"/>
      <c r="U250" s="255"/>
      <c r="V250" s="255"/>
      <c r="W250" s="263"/>
      <c r="X250" s="255"/>
      <c r="Y250" s="256"/>
      <c r="Z250" s="256"/>
      <c r="AA250" s="256"/>
      <c r="AB250" s="256"/>
      <c r="AI250" s="708"/>
      <c r="AL250" s="131"/>
      <c r="AM250" s="131"/>
      <c r="AN250" s="131"/>
      <c r="AO250" s="131"/>
      <c r="AP250" s="77"/>
      <c r="AW250" s="77"/>
      <c r="BC250" s="77"/>
      <c r="BD250" s="77"/>
      <c r="BE250" s="194"/>
      <c r="BF250" s="194"/>
      <c r="BG250" s="194"/>
      <c r="BH250" s="194"/>
      <c r="BI250" s="77"/>
      <c r="BJ250" s="77"/>
      <c r="BK250" s="77"/>
      <c r="BL250" s="77"/>
      <c r="BM250" s="77"/>
      <c r="BN250" s="77"/>
      <c r="BO250" s="77"/>
      <c r="BQ250" s="708"/>
      <c r="BX250" s="77"/>
      <c r="CE250" s="708"/>
      <c r="CL250" s="708"/>
      <c r="CS250" s="708"/>
      <c r="CZ250" s="708"/>
      <c r="DG250" s="708"/>
      <c r="DN250" s="708"/>
    </row>
    <row r="251" spans="1:118" s="72" customFormat="1">
      <c r="A251" s="254"/>
      <c r="B251" s="255"/>
      <c r="C251" s="256"/>
      <c r="D251" s="257"/>
      <c r="E251" s="258"/>
      <c r="F251" s="259"/>
      <c r="G251" s="255"/>
      <c r="H251" s="255"/>
      <c r="I251" s="255"/>
      <c r="J251" s="255"/>
      <c r="K251" s="255"/>
      <c r="L251" s="255"/>
      <c r="M251" s="255"/>
      <c r="N251" s="255"/>
      <c r="O251" s="255"/>
      <c r="P251" s="255"/>
      <c r="Q251" s="255"/>
      <c r="R251" s="255"/>
      <c r="S251" s="255"/>
      <c r="T251" s="255"/>
      <c r="U251" s="255"/>
      <c r="V251" s="255"/>
      <c r="W251" s="263"/>
      <c r="X251" s="255"/>
      <c r="Y251" s="256"/>
      <c r="Z251" s="256"/>
      <c r="AA251" s="256"/>
      <c r="AB251" s="256"/>
      <c r="AI251" s="708"/>
      <c r="AL251" s="131"/>
      <c r="AM251" s="131"/>
      <c r="AN251" s="131"/>
      <c r="AO251" s="131"/>
      <c r="AP251" s="77"/>
      <c r="AW251" s="77"/>
      <c r="BC251" s="77"/>
      <c r="BD251" s="77"/>
      <c r="BE251" s="194"/>
      <c r="BF251" s="194"/>
      <c r="BG251" s="194"/>
      <c r="BH251" s="194"/>
      <c r="BI251" s="77"/>
      <c r="BJ251" s="77"/>
      <c r="BK251" s="77"/>
      <c r="BL251" s="77"/>
      <c r="BM251" s="77"/>
      <c r="BN251" s="77"/>
      <c r="BO251" s="77"/>
      <c r="BQ251" s="708"/>
      <c r="BX251" s="77"/>
      <c r="CE251" s="708"/>
      <c r="CL251" s="708"/>
      <c r="CS251" s="708"/>
      <c r="CZ251" s="708"/>
      <c r="DG251" s="708"/>
      <c r="DN251" s="708"/>
    </row>
    <row r="252" spans="1:118" s="72" customFormat="1">
      <c r="A252" s="254"/>
      <c r="B252" s="255"/>
      <c r="C252" s="256"/>
      <c r="D252" s="257"/>
      <c r="E252" s="258"/>
      <c r="F252" s="259"/>
      <c r="G252" s="255"/>
      <c r="H252" s="255"/>
      <c r="I252" s="255"/>
      <c r="J252" s="255"/>
      <c r="K252" s="255"/>
      <c r="L252" s="255"/>
      <c r="M252" s="255"/>
      <c r="N252" s="255"/>
      <c r="O252" s="255"/>
      <c r="P252" s="255"/>
      <c r="Q252" s="255"/>
      <c r="R252" s="255"/>
      <c r="S252" s="255"/>
      <c r="T252" s="255"/>
      <c r="U252" s="255"/>
      <c r="V252" s="255"/>
      <c r="W252" s="263"/>
      <c r="X252" s="255"/>
      <c r="Y252" s="256"/>
      <c r="Z252" s="256"/>
      <c r="AA252" s="256"/>
      <c r="AB252" s="256"/>
      <c r="AI252" s="708"/>
      <c r="AL252" s="131"/>
      <c r="AM252" s="131"/>
      <c r="AN252" s="131"/>
      <c r="AO252" s="131"/>
      <c r="AP252" s="77"/>
      <c r="AW252" s="77"/>
      <c r="BC252" s="77"/>
      <c r="BD252" s="77"/>
      <c r="BE252" s="194"/>
      <c r="BF252" s="194"/>
      <c r="BG252" s="194"/>
      <c r="BH252" s="194"/>
      <c r="BI252" s="77"/>
      <c r="BJ252" s="77"/>
      <c r="BK252" s="77"/>
      <c r="BL252" s="77"/>
      <c r="BM252" s="77"/>
      <c r="BN252" s="77"/>
      <c r="BO252" s="77"/>
      <c r="BQ252" s="708"/>
      <c r="BX252" s="77"/>
      <c r="CE252" s="708"/>
      <c r="CL252" s="708"/>
      <c r="CS252" s="708"/>
      <c r="CZ252" s="708"/>
      <c r="DG252" s="708"/>
      <c r="DN252" s="708"/>
    </row>
    <row r="253" spans="1:118" s="72" customFormat="1">
      <c r="A253" s="254"/>
      <c r="B253" s="255"/>
      <c r="C253" s="256"/>
      <c r="D253" s="257"/>
      <c r="E253" s="258"/>
      <c r="F253" s="259"/>
      <c r="G253" s="255"/>
      <c r="H253" s="255"/>
      <c r="I253" s="255"/>
      <c r="J253" s="255"/>
      <c r="K253" s="255"/>
      <c r="L253" s="255"/>
      <c r="M253" s="255"/>
      <c r="N253" s="255"/>
      <c r="O253" s="255"/>
      <c r="P253" s="255"/>
      <c r="Q253" s="255"/>
      <c r="R253" s="255"/>
      <c r="S253" s="255"/>
      <c r="T253" s="255"/>
      <c r="U253" s="255"/>
      <c r="V253" s="255"/>
      <c r="W253" s="263"/>
      <c r="X253" s="255"/>
      <c r="Y253" s="256"/>
      <c r="Z253" s="256"/>
      <c r="AA253" s="256"/>
      <c r="AB253" s="256"/>
      <c r="AI253" s="708"/>
      <c r="AL253" s="131"/>
      <c r="AM253" s="131"/>
      <c r="AN253" s="131"/>
      <c r="AO253" s="131"/>
      <c r="AP253" s="77"/>
      <c r="AW253" s="77"/>
      <c r="BC253" s="77"/>
      <c r="BD253" s="77"/>
      <c r="BE253" s="194"/>
      <c r="BF253" s="194"/>
      <c r="BG253" s="194"/>
      <c r="BH253" s="194"/>
      <c r="BI253" s="77"/>
      <c r="BJ253" s="77"/>
      <c r="BK253" s="77"/>
      <c r="BL253" s="77"/>
      <c r="BM253" s="77"/>
      <c r="BN253" s="77"/>
      <c r="BO253" s="77"/>
      <c r="BQ253" s="708"/>
      <c r="BX253" s="77"/>
      <c r="CE253" s="708"/>
      <c r="CL253" s="708"/>
      <c r="CS253" s="708"/>
      <c r="CZ253" s="708"/>
      <c r="DG253" s="708"/>
      <c r="DN253" s="708"/>
    </row>
    <row r="254" spans="1:118" s="72" customFormat="1">
      <c r="A254" s="254"/>
      <c r="B254" s="255"/>
      <c r="C254" s="256"/>
      <c r="D254" s="257"/>
      <c r="E254" s="258"/>
      <c r="F254" s="259"/>
      <c r="G254" s="255"/>
      <c r="H254" s="255"/>
      <c r="I254" s="255"/>
      <c r="J254" s="255"/>
      <c r="K254" s="255"/>
      <c r="L254" s="255"/>
      <c r="M254" s="255"/>
      <c r="N254" s="255"/>
      <c r="O254" s="255"/>
      <c r="P254" s="255"/>
      <c r="Q254" s="255"/>
      <c r="R254" s="255"/>
      <c r="S254" s="255"/>
      <c r="T254" s="255"/>
      <c r="U254" s="255"/>
      <c r="V254" s="255"/>
      <c r="W254" s="263"/>
      <c r="X254" s="255"/>
      <c r="Y254" s="256"/>
      <c r="Z254" s="256"/>
      <c r="AA254" s="256"/>
      <c r="AB254" s="256"/>
      <c r="AI254" s="708"/>
      <c r="AL254" s="131"/>
      <c r="AM254" s="131"/>
      <c r="AN254" s="131"/>
      <c r="AO254" s="131"/>
      <c r="AP254" s="77"/>
      <c r="AW254" s="77"/>
      <c r="BC254" s="77"/>
      <c r="BD254" s="77"/>
      <c r="BE254" s="194"/>
      <c r="BF254" s="194"/>
      <c r="BG254" s="194"/>
      <c r="BH254" s="194"/>
      <c r="BI254" s="77"/>
      <c r="BJ254" s="77"/>
      <c r="BK254" s="77"/>
      <c r="BL254" s="77"/>
      <c r="BM254" s="77"/>
      <c r="BN254" s="77"/>
      <c r="BO254" s="77"/>
      <c r="BQ254" s="708"/>
      <c r="BX254" s="77"/>
      <c r="CE254" s="708"/>
      <c r="CL254" s="708"/>
      <c r="CS254" s="708"/>
      <c r="CZ254" s="708"/>
      <c r="DG254" s="708"/>
      <c r="DN254" s="708"/>
    </row>
    <row r="255" spans="1:118" s="72" customFormat="1">
      <c r="A255" s="254"/>
      <c r="B255" s="255"/>
      <c r="C255" s="256"/>
      <c r="D255" s="257"/>
      <c r="E255" s="258"/>
      <c r="F255" s="259"/>
      <c r="G255" s="255"/>
      <c r="H255" s="255"/>
      <c r="I255" s="255"/>
      <c r="J255" s="255"/>
      <c r="K255" s="255"/>
      <c r="L255" s="255"/>
      <c r="M255" s="255"/>
      <c r="N255" s="255"/>
      <c r="O255" s="255"/>
      <c r="P255" s="255"/>
      <c r="Q255" s="255"/>
      <c r="R255" s="255"/>
      <c r="S255" s="255"/>
      <c r="T255" s="255"/>
      <c r="U255" s="255"/>
      <c r="V255" s="255"/>
      <c r="W255" s="263"/>
      <c r="X255" s="255"/>
      <c r="Y255" s="256"/>
      <c r="Z255" s="256"/>
      <c r="AA255" s="256"/>
      <c r="AB255" s="256"/>
      <c r="AI255" s="708"/>
      <c r="AL255" s="131"/>
      <c r="AM255" s="131"/>
      <c r="AN255" s="131"/>
      <c r="AO255" s="131"/>
      <c r="AP255" s="77"/>
      <c r="AW255" s="77"/>
      <c r="BC255" s="77"/>
      <c r="BD255" s="77"/>
      <c r="BE255" s="194"/>
      <c r="BF255" s="194"/>
      <c r="BG255" s="194"/>
      <c r="BH255" s="194"/>
      <c r="BI255" s="77"/>
      <c r="BJ255" s="77"/>
      <c r="BK255" s="77"/>
      <c r="BL255" s="77"/>
      <c r="BM255" s="77"/>
      <c r="BN255" s="77"/>
      <c r="BO255" s="77"/>
      <c r="BQ255" s="708"/>
      <c r="BX255" s="77"/>
      <c r="CE255" s="708"/>
      <c r="CL255" s="708"/>
      <c r="CS255" s="708"/>
      <c r="CZ255" s="708"/>
      <c r="DG255" s="708"/>
      <c r="DN255" s="708"/>
    </row>
    <row r="256" spans="1:118" s="72" customFormat="1">
      <c r="A256" s="254"/>
      <c r="B256" s="255"/>
      <c r="C256" s="256"/>
      <c r="D256" s="257"/>
      <c r="E256" s="258"/>
      <c r="F256" s="259"/>
      <c r="G256" s="255"/>
      <c r="H256" s="255"/>
      <c r="I256" s="255"/>
      <c r="J256" s="255"/>
      <c r="K256" s="255"/>
      <c r="L256" s="255"/>
      <c r="M256" s="255"/>
      <c r="N256" s="255"/>
      <c r="O256" s="255"/>
      <c r="P256" s="255"/>
      <c r="Q256" s="255"/>
      <c r="R256" s="255"/>
      <c r="S256" s="255"/>
      <c r="T256" s="255"/>
      <c r="U256" s="255"/>
      <c r="V256" s="255"/>
      <c r="W256" s="263"/>
      <c r="X256" s="255"/>
      <c r="Y256" s="256"/>
      <c r="Z256" s="256"/>
      <c r="AA256" s="256"/>
      <c r="AB256" s="256"/>
      <c r="AI256" s="708"/>
      <c r="AL256" s="131"/>
      <c r="AM256" s="131"/>
      <c r="AN256" s="131"/>
      <c r="AO256" s="131"/>
      <c r="AP256" s="77"/>
      <c r="AW256" s="77"/>
      <c r="BC256" s="77"/>
      <c r="BD256" s="77"/>
      <c r="BE256" s="194"/>
      <c r="BF256" s="194"/>
      <c r="BG256" s="194"/>
      <c r="BH256" s="194"/>
      <c r="BI256" s="77"/>
      <c r="BJ256" s="77"/>
      <c r="BK256" s="77"/>
      <c r="BL256" s="77"/>
      <c r="BM256" s="77"/>
      <c r="BN256" s="77"/>
      <c r="BO256" s="77"/>
      <c r="BQ256" s="708"/>
      <c r="BX256" s="77"/>
      <c r="CE256" s="708"/>
      <c r="CL256" s="708"/>
      <c r="CS256" s="708"/>
      <c r="CZ256" s="708"/>
      <c r="DG256" s="708"/>
      <c r="DN256" s="708"/>
    </row>
    <row r="257" spans="1:118" s="72" customFormat="1">
      <c r="A257" s="254"/>
      <c r="B257" s="255"/>
      <c r="C257" s="256"/>
      <c r="D257" s="257"/>
      <c r="E257" s="258"/>
      <c r="F257" s="259"/>
      <c r="G257" s="255"/>
      <c r="H257" s="255"/>
      <c r="I257" s="255"/>
      <c r="J257" s="255"/>
      <c r="K257" s="255"/>
      <c r="L257" s="255"/>
      <c r="M257" s="255"/>
      <c r="N257" s="255"/>
      <c r="O257" s="255"/>
      <c r="P257" s="255"/>
      <c r="Q257" s="255"/>
      <c r="R257" s="255"/>
      <c r="S257" s="255"/>
      <c r="T257" s="255"/>
      <c r="U257" s="255"/>
      <c r="V257" s="255"/>
      <c r="W257" s="263"/>
      <c r="X257" s="255"/>
      <c r="Y257" s="256"/>
      <c r="Z257" s="256"/>
      <c r="AA257" s="256"/>
      <c r="AB257" s="256"/>
      <c r="AI257" s="708"/>
      <c r="AL257" s="131"/>
      <c r="AM257" s="131"/>
      <c r="AN257" s="131"/>
      <c r="AO257" s="131"/>
      <c r="AP257" s="77"/>
      <c r="AW257" s="77"/>
      <c r="BC257" s="77"/>
      <c r="BD257" s="77"/>
      <c r="BE257" s="194"/>
      <c r="BF257" s="194"/>
      <c r="BG257" s="194"/>
      <c r="BH257" s="194"/>
      <c r="BI257" s="77"/>
      <c r="BJ257" s="77"/>
      <c r="BK257" s="77"/>
      <c r="BL257" s="77"/>
      <c r="BM257" s="77"/>
      <c r="BN257" s="77"/>
      <c r="BO257" s="77"/>
      <c r="BQ257" s="708"/>
      <c r="BX257" s="77"/>
      <c r="CE257" s="708"/>
      <c r="CL257" s="708"/>
      <c r="CS257" s="708"/>
      <c r="CZ257" s="708"/>
      <c r="DG257" s="708"/>
      <c r="DN257" s="708"/>
    </row>
    <row r="258" spans="1:118" s="72" customFormat="1">
      <c r="A258" s="254"/>
      <c r="B258" s="255"/>
      <c r="C258" s="256"/>
      <c r="D258" s="257"/>
      <c r="E258" s="258"/>
      <c r="F258" s="259"/>
      <c r="G258" s="255"/>
      <c r="H258" s="255"/>
      <c r="I258" s="255"/>
      <c r="J258" s="255"/>
      <c r="K258" s="255"/>
      <c r="L258" s="255"/>
      <c r="M258" s="255"/>
      <c r="N258" s="255"/>
      <c r="O258" s="255"/>
      <c r="P258" s="255"/>
      <c r="Q258" s="255"/>
      <c r="R258" s="255"/>
      <c r="S258" s="255"/>
      <c r="T258" s="255"/>
      <c r="U258" s="255"/>
      <c r="V258" s="255"/>
      <c r="W258" s="263"/>
      <c r="X258" s="255"/>
      <c r="Y258" s="256"/>
      <c r="Z258" s="256"/>
      <c r="AA258" s="256"/>
      <c r="AB258" s="256"/>
      <c r="AI258" s="708"/>
      <c r="AL258" s="131"/>
      <c r="AM258" s="131"/>
      <c r="AN258" s="131"/>
      <c r="AO258" s="131"/>
      <c r="AP258" s="77"/>
      <c r="AW258" s="77"/>
      <c r="BC258" s="77"/>
      <c r="BD258" s="77"/>
      <c r="BE258" s="194"/>
      <c r="BF258" s="194"/>
      <c r="BG258" s="194"/>
      <c r="BH258" s="194"/>
      <c r="BI258" s="77"/>
      <c r="BJ258" s="77"/>
      <c r="BK258" s="77"/>
      <c r="BL258" s="77"/>
      <c r="BM258" s="77"/>
      <c r="BN258" s="77"/>
      <c r="BO258" s="77"/>
      <c r="BQ258" s="708"/>
      <c r="BX258" s="77"/>
      <c r="CE258" s="708"/>
      <c r="CL258" s="708"/>
      <c r="CS258" s="708"/>
      <c r="CZ258" s="708"/>
      <c r="DG258" s="708"/>
      <c r="DN258" s="708"/>
    </row>
    <row r="259" spans="1:118" s="72" customFormat="1">
      <c r="A259" s="254"/>
      <c r="B259" s="255"/>
      <c r="C259" s="256"/>
      <c r="D259" s="257"/>
      <c r="E259" s="258"/>
      <c r="F259" s="259"/>
      <c r="G259" s="255"/>
      <c r="H259" s="255"/>
      <c r="I259" s="255"/>
      <c r="J259" s="255"/>
      <c r="K259" s="255"/>
      <c r="L259" s="255"/>
      <c r="M259" s="255"/>
      <c r="N259" s="255"/>
      <c r="O259" s="255"/>
      <c r="P259" s="255"/>
      <c r="Q259" s="255"/>
      <c r="R259" s="255"/>
      <c r="S259" s="255"/>
      <c r="T259" s="255"/>
      <c r="U259" s="255"/>
      <c r="V259" s="255"/>
      <c r="W259" s="263"/>
      <c r="X259" s="255"/>
      <c r="Y259" s="256"/>
      <c r="Z259" s="256"/>
      <c r="AA259" s="256"/>
      <c r="AB259" s="256"/>
      <c r="AI259" s="708"/>
      <c r="AL259" s="131"/>
      <c r="AM259" s="131"/>
      <c r="AN259" s="131"/>
      <c r="AO259" s="131"/>
      <c r="AP259" s="77"/>
      <c r="AW259" s="77"/>
      <c r="BC259" s="77"/>
      <c r="BD259" s="77"/>
      <c r="BE259" s="194"/>
      <c r="BF259" s="194"/>
      <c r="BG259" s="194"/>
      <c r="BH259" s="194"/>
      <c r="BI259" s="77"/>
      <c r="BJ259" s="77"/>
      <c r="BK259" s="77"/>
      <c r="BL259" s="77"/>
      <c r="BM259" s="77"/>
      <c r="BN259" s="77"/>
      <c r="BO259" s="77"/>
      <c r="BQ259" s="708"/>
      <c r="BX259" s="77"/>
      <c r="CE259" s="708"/>
      <c r="CL259" s="708"/>
      <c r="CS259" s="708"/>
      <c r="CZ259" s="708"/>
      <c r="DG259" s="708"/>
      <c r="DN259" s="708"/>
    </row>
    <row r="260" spans="1:118" s="72" customFormat="1">
      <c r="A260" s="254"/>
      <c r="B260" s="255"/>
      <c r="C260" s="256"/>
      <c r="D260" s="257"/>
      <c r="E260" s="258"/>
      <c r="F260" s="259"/>
      <c r="G260" s="255"/>
      <c r="H260" s="255"/>
      <c r="I260" s="255"/>
      <c r="J260" s="255"/>
      <c r="K260" s="255"/>
      <c r="L260" s="255"/>
      <c r="M260" s="255"/>
      <c r="N260" s="255"/>
      <c r="O260" s="255"/>
      <c r="P260" s="255"/>
      <c r="Q260" s="255"/>
      <c r="R260" s="255"/>
      <c r="S260" s="255"/>
      <c r="T260" s="255"/>
      <c r="U260" s="255"/>
      <c r="V260" s="255"/>
      <c r="W260" s="263"/>
      <c r="X260" s="255"/>
      <c r="Y260" s="256"/>
      <c r="Z260" s="256"/>
      <c r="AA260" s="256"/>
      <c r="AB260" s="256"/>
      <c r="AI260" s="708"/>
      <c r="AL260" s="131"/>
      <c r="AM260" s="131"/>
      <c r="AN260" s="131"/>
      <c r="AO260" s="131"/>
      <c r="AP260" s="77"/>
      <c r="AW260" s="77"/>
      <c r="BC260" s="77"/>
      <c r="BD260" s="77"/>
      <c r="BE260" s="194"/>
      <c r="BF260" s="194"/>
      <c r="BG260" s="194"/>
      <c r="BH260" s="194"/>
      <c r="BI260" s="77"/>
      <c r="BJ260" s="77"/>
      <c r="BK260" s="77"/>
      <c r="BL260" s="77"/>
      <c r="BM260" s="77"/>
      <c r="BN260" s="77"/>
      <c r="BO260" s="77"/>
      <c r="BQ260" s="708"/>
      <c r="BX260" s="77"/>
      <c r="CE260" s="708"/>
      <c r="CL260" s="708"/>
      <c r="CS260" s="708"/>
      <c r="CZ260" s="708"/>
      <c r="DG260" s="708"/>
      <c r="DN260" s="708"/>
    </row>
    <row r="261" spans="1:118" s="72" customFormat="1">
      <c r="A261" s="254"/>
      <c r="B261" s="255"/>
      <c r="C261" s="256"/>
      <c r="D261" s="257"/>
      <c r="E261" s="258"/>
      <c r="F261" s="259"/>
      <c r="G261" s="255"/>
      <c r="H261" s="255"/>
      <c r="I261" s="255"/>
      <c r="J261" s="255"/>
      <c r="K261" s="255"/>
      <c r="L261" s="255"/>
      <c r="M261" s="255"/>
      <c r="N261" s="255"/>
      <c r="O261" s="255"/>
      <c r="P261" s="255"/>
      <c r="Q261" s="255"/>
      <c r="R261" s="255"/>
      <c r="S261" s="255"/>
      <c r="T261" s="255"/>
      <c r="U261" s="255"/>
      <c r="V261" s="255"/>
      <c r="W261" s="263"/>
      <c r="X261" s="255"/>
      <c r="Y261" s="256"/>
      <c r="Z261" s="256"/>
      <c r="AA261" s="256"/>
      <c r="AB261" s="256"/>
      <c r="AI261" s="708"/>
      <c r="AL261" s="131"/>
      <c r="AM261" s="131"/>
      <c r="AN261" s="131"/>
      <c r="AO261" s="131"/>
      <c r="AP261" s="77"/>
      <c r="AW261" s="77"/>
      <c r="BC261" s="77"/>
      <c r="BD261" s="77"/>
      <c r="BE261" s="194"/>
      <c r="BF261" s="194"/>
      <c r="BG261" s="194"/>
      <c r="BH261" s="194"/>
      <c r="BI261" s="77"/>
      <c r="BJ261" s="77"/>
      <c r="BK261" s="77"/>
      <c r="BL261" s="77"/>
      <c r="BM261" s="77"/>
      <c r="BN261" s="77"/>
      <c r="BO261" s="77"/>
      <c r="BQ261" s="708"/>
      <c r="BX261" s="77"/>
      <c r="CE261" s="708"/>
      <c r="CL261" s="708"/>
      <c r="CS261" s="708"/>
      <c r="CZ261" s="708"/>
      <c r="DG261" s="708"/>
      <c r="DN261" s="708"/>
    </row>
    <row r="262" spans="1:118" s="72" customFormat="1">
      <c r="A262" s="254"/>
      <c r="B262" s="255"/>
      <c r="C262" s="256"/>
      <c r="D262" s="257"/>
      <c r="E262" s="258"/>
      <c r="F262" s="259"/>
      <c r="G262" s="255"/>
      <c r="H262" s="255"/>
      <c r="I262" s="255"/>
      <c r="J262" s="255"/>
      <c r="K262" s="255"/>
      <c r="L262" s="255"/>
      <c r="M262" s="255"/>
      <c r="N262" s="255"/>
      <c r="O262" s="255"/>
      <c r="P262" s="255"/>
      <c r="Q262" s="255"/>
      <c r="R262" s="255"/>
      <c r="S262" s="255"/>
      <c r="T262" s="255"/>
      <c r="U262" s="255"/>
      <c r="V262" s="255"/>
      <c r="W262" s="263"/>
      <c r="X262" s="255"/>
      <c r="Y262" s="256"/>
      <c r="Z262" s="256"/>
      <c r="AA262" s="256"/>
      <c r="AB262" s="256"/>
      <c r="AI262" s="708"/>
      <c r="AL262" s="131"/>
      <c r="AM262" s="131"/>
      <c r="AN262" s="131"/>
      <c r="AO262" s="131"/>
      <c r="AP262" s="77"/>
      <c r="AW262" s="77"/>
      <c r="BC262" s="77"/>
      <c r="BD262" s="77"/>
      <c r="BE262" s="194"/>
      <c r="BF262" s="194"/>
      <c r="BG262" s="194"/>
      <c r="BH262" s="194"/>
      <c r="BI262" s="77"/>
      <c r="BJ262" s="77"/>
      <c r="BK262" s="77"/>
      <c r="BL262" s="77"/>
      <c r="BM262" s="77"/>
      <c r="BN262" s="77"/>
      <c r="BO262" s="77"/>
      <c r="BQ262" s="708"/>
      <c r="BX262" s="77"/>
      <c r="CE262" s="708"/>
      <c r="CL262" s="708"/>
      <c r="CS262" s="708"/>
      <c r="CZ262" s="708"/>
      <c r="DG262" s="708"/>
      <c r="DN262" s="708"/>
    </row>
    <row r="263" spans="1:118" s="72" customFormat="1">
      <c r="A263" s="254"/>
      <c r="B263" s="255"/>
      <c r="C263" s="256"/>
      <c r="D263" s="257"/>
      <c r="E263" s="258"/>
      <c r="F263" s="259"/>
      <c r="G263" s="255"/>
      <c r="H263" s="255"/>
      <c r="I263" s="255"/>
      <c r="J263" s="255"/>
      <c r="K263" s="255"/>
      <c r="L263" s="255"/>
      <c r="M263" s="255"/>
      <c r="N263" s="255"/>
      <c r="O263" s="255"/>
      <c r="P263" s="255"/>
      <c r="Q263" s="255"/>
      <c r="R263" s="255"/>
      <c r="S263" s="255"/>
      <c r="T263" s="255"/>
      <c r="U263" s="255"/>
      <c r="V263" s="255"/>
      <c r="W263" s="263"/>
      <c r="X263" s="255"/>
      <c r="Y263" s="256"/>
      <c r="Z263" s="256"/>
      <c r="AA263" s="256"/>
      <c r="AB263" s="256"/>
      <c r="AI263" s="708"/>
      <c r="AL263" s="131"/>
      <c r="AM263" s="131"/>
      <c r="AN263" s="131"/>
      <c r="AO263" s="131"/>
      <c r="AP263" s="77"/>
      <c r="AW263" s="77"/>
      <c r="BC263" s="77"/>
      <c r="BD263" s="77"/>
      <c r="BE263" s="194"/>
      <c r="BF263" s="194"/>
      <c r="BG263" s="194"/>
      <c r="BH263" s="194"/>
      <c r="BI263" s="77"/>
      <c r="BJ263" s="77"/>
      <c r="BK263" s="77"/>
      <c r="BL263" s="77"/>
      <c r="BM263" s="77"/>
      <c r="BN263" s="77"/>
      <c r="BO263" s="77"/>
      <c r="BQ263" s="708"/>
      <c r="BX263" s="77"/>
      <c r="CE263" s="708"/>
      <c r="CL263" s="708"/>
      <c r="CS263" s="708"/>
      <c r="CZ263" s="708"/>
      <c r="DG263" s="708"/>
      <c r="DN263" s="708"/>
    </row>
    <row r="264" spans="1:118" s="72" customFormat="1">
      <c r="A264" s="254"/>
      <c r="B264" s="255"/>
      <c r="C264" s="256"/>
      <c r="D264" s="257"/>
      <c r="E264" s="258"/>
      <c r="F264" s="259"/>
      <c r="G264" s="255"/>
      <c r="H264" s="255"/>
      <c r="I264" s="255"/>
      <c r="J264" s="255"/>
      <c r="K264" s="255"/>
      <c r="L264" s="255"/>
      <c r="M264" s="255"/>
      <c r="N264" s="255"/>
      <c r="O264" s="255"/>
      <c r="P264" s="255"/>
      <c r="Q264" s="255"/>
      <c r="R264" s="255"/>
      <c r="S264" s="255"/>
      <c r="T264" s="255"/>
      <c r="U264" s="255"/>
      <c r="V264" s="255"/>
      <c r="W264" s="263"/>
      <c r="X264" s="255"/>
      <c r="Y264" s="256"/>
      <c r="Z264" s="256"/>
      <c r="AA264" s="256"/>
      <c r="AB264" s="256"/>
      <c r="AI264" s="708"/>
      <c r="AL264" s="131"/>
      <c r="AM264" s="131"/>
      <c r="AN264" s="131"/>
      <c r="AO264" s="131"/>
      <c r="AP264" s="77"/>
      <c r="AW264" s="77"/>
      <c r="BC264" s="77"/>
      <c r="BD264" s="77"/>
      <c r="BE264" s="194"/>
      <c r="BF264" s="194"/>
      <c r="BG264" s="194"/>
      <c r="BH264" s="194"/>
      <c r="BI264" s="77"/>
      <c r="BJ264" s="77"/>
      <c r="BK264" s="77"/>
      <c r="BL264" s="77"/>
      <c r="BM264" s="77"/>
      <c r="BN264" s="77"/>
      <c r="BO264" s="77"/>
      <c r="BQ264" s="708"/>
      <c r="BX264" s="77"/>
      <c r="CE264" s="708"/>
      <c r="CL264" s="708"/>
      <c r="CS264" s="708"/>
      <c r="CZ264" s="708"/>
      <c r="DG264" s="708"/>
      <c r="DN264" s="708"/>
    </row>
    <row r="265" spans="1:118" s="72" customFormat="1">
      <c r="A265" s="254"/>
      <c r="B265" s="255"/>
      <c r="C265" s="256"/>
      <c r="D265" s="257"/>
      <c r="E265" s="258"/>
      <c r="F265" s="259"/>
      <c r="G265" s="255"/>
      <c r="H265" s="255"/>
      <c r="I265" s="255"/>
      <c r="J265" s="255"/>
      <c r="K265" s="255"/>
      <c r="L265" s="255"/>
      <c r="M265" s="255"/>
      <c r="N265" s="255"/>
      <c r="O265" s="255"/>
      <c r="P265" s="255"/>
      <c r="Q265" s="255"/>
      <c r="R265" s="255"/>
      <c r="S265" s="255"/>
      <c r="T265" s="255"/>
      <c r="U265" s="255"/>
      <c r="V265" s="255"/>
      <c r="W265" s="263"/>
      <c r="X265" s="255"/>
      <c r="Y265" s="256"/>
      <c r="Z265" s="256"/>
      <c r="AA265" s="256"/>
      <c r="AB265" s="256"/>
      <c r="AI265" s="708"/>
      <c r="AL265" s="131"/>
      <c r="AM265" s="131"/>
      <c r="AN265" s="131"/>
      <c r="AO265" s="131"/>
      <c r="AP265" s="77"/>
      <c r="AW265" s="77"/>
      <c r="BC265" s="77"/>
      <c r="BD265" s="77"/>
      <c r="BE265" s="194"/>
      <c r="BF265" s="194"/>
      <c r="BG265" s="194"/>
      <c r="BH265" s="194"/>
      <c r="BI265" s="77"/>
      <c r="BJ265" s="77"/>
      <c r="BK265" s="77"/>
      <c r="BL265" s="77"/>
      <c r="BM265" s="77"/>
      <c r="BN265" s="77"/>
      <c r="BO265" s="77"/>
      <c r="BQ265" s="708"/>
      <c r="BX265" s="77"/>
      <c r="CE265" s="708"/>
      <c r="CL265" s="708"/>
      <c r="CS265" s="708"/>
      <c r="CZ265" s="708"/>
      <c r="DG265" s="708"/>
      <c r="DN265" s="708"/>
    </row>
    <row r="266" spans="1:118" s="72" customFormat="1">
      <c r="A266" s="254"/>
      <c r="B266" s="255"/>
      <c r="C266" s="256"/>
      <c r="D266" s="257"/>
      <c r="E266" s="258"/>
      <c r="F266" s="259"/>
      <c r="G266" s="255"/>
      <c r="H266" s="255"/>
      <c r="I266" s="255"/>
      <c r="J266" s="255"/>
      <c r="K266" s="255"/>
      <c r="L266" s="255"/>
      <c r="M266" s="255"/>
      <c r="N266" s="255"/>
      <c r="O266" s="255"/>
      <c r="P266" s="255"/>
      <c r="Q266" s="255"/>
      <c r="R266" s="255"/>
      <c r="S266" s="255"/>
      <c r="T266" s="255"/>
      <c r="U266" s="255"/>
      <c r="V266" s="255"/>
      <c r="W266" s="263"/>
      <c r="X266" s="255"/>
      <c r="Y266" s="256"/>
      <c r="Z266" s="256"/>
      <c r="AA266" s="256"/>
      <c r="AB266" s="256"/>
      <c r="AI266" s="708"/>
      <c r="AL266" s="131"/>
      <c r="AM266" s="131"/>
      <c r="AN266" s="131"/>
      <c r="AO266" s="131"/>
      <c r="AP266" s="77"/>
      <c r="AW266" s="77"/>
      <c r="BC266" s="77"/>
      <c r="BD266" s="77"/>
      <c r="BE266" s="194"/>
      <c r="BF266" s="194"/>
      <c r="BG266" s="194"/>
      <c r="BH266" s="194"/>
      <c r="BI266" s="77"/>
      <c r="BJ266" s="77"/>
      <c r="BK266" s="77"/>
      <c r="BL266" s="77"/>
      <c r="BM266" s="77"/>
      <c r="BN266" s="77"/>
      <c r="BO266" s="77"/>
      <c r="BQ266" s="708"/>
      <c r="BX266" s="77"/>
      <c r="CE266" s="708"/>
      <c r="CL266" s="708"/>
      <c r="CS266" s="708"/>
      <c r="CZ266" s="708"/>
      <c r="DG266" s="708"/>
      <c r="DN266" s="708"/>
    </row>
    <row r="267" spans="1:118" s="72" customFormat="1">
      <c r="A267" s="254"/>
      <c r="B267" s="255"/>
      <c r="C267" s="256"/>
      <c r="D267" s="257"/>
      <c r="E267" s="258"/>
      <c r="F267" s="259"/>
      <c r="G267" s="255"/>
      <c r="H267" s="255"/>
      <c r="I267" s="255"/>
      <c r="J267" s="255"/>
      <c r="K267" s="255"/>
      <c r="L267" s="255"/>
      <c r="M267" s="255"/>
      <c r="N267" s="255"/>
      <c r="O267" s="255"/>
      <c r="P267" s="255"/>
      <c r="Q267" s="255"/>
      <c r="R267" s="255"/>
      <c r="S267" s="255"/>
      <c r="T267" s="255"/>
      <c r="U267" s="255"/>
      <c r="V267" s="255"/>
      <c r="W267" s="263"/>
      <c r="X267" s="255"/>
      <c r="Y267" s="256"/>
      <c r="Z267" s="256"/>
      <c r="AA267" s="256"/>
      <c r="AB267" s="256"/>
      <c r="AI267" s="708"/>
      <c r="AL267" s="131"/>
      <c r="AM267" s="131"/>
      <c r="AN267" s="131"/>
      <c r="AO267" s="131"/>
      <c r="AP267" s="77"/>
      <c r="AW267" s="77"/>
      <c r="BC267" s="77"/>
      <c r="BD267" s="77"/>
      <c r="BE267" s="194"/>
      <c r="BF267" s="194"/>
      <c r="BG267" s="194"/>
      <c r="BH267" s="194"/>
      <c r="BI267" s="77"/>
      <c r="BJ267" s="77"/>
      <c r="BK267" s="77"/>
      <c r="BL267" s="77"/>
      <c r="BM267" s="77"/>
      <c r="BN267" s="77"/>
      <c r="BO267" s="77"/>
      <c r="BQ267" s="708"/>
      <c r="BX267" s="77"/>
      <c r="CE267" s="708"/>
      <c r="CL267" s="708"/>
      <c r="CS267" s="708"/>
      <c r="CZ267" s="708"/>
      <c r="DG267" s="708"/>
      <c r="DN267" s="708"/>
    </row>
    <row r="268" spans="1:118" s="72" customFormat="1">
      <c r="A268" s="254"/>
      <c r="B268" s="255"/>
      <c r="C268" s="256"/>
      <c r="D268" s="257"/>
      <c r="E268" s="258"/>
      <c r="F268" s="259"/>
      <c r="G268" s="255"/>
      <c r="H268" s="255"/>
      <c r="I268" s="255"/>
      <c r="J268" s="255"/>
      <c r="K268" s="255"/>
      <c r="L268" s="255"/>
      <c r="M268" s="255"/>
      <c r="N268" s="255"/>
      <c r="O268" s="255"/>
      <c r="P268" s="255"/>
      <c r="Q268" s="255"/>
      <c r="R268" s="255"/>
      <c r="S268" s="255"/>
      <c r="T268" s="255"/>
      <c r="U268" s="255"/>
      <c r="V268" s="255"/>
      <c r="W268" s="263"/>
      <c r="X268" s="255"/>
      <c r="Y268" s="256"/>
      <c r="Z268" s="256"/>
      <c r="AA268" s="256"/>
      <c r="AB268" s="256"/>
      <c r="AI268" s="708"/>
      <c r="AL268" s="131"/>
      <c r="AM268" s="131"/>
      <c r="AN268" s="131"/>
      <c r="AO268" s="131"/>
      <c r="AP268" s="77"/>
      <c r="AW268" s="77"/>
      <c r="BC268" s="77"/>
      <c r="BD268" s="77"/>
      <c r="BE268" s="194"/>
      <c r="BF268" s="194"/>
      <c r="BG268" s="194"/>
      <c r="BH268" s="194"/>
      <c r="BI268" s="77"/>
      <c r="BJ268" s="77"/>
      <c r="BK268" s="77"/>
      <c r="BL268" s="77"/>
      <c r="BM268" s="77"/>
      <c r="BN268" s="77"/>
      <c r="BO268" s="77"/>
      <c r="BQ268" s="708"/>
      <c r="BX268" s="77"/>
      <c r="CE268" s="708"/>
      <c r="CL268" s="708"/>
      <c r="CS268" s="708"/>
      <c r="CZ268" s="708"/>
      <c r="DG268" s="708"/>
      <c r="DN268" s="708"/>
    </row>
    <row r="269" spans="1:118" s="72" customFormat="1">
      <c r="A269" s="254"/>
      <c r="B269" s="255"/>
      <c r="C269" s="256"/>
      <c r="D269" s="257"/>
      <c r="E269" s="258"/>
      <c r="F269" s="259"/>
      <c r="G269" s="255"/>
      <c r="H269" s="255"/>
      <c r="I269" s="255"/>
      <c r="J269" s="255"/>
      <c r="K269" s="255"/>
      <c r="L269" s="255"/>
      <c r="M269" s="255"/>
      <c r="N269" s="255"/>
      <c r="O269" s="255"/>
      <c r="P269" s="255"/>
      <c r="Q269" s="255"/>
      <c r="R269" s="255"/>
      <c r="S269" s="255"/>
      <c r="T269" s="255"/>
      <c r="U269" s="255"/>
      <c r="V269" s="255"/>
      <c r="W269" s="263"/>
      <c r="X269" s="255"/>
      <c r="Y269" s="256"/>
      <c r="Z269" s="256"/>
      <c r="AA269" s="256"/>
      <c r="AB269" s="256"/>
      <c r="AI269" s="708"/>
      <c r="AL269" s="131"/>
      <c r="AM269" s="131"/>
      <c r="AN269" s="131"/>
      <c r="AO269" s="131"/>
      <c r="AP269" s="77"/>
      <c r="AW269" s="77"/>
      <c r="BC269" s="77"/>
      <c r="BD269" s="77"/>
      <c r="BE269" s="194"/>
      <c r="BF269" s="194"/>
      <c r="BG269" s="194"/>
      <c r="BH269" s="194"/>
      <c r="BI269" s="77"/>
      <c r="BJ269" s="77"/>
      <c r="BK269" s="77"/>
      <c r="BL269" s="77"/>
      <c r="BM269" s="77"/>
      <c r="BN269" s="77"/>
      <c r="BO269" s="77"/>
      <c r="BQ269" s="708"/>
      <c r="BX269" s="77"/>
      <c r="CE269" s="708"/>
      <c r="CL269" s="708"/>
      <c r="CS269" s="708"/>
      <c r="CZ269" s="708"/>
      <c r="DG269" s="708"/>
      <c r="DN269" s="708"/>
    </row>
    <row r="270" spans="1:118" s="72" customFormat="1">
      <c r="A270" s="254"/>
      <c r="B270" s="255"/>
      <c r="C270" s="256"/>
      <c r="D270" s="257"/>
      <c r="E270" s="258"/>
      <c r="F270" s="259"/>
      <c r="G270" s="255"/>
      <c r="H270" s="255"/>
      <c r="I270" s="255"/>
      <c r="J270" s="255"/>
      <c r="K270" s="255"/>
      <c r="L270" s="255"/>
      <c r="M270" s="255"/>
      <c r="N270" s="255"/>
      <c r="O270" s="255"/>
      <c r="P270" s="255"/>
      <c r="Q270" s="255"/>
      <c r="R270" s="255"/>
      <c r="S270" s="255"/>
      <c r="T270" s="255"/>
      <c r="U270" s="255"/>
      <c r="V270" s="255"/>
      <c r="W270" s="263"/>
      <c r="X270" s="255"/>
      <c r="Y270" s="256"/>
      <c r="Z270" s="256"/>
      <c r="AA270" s="256"/>
      <c r="AB270" s="256"/>
      <c r="AI270" s="708"/>
      <c r="AL270" s="131"/>
      <c r="AM270" s="131"/>
      <c r="AN270" s="131"/>
      <c r="AO270" s="131"/>
      <c r="AP270" s="77"/>
      <c r="AW270" s="77"/>
      <c r="BC270" s="77"/>
      <c r="BD270" s="77"/>
      <c r="BE270" s="194"/>
      <c r="BF270" s="194"/>
      <c r="BG270" s="194"/>
      <c r="BH270" s="194"/>
      <c r="BI270" s="77"/>
      <c r="BJ270" s="77"/>
      <c r="BK270" s="77"/>
      <c r="BL270" s="77"/>
      <c r="BM270" s="77"/>
      <c r="BN270" s="77"/>
      <c r="BO270" s="77"/>
      <c r="BQ270" s="708"/>
      <c r="BX270" s="77"/>
      <c r="CE270" s="708"/>
      <c r="CL270" s="708"/>
      <c r="CS270" s="708"/>
      <c r="CZ270" s="708"/>
      <c r="DG270" s="708"/>
      <c r="DN270" s="708"/>
    </row>
    <row r="271" spans="1:118" s="72" customFormat="1">
      <c r="A271" s="254"/>
      <c r="B271" s="255"/>
      <c r="C271" s="256"/>
      <c r="D271" s="257"/>
      <c r="E271" s="258"/>
      <c r="F271" s="259"/>
      <c r="G271" s="255"/>
      <c r="H271" s="255"/>
      <c r="I271" s="255"/>
      <c r="J271" s="255"/>
      <c r="K271" s="255"/>
      <c r="L271" s="255"/>
      <c r="M271" s="255"/>
      <c r="N271" s="255"/>
      <c r="O271" s="255"/>
      <c r="P271" s="255"/>
      <c r="Q271" s="255"/>
      <c r="R271" s="255"/>
      <c r="S271" s="255"/>
      <c r="T271" s="255"/>
      <c r="U271" s="255"/>
      <c r="V271" s="255"/>
      <c r="W271" s="263"/>
      <c r="X271" s="255"/>
      <c r="Y271" s="256"/>
      <c r="Z271" s="256"/>
      <c r="AA271" s="256"/>
      <c r="AB271" s="256"/>
      <c r="AI271" s="708"/>
      <c r="AL271" s="131"/>
      <c r="AM271" s="131"/>
      <c r="AN271" s="131"/>
      <c r="AO271" s="131"/>
      <c r="AP271" s="77"/>
      <c r="AW271" s="77"/>
      <c r="BC271" s="77"/>
      <c r="BD271" s="77"/>
      <c r="BE271" s="194"/>
      <c r="BF271" s="194"/>
      <c r="BG271" s="194"/>
      <c r="BH271" s="194"/>
      <c r="BI271" s="77"/>
      <c r="BJ271" s="77"/>
      <c r="BK271" s="77"/>
      <c r="BL271" s="77"/>
      <c r="BM271" s="77"/>
      <c r="BN271" s="77"/>
      <c r="BO271" s="77"/>
      <c r="BQ271" s="708"/>
      <c r="BX271" s="77"/>
      <c r="CE271" s="708"/>
      <c r="CL271" s="708"/>
      <c r="CS271" s="708"/>
      <c r="CZ271" s="708"/>
      <c r="DG271" s="708"/>
      <c r="DN271" s="708"/>
    </row>
    <row r="272" spans="1:118" s="72" customFormat="1">
      <c r="A272" s="254"/>
      <c r="B272" s="255"/>
      <c r="C272" s="256"/>
      <c r="D272" s="257"/>
      <c r="E272" s="258"/>
      <c r="F272" s="259"/>
      <c r="G272" s="255"/>
      <c r="H272" s="255"/>
      <c r="I272" s="255"/>
      <c r="J272" s="255"/>
      <c r="K272" s="255"/>
      <c r="L272" s="255"/>
      <c r="M272" s="255"/>
      <c r="N272" s="255"/>
      <c r="O272" s="255"/>
      <c r="P272" s="255"/>
      <c r="Q272" s="255"/>
      <c r="R272" s="255"/>
      <c r="S272" s="255"/>
      <c r="T272" s="255"/>
      <c r="U272" s="255"/>
      <c r="V272" s="255"/>
      <c r="W272" s="263"/>
      <c r="X272" s="255"/>
      <c r="Y272" s="256"/>
      <c r="Z272" s="256"/>
      <c r="AA272" s="256"/>
      <c r="AB272" s="256"/>
      <c r="AI272" s="708"/>
      <c r="AL272" s="131"/>
      <c r="AM272" s="131"/>
      <c r="AN272" s="131"/>
      <c r="AO272" s="131"/>
      <c r="AP272" s="77"/>
      <c r="AW272" s="77"/>
      <c r="BC272" s="77"/>
      <c r="BD272" s="77"/>
      <c r="BE272" s="194"/>
      <c r="BF272" s="194"/>
      <c r="BG272" s="194"/>
      <c r="BH272" s="194"/>
      <c r="BI272" s="77"/>
      <c r="BJ272" s="77"/>
      <c r="BK272" s="77"/>
      <c r="BL272" s="77"/>
      <c r="BM272" s="77"/>
      <c r="BN272" s="77"/>
      <c r="BO272" s="77"/>
      <c r="BQ272" s="708"/>
      <c r="BX272" s="77"/>
      <c r="CE272" s="708"/>
      <c r="CL272" s="708"/>
      <c r="CS272" s="708"/>
      <c r="CZ272" s="708"/>
      <c r="DG272" s="708"/>
      <c r="DN272" s="708"/>
    </row>
    <row r="273" spans="1:118" s="72" customFormat="1">
      <c r="A273" s="254"/>
      <c r="B273" s="255"/>
      <c r="C273" s="256"/>
      <c r="D273" s="257"/>
      <c r="E273" s="258"/>
      <c r="F273" s="259"/>
      <c r="G273" s="255"/>
      <c r="H273" s="255"/>
      <c r="I273" s="255"/>
      <c r="J273" s="255"/>
      <c r="K273" s="255"/>
      <c r="L273" s="255"/>
      <c r="M273" s="255"/>
      <c r="N273" s="255"/>
      <c r="O273" s="255"/>
      <c r="P273" s="255"/>
      <c r="Q273" s="255"/>
      <c r="R273" s="255"/>
      <c r="S273" s="255"/>
      <c r="T273" s="255"/>
      <c r="U273" s="255"/>
      <c r="V273" s="255"/>
      <c r="W273" s="263"/>
      <c r="X273" s="255"/>
      <c r="Y273" s="256"/>
      <c r="Z273" s="256"/>
      <c r="AA273" s="256"/>
      <c r="AB273" s="256"/>
      <c r="AI273" s="708"/>
      <c r="AL273" s="131"/>
      <c r="AM273" s="131"/>
      <c r="AN273" s="131"/>
      <c r="AO273" s="131"/>
      <c r="AP273" s="77"/>
      <c r="AW273" s="77"/>
      <c r="BC273" s="77"/>
      <c r="BD273" s="77"/>
      <c r="BE273" s="194"/>
      <c r="BF273" s="194"/>
      <c r="BG273" s="194"/>
      <c r="BH273" s="194"/>
      <c r="BI273" s="77"/>
      <c r="BJ273" s="77"/>
      <c r="BK273" s="77"/>
      <c r="BL273" s="77"/>
      <c r="BM273" s="77"/>
      <c r="BN273" s="77"/>
      <c r="BO273" s="77"/>
      <c r="BQ273" s="708"/>
      <c r="BX273" s="77"/>
      <c r="CE273" s="708"/>
      <c r="CL273" s="708"/>
      <c r="CS273" s="708"/>
      <c r="CZ273" s="708"/>
      <c r="DG273" s="708"/>
      <c r="DN273" s="708"/>
    </row>
    <row r="274" spans="1:118" s="72" customFormat="1">
      <c r="A274" s="254"/>
      <c r="B274" s="255"/>
      <c r="C274" s="256"/>
      <c r="D274" s="257"/>
      <c r="E274" s="258"/>
      <c r="F274" s="259"/>
      <c r="G274" s="255"/>
      <c r="H274" s="255"/>
      <c r="I274" s="255"/>
      <c r="J274" s="255"/>
      <c r="K274" s="255"/>
      <c r="L274" s="255"/>
      <c r="M274" s="255"/>
      <c r="N274" s="255"/>
      <c r="O274" s="255"/>
      <c r="P274" s="255"/>
      <c r="Q274" s="255"/>
      <c r="R274" s="255"/>
      <c r="S274" s="255"/>
      <c r="T274" s="255"/>
      <c r="U274" s="255"/>
      <c r="V274" s="255"/>
      <c r="W274" s="263"/>
      <c r="X274" s="255"/>
      <c r="Y274" s="256"/>
      <c r="Z274" s="256"/>
      <c r="AA274" s="256"/>
      <c r="AB274" s="256"/>
      <c r="AI274" s="708"/>
      <c r="AL274" s="131"/>
      <c r="AM274" s="131"/>
      <c r="AN274" s="131"/>
      <c r="AO274" s="131"/>
      <c r="AP274" s="77"/>
      <c r="AW274" s="77"/>
      <c r="BC274" s="77"/>
      <c r="BD274" s="77"/>
      <c r="BE274" s="194"/>
      <c r="BF274" s="194"/>
      <c r="BG274" s="194"/>
      <c r="BH274" s="194"/>
      <c r="BI274" s="77"/>
      <c r="BJ274" s="77"/>
      <c r="BK274" s="77"/>
      <c r="BL274" s="77"/>
      <c r="BM274" s="77"/>
      <c r="BN274" s="77"/>
      <c r="BO274" s="77"/>
      <c r="BQ274" s="708"/>
      <c r="BX274" s="77"/>
      <c r="CE274" s="708"/>
      <c r="CL274" s="708"/>
      <c r="CS274" s="708"/>
      <c r="CZ274" s="708"/>
      <c r="DG274" s="708"/>
      <c r="DN274" s="708"/>
    </row>
    <row r="275" spans="1:118" s="72" customFormat="1">
      <c r="A275" s="254"/>
      <c r="B275" s="255"/>
      <c r="C275" s="256"/>
      <c r="D275" s="257"/>
      <c r="E275" s="258"/>
      <c r="F275" s="259"/>
      <c r="G275" s="255"/>
      <c r="H275" s="255"/>
      <c r="I275" s="255"/>
      <c r="J275" s="255"/>
      <c r="K275" s="255"/>
      <c r="L275" s="255"/>
      <c r="M275" s="255"/>
      <c r="N275" s="255"/>
      <c r="O275" s="255"/>
      <c r="P275" s="255"/>
      <c r="Q275" s="255"/>
      <c r="R275" s="255"/>
      <c r="S275" s="255"/>
      <c r="T275" s="255"/>
      <c r="U275" s="255"/>
      <c r="V275" s="255"/>
      <c r="W275" s="263"/>
      <c r="X275" s="255"/>
      <c r="Y275" s="256"/>
      <c r="Z275" s="256"/>
      <c r="AA275" s="256"/>
      <c r="AB275" s="256"/>
      <c r="AI275" s="708"/>
      <c r="AL275" s="131"/>
      <c r="AM275" s="131"/>
      <c r="AN275" s="131"/>
      <c r="AO275" s="131"/>
      <c r="AP275" s="77"/>
      <c r="AW275" s="77"/>
      <c r="BC275" s="77"/>
      <c r="BD275" s="77"/>
      <c r="BE275" s="194"/>
      <c r="BF275" s="194"/>
      <c r="BG275" s="194"/>
      <c r="BH275" s="194"/>
      <c r="BI275" s="77"/>
      <c r="BJ275" s="77"/>
      <c r="BK275" s="77"/>
      <c r="BL275" s="77"/>
      <c r="BM275" s="77"/>
      <c r="BN275" s="77"/>
      <c r="BO275" s="77"/>
      <c r="BQ275" s="708"/>
      <c r="BX275" s="77"/>
      <c r="CE275" s="708"/>
      <c r="CL275" s="708"/>
      <c r="CS275" s="708"/>
      <c r="CZ275" s="708"/>
      <c r="DG275" s="708"/>
      <c r="DN275" s="708"/>
    </row>
    <row r="276" spans="1:118" s="72" customFormat="1">
      <c r="A276" s="254"/>
      <c r="B276" s="255"/>
      <c r="C276" s="256"/>
      <c r="D276" s="257"/>
      <c r="E276" s="258"/>
      <c r="F276" s="259"/>
      <c r="G276" s="255"/>
      <c r="H276" s="255"/>
      <c r="I276" s="255"/>
      <c r="J276" s="255"/>
      <c r="K276" s="255"/>
      <c r="L276" s="255"/>
      <c r="M276" s="255"/>
      <c r="N276" s="255"/>
      <c r="O276" s="255"/>
      <c r="P276" s="255"/>
      <c r="Q276" s="255"/>
      <c r="R276" s="255"/>
      <c r="S276" s="255"/>
      <c r="T276" s="255"/>
      <c r="U276" s="255"/>
      <c r="V276" s="255"/>
      <c r="W276" s="263"/>
      <c r="X276" s="255"/>
      <c r="Y276" s="256"/>
      <c r="Z276" s="256"/>
      <c r="AA276" s="256"/>
      <c r="AB276" s="256"/>
      <c r="AI276" s="708"/>
      <c r="AL276" s="131"/>
      <c r="AM276" s="131"/>
      <c r="AN276" s="131"/>
      <c r="AO276" s="131"/>
      <c r="AP276" s="77"/>
      <c r="AW276" s="77"/>
      <c r="BC276" s="77"/>
      <c r="BD276" s="77"/>
      <c r="BE276" s="194"/>
      <c r="BF276" s="194"/>
      <c r="BG276" s="194"/>
      <c r="BH276" s="194"/>
      <c r="BI276" s="77"/>
      <c r="BJ276" s="77"/>
      <c r="BK276" s="77"/>
      <c r="BL276" s="77"/>
      <c r="BM276" s="77"/>
      <c r="BN276" s="77"/>
      <c r="BO276" s="77"/>
      <c r="BQ276" s="708"/>
      <c r="BX276" s="77"/>
      <c r="CE276" s="708"/>
      <c r="CL276" s="708"/>
      <c r="CS276" s="708"/>
      <c r="CZ276" s="708"/>
      <c r="DG276" s="708"/>
      <c r="DN276" s="708"/>
    </row>
    <row r="277" spans="1:118" s="72" customFormat="1">
      <c r="A277" s="254"/>
      <c r="B277" s="255"/>
      <c r="C277" s="256"/>
      <c r="D277" s="257"/>
      <c r="E277" s="258"/>
      <c r="F277" s="259"/>
      <c r="G277" s="255"/>
      <c r="H277" s="255"/>
      <c r="I277" s="255"/>
      <c r="J277" s="255"/>
      <c r="K277" s="255"/>
      <c r="L277" s="255"/>
      <c r="M277" s="255"/>
      <c r="N277" s="255"/>
      <c r="O277" s="255"/>
      <c r="P277" s="255"/>
      <c r="Q277" s="255"/>
      <c r="R277" s="255"/>
      <c r="S277" s="255"/>
      <c r="T277" s="255"/>
      <c r="U277" s="255"/>
      <c r="V277" s="255"/>
      <c r="W277" s="263"/>
      <c r="X277" s="255"/>
      <c r="Y277" s="256"/>
      <c r="Z277" s="256"/>
      <c r="AA277" s="256"/>
      <c r="AB277" s="256"/>
      <c r="AI277" s="708"/>
      <c r="AL277" s="131"/>
      <c r="AM277" s="131"/>
      <c r="AN277" s="131"/>
      <c r="AO277" s="131"/>
      <c r="AP277" s="77"/>
      <c r="AW277" s="77"/>
      <c r="BC277" s="77"/>
      <c r="BD277" s="77"/>
      <c r="BE277" s="194"/>
      <c r="BF277" s="194"/>
      <c r="BG277" s="194"/>
      <c r="BH277" s="194"/>
      <c r="BI277" s="77"/>
      <c r="BJ277" s="77"/>
      <c r="BK277" s="77"/>
      <c r="BL277" s="77"/>
      <c r="BM277" s="77"/>
      <c r="BN277" s="77"/>
      <c r="BO277" s="77"/>
      <c r="BQ277" s="708"/>
      <c r="BX277" s="77"/>
      <c r="CE277" s="708"/>
      <c r="CL277" s="708"/>
      <c r="CS277" s="708"/>
      <c r="CZ277" s="708"/>
      <c r="DG277" s="708"/>
      <c r="DN277" s="708"/>
    </row>
    <row r="278" spans="1:118" s="72" customFormat="1">
      <c r="A278" s="254"/>
      <c r="B278" s="255"/>
      <c r="C278" s="256"/>
      <c r="D278" s="257"/>
      <c r="E278" s="258"/>
      <c r="F278" s="259"/>
      <c r="G278" s="255"/>
      <c r="H278" s="255"/>
      <c r="I278" s="255"/>
      <c r="J278" s="255"/>
      <c r="K278" s="255"/>
      <c r="L278" s="255"/>
      <c r="M278" s="255"/>
      <c r="N278" s="255"/>
      <c r="O278" s="255"/>
      <c r="P278" s="255"/>
      <c r="Q278" s="255"/>
      <c r="R278" s="255"/>
      <c r="S278" s="255"/>
      <c r="T278" s="255"/>
      <c r="U278" s="255"/>
      <c r="V278" s="255"/>
      <c r="W278" s="263"/>
      <c r="X278" s="255"/>
      <c r="Y278" s="256"/>
      <c r="Z278" s="256"/>
      <c r="AA278" s="256"/>
      <c r="AB278" s="256"/>
      <c r="AI278" s="708"/>
      <c r="AL278" s="131"/>
      <c r="AM278" s="131"/>
      <c r="AN278" s="131"/>
      <c r="AO278" s="131"/>
      <c r="AP278" s="77"/>
      <c r="AW278" s="77"/>
      <c r="BC278" s="77"/>
      <c r="BD278" s="77"/>
      <c r="BE278" s="194"/>
      <c r="BF278" s="194"/>
      <c r="BG278" s="194"/>
      <c r="BH278" s="194"/>
      <c r="BI278" s="77"/>
      <c r="BJ278" s="77"/>
      <c r="BK278" s="77"/>
      <c r="BL278" s="77"/>
      <c r="BM278" s="77"/>
      <c r="BN278" s="77"/>
      <c r="BO278" s="77"/>
      <c r="BQ278" s="708"/>
      <c r="BX278" s="77"/>
      <c r="CE278" s="708"/>
      <c r="CL278" s="708"/>
      <c r="CS278" s="708"/>
      <c r="CZ278" s="708"/>
      <c r="DG278" s="708"/>
      <c r="DN278" s="708"/>
    </row>
    <row r="279" spans="1:118" s="72" customFormat="1">
      <c r="A279" s="254"/>
      <c r="B279" s="255"/>
      <c r="C279" s="256"/>
      <c r="D279" s="257"/>
      <c r="E279" s="258"/>
      <c r="F279" s="259"/>
      <c r="G279" s="255"/>
      <c r="H279" s="255"/>
      <c r="I279" s="255"/>
      <c r="J279" s="255"/>
      <c r="K279" s="255"/>
      <c r="L279" s="255"/>
      <c r="M279" s="255"/>
      <c r="N279" s="255"/>
      <c r="O279" s="255"/>
      <c r="P279" s="255"/>
      <c r="Q279" s="255"/>
      <c r="R279" s="255"/>
      <c r="S279" s="255"/>
      <c r="T279" s="255"/>
      <c r="U279" s="255"/>
      <c r="V279" s="255"/>
      <c r="W279" s="263"/>
      <c r="X279" s="255"/>
      <c r="Y279" s="256"/>
      <c r="Z279" s="256"/>
      <c r="AA279" s="256"/>
      <c r="AB279" s="256"/>
      <c r="AI279" s="708"/>
      <c r="AL279" s="131"/>
      <c r="AM279" s="131"/>
      <c r="AN279" s="131"/>
      <c r="AO279" s="131"/>
      <c r="AP279" s="77"/>
      <c r="AW279" s="77"/>
      <c r="BC279" s="77"/>
      <c r="BD279" s="77"/>
      <c r="BE279" s="194"/>
      <c r="BF279" s="194"/>
      <c r="BG279" s="194"/>
      <c r="BH279" s="194"/>
      <c r="BI279" s="77"/>
      <c r="BJ279" s="77"/>
      <c r="BK279" s="77"/>
      <c r="BL279" s="77"/>
      <c r="BM279" s="77"/>
      <c r="BN279" s="77"/>
      <c r="BO279" s="77"/>
      <c r="BQ279" s="708"/>
      <c r="BX279" s="77"/>
      <c r="CE279" s="708"/>
      <c r="CL279" s="708"/>
      <c r="CS279" s="708"/>
      <c r="CZ279" s="708"/>
      <c r="DG279" s="708"/>
      <c r="DN279" s="708"/>
    </row>
    <row r="280" spans="1:118" s="72" customFormat="1">
      <c r="A280" s="254"/>
      <c r="B280" s="255"/>
      <c r="C280" s="256"/>
      <c r="D280" s="257"/>
      <c r="E280" s="258"/>
      <c r="F280" s="259"/>
      <c r="G280" s="255"/>
      <c r="H280" s="255"/>
      <c r="I280" s="255"/>
      <c r="J280" s="255"/>
      <c r="K280" s="255"/>
      <c r="L280" s="255"/>
      <c r="M280" s="255"/>
      <c r="N280" s="255"/>
      <c r="O280" s="255"/>
      <c r="P280" s="255"/>
      <c r="Q280" s="255"/>
      <c r="R280" s="255"/>
      <c r="S280" s="255"/>
      <c r="T280" s="255"/>
      <c r="U280" s="255"/>
      <c r="V280" s="255"/>
      <c r="W280" s="263"/>
      <c r="X280" s="255"/>
      <c r="Y280" s="256"/>
      <c r="Z280" s="256"/>
      <c r="AA280" s="256"/>
      <c r="AB280" s="256"/>
      <c r="AI280" s="708"/>
      <c r="AL280" s="131"/>
      <c r="AM280" s="131"/>
      <c r="AN280" s="131"/>
      <c r="AO280" s="131"/>
      <c r="AP280" s="77"/>
      <c r="AW280" s="77"/>
      <c r="BC280" s="77"/>
      <c r="BD280" s="77"/>
      <c r="BE280" s="194"/>
      <c r="BF280" s="194"/>
      <c r="BG280" s="194"/>
      <c r="BH280" s="194"/>
      <c r="BI280" s="77"/>
      <c r="BJ280" s="77"/>
      <c r="BK280" s="77"/>
      <c r="BL280" s="77"/>
      <c r="BM280" s="77"/>
      <c r="BN280" s="77"/>
      <c r="BO280" s="77"/>
      <c r="BQ280" s="708"/>
      <c r="BX280" s="77"/>
      <c r="CE280" s="708"/>
      <c r="CL280" s="708"/>
      <c r="CS280" s="708"/>
      <c r="CZ280" s="708"/>
      <c r="DG280" s="708"/>
      <c r="DN280" s="708"/>
    </row>
    <row r="281" spans="1:118" s="72" customFormat="1">
      <c r="A281" s="254"/>
      <c r="B281" s="255"/>
      <c r="C281" s="256"/>
      <c r="D281" s="257"/>
      <c r="E281" s="258"/>
      <c r="F281" s="259"/>
      <c r="G281" s="255"/>
      <c r="H281" s="255"/>
      <c r="I281" s="255"/>
      <c r="J281" s="255"/>
      <c r="K281" s="255"/>
      <c r="L281" s="255"/>
      <c r="M281" s="255"/>
      <c r="N281" s="255"/>
      <c r="O281" s="255"/>
      <c r="P281" s="255"/>
      <c r="Q281" s="255"/>
      <c r="R281" s="255"/>
      <c r="S281" s="255"/>
      <c r="T281" s="255"/>
      <c r="U281" s="255"/>
      <c r="V281" s="255"/>
      <c r="W281" s="263"/>
      <c r="X281" s="255"/>
      <c r="Y281" s="256"/>
      <c r="Z281" s="256"/>
      <c r="AA281" s="256"/>
      <c r="AB281" s="256"/>
      <c r="AI281" s="708"/>
      <c r="AL281" s="131"/>
      <c r="AM281" s="131"/>
      <c r="AN281" s="131"/>
      <c r="AO281" s="131"/>
      <c r="AP281" s="77"/>
      <c r="AW281" s="77"/>
      <c r="BC281" s="77"/>
      <c r="BD281" s="77"/>
      <c r="BE281" s="194"/>
      <c r="BF281" s="194"/>
      <c r="BG281" s="194"/>
      <c r="BH281" s="194"/>
      <c r="BI281" s="77"/>
      <c r="BJ281" s="77"/>
      <c r="BK281" s="77"/>
      <c r="BL281" s="77"/>
      <c r="BM281" s="77"/>
      <c r="BN281" s="77"/>
      <c r="BO281" s="77"/>
      <c r="BQ281" s="708"/>
      <c r="BX281" s="77"/>
      <c r="CE281" s="708"/>
      <c r="CL281" s="708"/>
      <c r="CS281" s="708"/>
      <c r="CZ281" s="708"/>
      <c r="DG281" s="708"/>
      <c r="DN281" s="708"/>
    </row>
    <row r="282" spans="1:118" s="72" customFormat="1">
      <c r="A282" s="254"/>
      <c r="B282" s="255"/>
      <c r="C282" s="256"/>
      <c r="D282" s="257"/>
      <c r="E282" s="258"/>
      <c r="F282" s="259"/>
      <c r="G282" s="255"/>
      <c r="H282" s="255"/>
      <c r="I282" s="255"/>
      <c r="J282" s="255"/>
      <c r="K282" s="255"/>
      <c r="L282" s="255"/>
      <c r="M282" s="255"/>
      <c r="N282" s="255"/>
      <c r="O282" s="255"/>
      <c r="P282" s="255"/>
      <c r="Q282" s="255"/>
      <c r="R282" s="255"/>
      <c r="S282" s="255"/>
      <c r="T282" s="255"/>
      <c r="U282" s="255"/>
      <c r="V282" s="255"/>
      <c r="W282" s="263"/>
      <c r="X282" s="255"/>
      <c r="Y282" s="256"/>
      <c r="Z282" s="256"/>
      <c r="AA282" s="256"/>
      <c r="AB282" s="256"/>
      <c r="AI282" s="708"/>
      <c r="AL282" s="131"/>
      <c r="AM282" s="131"/>
      <c r="AN282" s="131"/>
      <c r="AO282" s="131"/>
      <c r="AP282" s="77"/>
      <c r="AW282" s="77"/>
      <c r="BC282" s="77"/>
      <c r="BD282" s="77"/>
      <c r="BE282" s="194"/>
      <c r="BF282" s="194"/>
      <c r="BG282" s="194"/>
      <c r="BH282" s="194"/>
      <c r="BI282" s="77"/>
      <c r="BJ282" s="77"/>
      <c r="BK282" s="77"/>
      <c r="BL282" s="77"/>
      <c r="BM282" s="77"/>
      <c r="BN282" s="77"/>
      <c r="BO282" s="77"/>
      <c r="BQ282" s="708"/>
      <c r="BX282" s="77"/>
      <c r="CE282" s="708"/>
      <c r="CL282" s="708"/>
      <c r="CS282" s="708"/>
      <c r="CZ282" s="708"/>
      <c r="DG282" s="708"/>
      <c r="DN282" s="708"/>
    </row>
    <row r="283" spans="1:118" s="72" customFormat="1">
      <c r="A283" s="254"/>
      <c r="B283" s="255"/>
      <c r="C283" s="256"/>
      <c r="D283" s="257"/>
      <c r="E283" s="258"/>
      <c r="F283" s="259"/>
      <c r="G283" s="255"/>
      <c r="H283" s="255"/>
      <c r="I283" s="255"/>
      <c r="J283" s="255"/>
      <c r="K283" s="255"/>
      <c r="L283" s="255"/>
      <c r="M283" s="255"/>
      <c r="N283" s="255"/>
      <c r="O283" s="255"/>
      <c r="P283" s="255"/>
      <c r="Q283" s="255"/>
      <c r="R283" s="255"/>
      <c r="S283" s="255"/>
      <c r="T283" s="255"/>
      <c r="U283" s="255"/>
      <c r="V283" s="255"/>
      <c r="W283" s="263"/>
      <c r="X283" s="255"/>
      <c r="Y283" s="256"/>
      <c r="Z283" s="256"/>
      <c r="AA283" s="256"/>
      <c r="AB283" s="256"/>
      <c r="AI283" s="708"/>
      <c r="AL283" s="131"/>
      <c r="AM283" s="131"/>
      <c r="AN283" s="131"/>
      <c r="AO283" s="131"/>
      <c r="AP283" s="77"/>
      <c r="AW283" s="77"/>
      <c r="BC283" s="77"/>
      <c r="BD283" s="77"/>
      <c r="BE283" s="194"/>
      <c r="BF283" s="194"/>
      <c r="BG283" s="194"/>
      <c r="BH283" s="194"/>
      <c r="BI283" s="77"/>
      <c r="BJ283" s="77"/>
      <c r="BK283" s="77"/>
      <c r="BL283" s="77"/>
      <c r="BM283" s="77"/>
      <c r="BN283" s="77"/>
      <c r="BO283" s="77"/>
      <c r="BQ283" s="708"/>
      <c r="BX283" s="77"/>
      <c r="CE283" s="708"/>
      <c r="CL283" s="708"/>
      <c r="CS283" s="708"/>
      <c r="CZ283" s="708"/>
      <c r="DG283" s="708"/>
      <c r="DN283" s="708"/>
    </row>
    <row r="284" spans="1:118" s="72" customFormat="1">
      <c r="A284" s="254"/>
      <c r="B284" s="255"/>
      <c r="C284" s="256"/>
      <c r="D284" s="257"/>
      <c r="E284" s="258"/>
      <c r="F284" s="259"/>
      <c r="G284" s="255"/>
      <c r="H284" s="255"/>
      <c r="I284" s="255"/>
      <c r="J284" s="255"/>
      <c r="K284" s="255"/>
      <c r="L284" s="255"/>
      <c r="M284" s="255"/>
      <c r="N284" s="255"/>
      <c r="O284" s="255"/>
      <c r="P284" s="255"/>
      <c r="Q284" s="255"/>
      <c r="R284" s="255"/>
      <c r="S284" s="255"/>
      <c r="T284" s="255"/>
      <c r="U284" s="255"/>
      <c r="V284" s="255"/>
      <c r="W284" s="263"/>
      <c r="X284" s="255"/>
      <c r="Y284" s="256"/>
      <c r="Z284" s="256"/>
      <c r="AA284" s="256"/>
      <c r="AB284" s="256"/>
      <c r="AI284" s="708"/>
      <c r="AL284" s="131"/>
      <c r="AM284" s="131"/>
      <c r="AN284" s="131"/>
      <c r="AO284" s="131"/>
      <c r="AP284" s="77"/>
      <c r="AW284" s="77"/>
      <c r="BC284" s="77"/>
      <c r="BD284" s="77"/>
      <c r="BE284" s="194"/>
      <c r="BF284" s="194"/>
      <c r="BG284" s="194"/>
      <c r="BH284" s="194"/>
      <c r="BI284" s="77"/>
      <c r="BJ284" s="77"/>
      <c r="BK284" s="77"/>
      <c r="BL284" s="77"/>
      <c r="BM284" s="77"/>
      <c r="BN284" s="77"/>
      <c r="BO284" s="77"/>
      <c r="BQ284" s="708"/>
      <c r="BX284" s="77"/>
      <c r="CE284" s="708"/>
      <c r="CL284" s="708"/>
      <c r="CS284" s="708"/>
      <c r="CZ284" s="708"/>
      <c r="DG284" s="708"/>
      <c r="DN284" s="708"/>
    </row>
    <row r="285" spans="1:118" s="72" customFormat="1">
      <c r="A285" s="254"/>
      <c r="B285" s="255"/>
      <c r="C285" s="256"/>
      <c r="D285" s="257"/>
      <c r="E285" s="258"/>
      <c r="F285" s="259"/>
      <c r="G285" s="255"/>
      <c r="H285" s="255"/>
      <c r="I285" s="255"/>
      <c r="J285" s="255"/>
      <c r="K285" s="255"/>
      <c r="L285" s="255"/>
      <c r="M285" s="255"/>
      <c r="N285" s="255"/>
      <c r="O285" s="255"/>
      <c r="P285" s="255"/>
      <c r="Q285" s="255"/>
      <c r="R285" s="255"/>
      <c r="S285" s="255"/>
      <c r="T285" s="255"/>
      <c r="U285" s="255"/>
      <c r="V285" s="255"/>
      <c r="W285" s="263"/>
      <c r="X285" s="255"/>
      <c r="Y285" s="256"/>
      <c r="Z285" s="256"/>
      <c r="AA285" s="256"/>
      <c r="AB285" s="256"/>
      <c r="AI285" s="708"/>
      <c r="AL285" s="131"/>
      <c r="AM285" s="131"/>
      <c r="AN285" s="131"/>
      <c r="AO285" s="131"/>
      <c r="AP285" s="77"/>
      <c r="AW285" s="77"/>
      <c r="BC285" s="77"/>
      <c r="BD285" s="77"/>
      <c r="BE285" s="194"/>
      <c r="BF285" s="194"/>
      <c r="BG285" s="194"/>
      <c r="BH285" s="194"/>
      <c r="BI285" s="77"/>
      <c r="BJ285" s="77"/>
      <c r="BK285" s="77"/>
      <c r="BL285" s="77"/>
      <c r="BM285" s="77"/>
      <c r="BN285" s="77"/>
      <c r="BO285" s="77"/>
      <c r="BQ285" s="708"/>
      <c r="BX285" s="77"/>
      <c r="CE285" s="708"/>
      <c r="CL285" s="708"/>
      <c r="CS285" s="708"/>
      <c r="CZ285" s="708"/>
      <c r="DG285" s="708"/>
      <c r="DN285" s="708"/>
    </row>
    <row r="286" spans="1:118" s="72" customFormat="1">
      <c r="A286" s="254"/>
      <c r="B286" s="255"/>
      <c r="C286" s="256"/>
      <c r="D286" s="257"/>
      <c r="E286" s="258"/>
      <c r="F286" s="259"/>
      <c r="G286" s="255"/>
      <c r="H286" s="255"/>
      <c r="I286" s="255"/>
      <c r="J286" s="255"/>
      <c r="K286" s="255"/>
      <c r="L286" s="255"/>
      <c r="M286" s="255"/>
      <c r="N286" s="255"/>
      <c r="O286" s="255"/>
      <c r="P286" s="255"/>
      <c r="Q286" s="255"/>
      <c r="R286" s="255"/>
      <c r="S286" s="255"/>
      <c r="T286" s="255"/>
      <c r="U286" s="255"/>
      <c r="V286" s="255"/>
      <c r="W286" s="263"/>
      <c r="X286" s="255"/>
      <c r="Y286" s="256"/>
      <c r="Z286" s="256"/>
      <c r="AA286" s="256"/>
      <c r="AB286" s="256"/>
      <c r="AI286" s="708"/>
      <c r="AL286" s="131"/>
      <c r="AM286" s="131"/>
      <c r="AN286" s="131"/>
      <c r="AO286" s="131"/>
      <c r="AP286" s="77"/>
      <c r="AW286" s="77"/>
      <c r="BC286" s="77"/>
      <c r="BD286" s="77"/>
      <c r="BE286" s="194"/>
      <c r="BF286" s="194"/>
      <c r="BG286" s="194"/>
      <c r="BH286" s="194"/>
      <c r="BI286" s="77"/>
      <c r="BJ286" s="77"/>
      <c r="BK286" s="77"/>
      <c r="BL286" s="77"/>
      <c r="BM286" s="77"/>
      <c r="BN286" s="77"/>
      <c r="BO286" s="77"/>
      <c r="BQ286" s="708"/>
      <c r="BX286" s="77"/>
      <c r="CE286" s="708"/>
      <c r="CL286" s="708"/>
      <c r="CS286" s="708"/>
      <c r="CZ286" s="708"/>
      <c r="DG286" s="708"/>
      <c r="DN286" s="708"/>
    </row>
    <row r="287" spans="1:118" s="72" customFormat="1">
      <c r="A287" s="254"/>
      <c r="B287" s="255"/>
      <c r="C287" s="256"/>
      <c r="D287" s="257"/>
      <c r="E287" s="258"/>
      <c r="F287" s="259"/>
      <c r="G287" s="255"/>
      <c r="H287" s="255"/>
      <c r="I287" s="255"/>
      <c r="J287" s="255"/>
      <c r="K287" s="255"/>
      <c r="L287" s="255"/>
      <c r="M287" s="255"/>
      <c r="N287" s="255"/>
      <c r="O287" s="255"/>
      <c r="P287" s="255"/>
      <c r="Q287" s="255"/>
      <c r="R287" s="255"/>
      <c r="S287" s="255"/>
      <c r="T287" s="255"/>
      <c r="U287" s="255"/>
      <c r="V287" s="255"/>
      <c r="W287" s="263"/>
      <c r="X287" s="255"/>
      <c r="Y287" s="256"/>
      <c r="Z287" s="256"/>
      <c r="AA287" s="256"/>
      <c r="AB287" s="256"/>
      <c r="AI287" s="708"/>
      <c r="AL287" s="131"/>
      <c r="AM287" s="131"/>
      <c r="AN287" s="131"/>
      <c r="AO287" s="131"/>
      <c r="AP287" s="77"/>
      <c r="AW287" s="77"/>
      <c r="BC287" s="77"/>
      <c r="BD287" s="77"/>
      <c r="BE287" s="194"/>
      <c r="BF287" s="194"/>
      <c r="BG287" s="194"/>
      <c r="BH287" s="194"/>
      <c r="BI287" s="77"/>
      <c r="BJ287" s="77"/>
      <c r="BK287" s="77"/>
      <c r="BL287" s="77"/>
      <c r="BM287" s="77"/>
      <c r="BN287" s="77"/>
      <c r="BO287" s="77"/>
      <c r="BQ287" s="708"/>
      <c r="BX287" s="77"/>
      <c r="CE287" s="708"/>
      <c r="CL287" s="708"/>
      <c r="CS287" s="708"/>
      <c r="CZ287" s="708"/>
      <c r="DG287" s="708"/>
      <c r="DN287" s="708"/>
    </row>
    <row r="288" spans="1:118" s="72" customFormat="1">
      <c r="A288" s="254"/>
      <c r="B288" s="255"/>
      <c r="C288" s="256"/>
      <c r="D288" s="257"/>
      <c r="E288" s="258"/>
      <c r="F288" s="259"/>
      <c r="G288" s="255"/>
      <c r="H288" s="255"/>
      <c r="I288" s="255"/>
      <c r="J288" s="255"/>
      <c r="K288" s="255"/>
      <c r="L288" s="255"/>
      <c r="M288" s="255"/>
      <c r="N288" s="255"/>
      <c r="O288" s="255"/>
      <c r="P288" s="255"/>
      <c r="Q288" s="255"/>
      <c r="R288" s="255"/>
      <c r="S288" s="255"/>
      <c r="T288" s="255"/>
      <c r="U288" s="255"/>
      <c r="V288" s="255"/>
      <c r="W288" s="263"/>
      <c r="X288" s="255"/>
      <c r="Y288" s="256"/>
      <c r="Z288" s="256"/>
      <c r="AA288" s="256"/>
      <c r="AB288" s="256"/>
      <c r="AI288" s="708"/>
      <c r="AL288" s="131"/>
      <c r="AM288" s="131"/>
      <c r="AN288" s="131"/>
      <c r="AO288" s="131"/>
      <c r="AP288" s="77"/>
      <c r="AW288" s="77"/>
      <c r="BC288" s="77"/>
      <c r="BD288" s="77"/>
      <c r="BE288" s="194"/>
      <c r="BF288" s="194"/>
      <c r="BG288" s="194"/>
      <c r="BH288" s="194"/>
      <c r="BI288" s="77"/>
      <c r="BJ288" s="77"/>
      <c r="BK288" s="77"/>
      <c r="BL288" s="77"/>
      <c r="BM288" s="77"/>
      <c r="BN288" s="77"/>
      <c r="BO288" s="77"/>
      <c r="BQ288" s="708"/>
      <c r="BX288" s="77"/>
      <c r="CE288" s="708"/>
      <c r="CL288" s="708"/>
      <c r="CS288" s="708"/>
      <c r="CZ288" s="708"/>
      <c r="DG288" s="708"/>
      <c r="DN288" s="708"/>
    </row>
    <row r="289" spans="1:118" s="72" customFormat="1">
      <c r="A289" s="254"/>
      <c r="B289" s="255"/>
      <c r="C289" s="256"/>
      <c r="D289" s="257"/>
      <c r="E289" s="258"/>
      <c r="F289" s="259"/>
      <c r="G289" s="255"/>
      <c r="H289" s="255"/>
      <c r="I289" s="255"/>
      <c r="J289" s="255"/>
      <c r="K289" s="255"/>
      <c r="L289" s="255"/>
      <c r="M289" s="255"/>
      <c r="N289" s="255"/>
      <c r="O289" s="255"/>
      <c r="P289" s="255"/>
      <c r="Q289" s="255"/>
      <c r="R289" s="255"/>
      <c r="S289" s="255"/>
      <c r="T289" s="255"/>
      <c r="U289" s="255"/>
      <c r="V289" s="255"/>
      <c r="W289" s="263"/>
      <c r="X289" s="255"/>
      <c r="Y289" s="256"/>
      <c r="Z289" s="256"/>
      <c r="AA289" s="256"/>
      <c r="AB289" s="256"/>
      <c r="AI289" s="708"/>
      <c r="AL289" s="131"/>
      <c r="AM289" s="131"/>
      <c r="AN289" s="131"/>
      <c r="AO289" s="131"/>
      <c r="AP289" s="77"/>
      <c r="AW289" s="77"/>
      <c r="BC289" s="77"/>
      <c r="BD289" s="77"/>
      <c r="BE289" s="194"/>
      <c r="BF289" s="194"/>
      <c r="BG289" s="194"/>
      <c r="BH289" s="194"/>
      <c r="BI289" s="77"/>
      <c r="BJ289" s="77"/>
      <c r="BK289" s="77"/>
      <c r="BL289" s="77"/>
      <c r="BM289" s="77"/>
      <c r="BN289" s="77"/>
      <c r="BO289" s="77"/>
      <c r="BQ289" s="708"/>
      <c r="BX289" s="77"/>
      <c r="CE289" s="708"/>
      <c r="CL289" s="708"/>
      <c r="CS289" s="708"/>
      <c r="CZ289" s="708"/>
      <c r="DG289" s="708"/>
      <c r="DN289" s="708"/>
    </row>
    <row r="290" spans="1:118" s="72" customFormat="1">
      <c r="A290" s="254"/>
      <c r="B290" s="255"/>
      <c r="C290" s="256"/>
      <c r="D290" s="257"/>
      <c r="E290" s="258"/>
      <c r="F290" s="259"/>
      <c r="G290" s="255"/>
      <c r="H290" s="255"/>
      <c r="I290" s="255"/>
      <c r="J290" s="255"/>
      <c r="K290" s="255"/>
      <c r="L290" s="255"/>
      <c r="M290" s="255"/>
      <c r="N290" s="255"/>
      <c r="O290" s="255"/>
      <c r="P290" s="255"/>
      <c r="Q290" s="255"/>
      <c r="R290" s="255"/>
      <c r="S290" s="255"/>
      <c r="T290" s="255"/>
      <c r="U290" s="255"/>
      <c r="V290" s="255"/>
      <c r="W290" s="263"/>
      <c r="X290" s="255"/>
      <c r="Y290" s="256"/>
      <c r="Z290" s="256"/>
      <c r="AA290" s="256"/>
      <c r="AB290" s="256"/>
      <c r="AI290" s="708"/>
      <c r="AL290" s="131"/>
      <c r="AM290" s="131"/>
      <c r="AN290" s="131"/>
      <c r="AO290" s="131"/>
      <c r="AP290" s="77"/>
      <c r="AW290" s="77"/>
      <c r="BC290" s="77"/>
      <c r="BD290" s="77"/>
      <c r="BE290" s="194"/>
      <c r="BF290" s="194"/>
      <c r="BG290" s="194"/>
      <c r="BH290" s="194"/>
      <c r="BI290" s="77"/>
      <c r="BJ290" s="77"/>
      <c r="BK290" s="77"/>
      <c r="BL290" s="77"/>
      <c r="BM290" s="77"/>
      <c r="BN290" s="77"/>
      <c r="BO290" s="77"/>
      <c r="BQ290" s="708"/>
      <c r="BX290" s="77"/>
      <c r="CE290" s="708"/>
      <c r="CL290" s="708"/>
      <c r="CS290" s="708"/>
      <c r="CZ290" s="708"/>
      <c r="DG290" s="708"/>
      <c r="DN290" s="708"/>
    </row>
    <row r="291" spans="1:118" s="72" customFormat="1">
      <c r="A291" s="254"/>
      <c r="B291" s="255"/>
      <c r="C291" s="256"/>
      <c r="D291" s="257"/>
      <c r="E291" s="258"/>
      <c r="F291" s="259"/>
      <c r="G291" s="255"/>
      <c r="H291" s="255"/>
      <c r="I291" s="255"/>
      <c r="J291" s="255"/>
      <c r="K291" s="255"/>
      <c r="L291" s="255"/>
      <c r="M291" s="255"/>
      <c r="N291" s="255"/>
      <c r="O291" s="255"/>
      <c r="P291" s="255"/>
      <c r="Q291" s="255"/>
      <c r="R291" s="255"/>
      <c r="S291" s="255"/>
      <c r="T291" s="255"/>
      <c r="U291" s="255"/>
      <c r="V291" s="255"/>
      <c r="W291" s="263"/>
      <c r="X291" s="255"/>
      <c r="Y291" s="256"/>
      <c r="Z291" s="256"/>
      <c r="AA291" s="256"/>
      <c r="AB291" s="256"/>
      <c r="AI291" s="708"/>
      <c r="AL291" s="131"/>
      <c r="AM291" s="131"/>
      <c r="AN291" s="131"/>
      <c r="AO291" s="131"/>
      <c r="AP291" s="77"/>
      <c r="AW291" s="77"/>
      <c r="BC291" s="77"/>
      <c r="BD291" s="77"/>
      <c r="BE291" s="194"/>
      <c r="BF291" s="194"/>
      <c r="BG291" s="194"/>
      <c r="BH291" s="194"/>
      <c r="BI291" s="77"/>
      <c r="BJ291" s="77"/>
      <c r="BK291" s="77"/>
      <c r="BL291" s="77"/>
      <c r="BM291" s="77"/>
      <c r="BN291" s="77"/>
      <c r="BO291" s="77"/>
      <c r="BQ291" s="708"/>
      <c r="BX291" s="77"/>
      <c r="CE291" s="708"/>
      <c r="CL291" s="708"/>
      <c r="CS291" s="708"/>
      <c r="CZ291" s="708"/>
      <c r="DG291" s="708"/>
      <c r="DN291" s="708"/>
    </row>
    <row r="292" spans="1:118" s="72" customFormat="1">
      <c r="A292" s="254"/>
      <c r="B292" s="255"/>
      <c r="C292" s="256"/>
      <c r="D292" s="257"/>
      <c r="E292" s="258"/>
      <c r="F292" s="259"/>
      <c r="G292" s="255"/>
      <c r="H292" s="255"/>
      <c r="I292" s="255"/>
      <c r="J292" s="255"/>
      <c r="K292" s="255"/>
      <c r="L292" s="255"/>
      <c r="M292" s="255"/>
      <c r="N292" s="255"/>
      <c r="O292" s="255"/>
      <c r="P292" s="255"/>
      <c r="Q292" s="255"/>
      <c r="R292" s="255"/>
      <c r="S292" s="255"/>
      <c r="T292" s="255"/>
      <c r="U292" s="255"/>
      <c r="V292" s="255"/>
      <c r="W292" s="263"/>
      <c r="X292" s="255"/>
      <c r="Y292" s="256"/>
      <c r="Z292" s="256"/>
      <c r="AA292" s="256"/>
      <c r="AB292" s="256"/>
      <c r="AI292" s="708"/>
      <c r="AL292" s="131"/>
      <c r="AM292" s="131"/>
      <c r="AN292" s="131"/>
      <c r="AO292" s="131"/>
      <c r="AP292" s="77"/>
      <c r="AW292" s="77"/>
      <c r="BC292" s="77"/>
      <c r="BD292" s="77"/>
      <c r="BE292" s="194"/>
      <c r="BF292" s="194"/>
      <c r="BG292" s="194"/>
      <c r="BH292" s="194"/>
      <c r="BI292" s="77"/>
      <c r="BJ292" s="77"/>
      <c r="BK292" s="77"/>
      <c r="BL292" s="77"/>
      <c r="BM292" s="77"/>
      <c r="BN292" s="77"/>
      <c r="BO292" s="77"/>
      <c r="BQ292" s="708"/>
      <c r="BX292" s="77"/>
      <c r="CE292" s="708"/>
      <c r="CL292" s="708"/>
      <c r="CS292" s="708"/>
      <c r="CZ292" s="708"/>
      <c r="DG292" s="708"/>
      <c r="DN292" s="708"/>
    </row>
    <row r="293" spans="1:118" s="72" customFormat="1">
      <c r="A293" s="254"/>
      <c r="B293" s="255"/>
      <c r="C293" s="256"/>
      <c r="D293" s="257"/>
      <c r="E293" s="258"/>
      <c r="F293" s="259"/>
      <c r="G293" s="255"/>
      <c r="H293" s="255"/>
      <c r="I293" s="255"/>
      <c r="J293" s="255"/>
      <c r="K293" s="255"/>
      <c r="L293" s="255"/>
      <c r="M293" s="255"/>
      <c r="N293" s="255"/>
      <c r="O293" s="255"/>
      <c r="P293" s="255"/>
      <c r="Q293" s="255"/>
      <c r="R293" s="255"/>
      <c r="S293" s="255"/>
      <c r="T293" s="255"/>
      <c r="U293" s="255"/>
      <c r="V293" s="255"/>
      <c r="W293" s="263"/>
      <c r="X293" s="255"/>
      <c r="Y293" s="256"/>
      <c r="Z293" s="256"/>
      <c r="AA293" s="256"/>
      <c r="AB293" s="256"/>
      <c r="AI293" s="708"/>
      <c r="AL293" s="131"/>
      <c r="AM293" s="131"/>
      <c r="AN293" s="131"/>
      <c r="AO293" s="131"/>
      <c r="AP293" s="77"/>
      <c r="AW293" s="77"/>
      <c r="BC293" s="77"/>
      <c r="BD293" s="77"/>
      <c r="BE293" s="194"/>
      <c r="BF293" s="194"/>
      <c r="BG293" s="194"/>
      <c r="BH293" s="194"/>
      <c r="BI293" s="77"/>
      <c r="BJ293" s="77"/>
      <c r="BK293" s="77"/>
      <c r="BL293" s="77"/>
      <c r="BM293" s="77"/>
      <c r="BN293" s="77"/>
      <c r="BO293" s="77"/>
      <c r="BQ293" s="708"/>
      <c r="BX293" s="77"/>
      <c r="CE293" s="708"/>
      <c r="CL293" s="708"/>
      <c r="CS293" s="708"/>
      <c r="CZ293" s="708"/>
      <c r="DG293" s="708"/>
      <c r="DN293" s="708"/>
    </row>
    <row r="294" spans="1:118" s="72" customFormat="1">
      <c r="A294" s="254"/>
      <c r="B294" s="255"/>
      <c r="C294" s="256"/>
      <c r="D294" s="257"/>
      <c r="E294" s="258"/>
      <c r="F294" s="259"/>
      <c r="G294" s="255"/>
      <c r="H294" s="255"/>
      <c r="I294" s="255"/>
      <c r="J294" s="255"/>
      <c r="K294" s="255"/>
      <c r="L294" s="255"/>
      <c r="M294" s="255"/>
      <c r="N294" s="255"/>
      <c r="O294" s="255"/>
      <c r="P294" s="255"/>
      <c r="Q294" s="255"/>
      <c r="R294" s="255"/>
      <c r="S294" s="255"/>
      <c r="T294" s="255"/>
      <c r="U294" s="255"/>
      <c r="V294" s="255"/>
      <c r="W294" s="263"/>
      <c r="X294" s="255"/>
      <c r="Y294" s="256"/>
      <c r="Z294" s="256"/>
      <c r="AA294" s="256"/>
      <c r="AB294" s="256"/>
      <c r="AI294" s="708"/>
      <c r="AL294" s="131"/>
      <c r="AM294" s="131"/>
      <c r="AN294" s="131"/>
      <c r="AO294" s="131"/>
      <c r="AP294" s="77"/>
      <c r="AW294" s="77"/>
      <c r="BC294" s="77"/>
      <c r="BD294" s="77"/>
      <c r="BE294" s="194"/>
      <c r="BF294" s="194"/>
      <c r="BG294" s="194"/>
      <c r="BH294" s="194"/>
      <c r="BI294" s="77"/>
      <c r="BJ294" s="77"/>
      <c r="BK294" s="77"/>
      <c r="BL294" s="77"/>
      <c r="BM294" s="77"/>
      <c r="BN294" s="77"/>
      <c r="BO294" s="77"/>
      <c r="BQ294" s="708"/>
      <c r="BX294" s="77"/>
      <c r="CE294" s="708"/>
      <c r="CL294" s="708"/>
      <c r="CS294" s="708"/>
      <c r="CZ294" s="708"/>
      <c r="DG294" s="708"/>
      <c r="DN294" s="708"/>
    </row>
    <row r="295" spans="1:118" s="72" customFormat="1">
      <c r="A295" s="254"/>
      <c r="B295" s="255"/>
      <c r="C295" s="256"/>
      <c r="D295" s="257"/>
      <c r="E295" s="258"/>
      <c r="F295" s="259"/>
      <c r="G295" s="255"/>
      <c r="H295" s="255"/>
      <c r="I295" s="255"/>
      <c r="J295" s="255"/>
      <c r="K295" s="255"/>
      <c r="L295" s="255"/>
      <c r="M295" s="255"/>
      <c r="N295" s="255"/>
      <c r="O295" s="255"/>
      <c r="P295" s="255"/>
      <c r="Q295" s="255"/>
      <c r="R295" s="255"/>
      <c r="S295" s="255"/>
      <c r="T295" s="255"/>
      <c r="U295" s="255"/>
      <c r="V295" s="255"/>
      <c r="W295" s="263"/>
      <c r="X295" s="255"/>
      <c r="Y295" s="256"/>
      <c r="Z295" s="256"/>
      <c r="AA295" s="256"/>
      <c r="AB295" s="256"/>
      <c r="AI295" s="708"/>
      <c r="AL295" s="131"/>
      <c r="AM295" s="131"/>
      <c r="AN295" s="131"/>
      <c r="AO295" s="131"/>
      <c r="AP295" s="77"/>
      <c r="AW295" s="77"/>
      <c r="BC295" s="77"/>
      <c r="BD295" s="77"/>
      <c r="BE295" s="194"/>
      <c r="BF295" s="194"/>
      <c r="BG295" s="194"/>
      <c r="BH295" s="194"/>
      <c r="BI295" s="77"/>
      <c r="BJ295" s="77"/>
      <c r="BK295" s="77"/>
      <c r="BL295" s="77"/>
      <c r="BM295" s="77"/>
      <c r="BN295" s="77"/>
      <c r="BO295" s="77"/>
      <c r="BQ295" s="708"/>
      <c r="BX295" s="77"/>
      <c r="CE295" s="708"/>
      <c r="CL295" s="708"/>
      <c r="CS295" s="708"/>
      <c r="CZ295" s="708"/>
      <c r="DG295" s="708"/>
      <c r="DN295" s="708"/>
    </row>
    <row r="296" spans="1:118" s="72" customFormat="1">
      <c r="A296" s="254"/>
      <c r="B296" s="255"/>
      <c r="C296" s="256"/>
      <c r="D296" s="257"/>
      <c r="E296" s="258"/>
      <c r="F296" s="259"/>
      <c r="G296" s="255"/>
      <c r="H296" s="255"/>
      <c r="I296" s="255"/>
      <c r="J296" s="255"/>
      <c r="K296" s="255"/>
      <c r="L296" s="255"/>
      <c r="M296" s="255"/>
      <c r="N296" s="255"/>
      <c r="O296" s="255"/>
      <c r="P296" s="255"/>
      <c r="Q296" s="255"/>
      <c r="R296" s="255"/>
      <c r="S296" s="255"/>
      <c r="T296" s="255"/>
      <c r="U296" s="255"/>
      <c r="V296" s="255"/>
      <c r="W296" s="263"/>
      <c r="X296" s="255"/>
      <c r="Y296" s="256"/>
      <c r="Z296" s="256"/>
      <c r="AA296" s="256"/>
      <c r="AB296" s="256"/>
      <c r="AI296" s="708"/>
      <c r="AL296" s="131"/>
      <c r="AM296" s="131"/>
      <c r="AN296" s="131"/>
      <c r="AO296" s="131"/>
      <c r="AP296" s="77"/>
      <c r="AW296" s="77"/>
      <c r="BC296" s="77"/>
      <c r="BD296" s="77"/>
      <c r="BE296" s="194"/>
      <c r="BF296" s="194"/>
      <c r="BG296" s="194"/>
      <c r="BH296" s="194"/>
      <c r="BI296" s="77"/>
      <c r="BJ296" s="77"/>
      <c r="BK296" s="77"/>
      <c r="BL296" s="77"/>
      <c r="BM296" s="77"/>
      <c r="BN296" s="77"/>
      <c r="BO296" s="77"/>
      <c r="BQ296" s="708"/>
      <c r="BX296" s="77"/>
      <c r="CE296" s="708"/>
      <c r="CL296" s="708"/>
      <c r="CS296" s="708"/>
      <c r="CZ296" s="708"/>
      <c r="DG296" s="708"/>
      <c r="DN296" s="708"/>
    </row>
    <row r="297" spans="1:118" s="72" customFormat="1">
      <c r="A297" s="254"/>
      <c r="B297" s="255"/>
      <c r="C297" s="256"/>
      <c r="D297" s="257"/>
      <c r="E297" s="258"/>
      <c r="F297" s="259"/>
      <c r="G297" s="255"/>
      <c r="H297" s="255"/>
      <c r="I297" s="255"/>
      <c r="J297" s="255"/>
      <c r="K297" s="255"/>
      <c r="L297" s="255"/>
      <c r="M297" s="255"/>
      <c r="N297" s="255"/>
      <c r="O297" s="255"/>
      <c r="P297" s="255"/>
      <c r="Q297" s="255"/>
      <c r="R297" s="255"/>
      <c r="S297" s="255"/>
      <c r="T297" s="255"/>
      <c r="U297" s="255"/>
      <c r="V297" s="255"/>
      <c r="W297" s="263"/>
      <c r="X297" s="255"/>
      <c r="Y297" s="256"/>
      <c r="Z297" s="256"/>
      <c r="AA297" s="256"/>
      <c r="AB297" s="256"/>
      <c r="AI297" s="708"/>
      <c r="AL297" s="131"/>
      <c r="AM297" s="131"/>
      <c r="AN297" s="131"/>
      <c r="AO297" s="131"/>
      <c r="AP297" s="77"/>
      <c r="AW297" s="77"/>
      <c r="BC297" s="77"/>
      <c r="BD297" s="77"/>
      <c r="BE297" s="194"/>
      <c r="BF297" s="194"/>
      <c r="BG297" s="194"/>
      <c r="BH297" s="194"/>
      <c r="BI297" s="77"/>
      <c r="BJ297" s="77"/>
      <c r="BK297" s="77"/>
      <c r="BL297" s="77"/>
      <c r="BM297" s="77"/>
      <c r="BN297" s="77"/>
      <c r="BO297" s="77"/>
      <c r="BQ297" s="708"/>
      <c r="BX297" s="77"/>
      <c r="CE297" s="708"/>
      <c r="CL297" s="708"/>
      <c r="CS297" s="708"/>
      <c r="CZ297" s="708"/>
      <c r="DG297" s="708"/>
      <c r="DN297" s="708"/>
    </row>
    <row r="298" spans="1:118" s="72" customFormat="1">
      <c r="A298" s="254"/>
      <c r="B298" s="255"/>
      <c r="C298" s="256"/>
      <c r="D298" s="257"/>
      <c r="E298" s="258"/>
      <c r="F298" s="259"/>
      <c r="G298" s="255"/>
      <c r="H298" s="255"/>
      <c r="I298" s="255"/>
      <c r="J298" s="255"/>
      <c r="K298" s="255"/>
      <c r="L298" s="255"/>
      <c r="M298" s="255"/>
      <c r="N298" s="255"/>
      <c r="O298" s="255"/>
      <c r="P298" s="255"/>
      <c r="Q298" s="255"/>
      <c r="R298" s="255"/>
      <c r="S298" s="255"/>
      <c r="T298" s="255"/>
      <c r="U298" s="255"/>
      <c r="V298" s="255"/>
      <c r="W298" s="263"/>
      <c r="X298" s="255"/>
      <c r="Y298" s="256"/>
      <c r="Z298" s="256"/>
      <c r="AA298" s="256"/>
      <c r="AB298" s="256"/>
      <c r="AI298" s="708"/>
      <c r="AL298" s="131"/>
      <c r="AM298" s="131"/>
      <c r="AN298" s="131"/>
      <c r="AO298" s="131"/>
      <c r="AP298" s="77"/>
      <c r="AW298" s="77"/>
      <c r="BC298" s="77"/>
      <c r="BD298" s="77"/>
      <c r="BE298" s="194"/>
      <c r="BF298" s="194"/>
      <c r="BG298" s="194"/>
      <c r="BH298" s="194"/>
      <c r="BI298" s="77"/>
      <c r="BJ298" s="77"/>
      <c r="BK298" s="77"/>
      <c r="BL298" s="77"/>
      <c r="BM298" s="77"/>
      <c r="BN298" s="77"/>
      <c r="BO298" s="77"/>
      <c r="BQ298" s="708"/>
      <c r="BX298" s="77"/>
      <c r="CE298" s="708"/>
      <c r="CL298" s="708"/>
      <c r="CS298" s="708"/>
      <c r="CZ298" s="708"/>
      <c r="DG298" s="708"/>
      <c r="DN298" s="708"/>
    </row>
    <row r="299" spans="1:118" s="72" customFormat="1">
      <c r="A299" s="254"/>
      <c r="B299" s="255"/>
      <c r="C299" s="256"/>
      <c r="D299" s="257"/>
      <c r="E299" s="258"/>
      <c r="F299" s="259"/>
      <c r="G299" s="255"/>
      <c r="H299" s="255"/>
      <c r="I299" s="255"/>
      <c r="J299" s="255"/>
      <c r="K299" s="255"/>
      <c r="L299" s="255"/>
      <c r="M299" s="255"/>
      <c r="N299" s="255"/>
      <c r="O299" s="255"/>
      <c r="P299" s="255"/>
      <c r="Q299" s="255"/>
      <c r="R299" s="255"/>
      <c r="S299" s="255"/>
      <c r="T299" s="255"/>
      <c r="U299" s="255"/>
      <c r="V299" s="255"/>
      <c r="W299" s="263"/>
      <c r="X299" s="255"/>
      <c r="Y299" s="256"/>
      <c r="Z299" s="256"/>
      <c r="AA299" s="256"/>
      <c r="AB299" s="256"/>
      <c r="AI299" s="708"/>
      <c r="AL299" s="131"/>
      <c r="AM299" s="131"/>
      <c r="AN299" s="131"/>
      <c r="AO299" s="131"/>
      <c r="AP299" s="77"/>
      <c r="AW299" s="77"/>
      <c r="BC299" s="77"/>
      <c r="BD299" s="77"/>
      <c r="BE299" s="194"/>
      <c r="BF299" s="194"/>
      <c r="BG299" s="194"/>
      <c r="BH299" s="194"/>
      <c r="BI299" s="77"/>
      <c r="BJ299" s="77"/>
      <c r="BK299" s="77"/>
      <c r="BL299" s="77"/>
      <c r="BM299" s="77"/>
      <c r="BN299" s="77"/>
      <c r="BO299" s="77"/>
      <c r="BQ299" s="708"/>
      <c r="BX299" s="77"/>
      <c r="CE299" s="708"/>
      <c r="CL299" s="708"/>
      <c r="CS299" s="708"/>
      <c r="CZ299" s="708"/>
      <c r="DG299" s="708"/>
      <c r="DN299" s="708"/>
    </row>
    <row r="300" spans="1:118" s="72" customFormat="1">
      <c r="A300" s="254"/>
      <c r="B300" s="255"/>
      <c r="C300" s="256"/>
      <c r="D300" s="257"/>
      <c r="E300" s="258"/>
      <c r="F300" s="259"/>
      <c r="G300" s="255"/>
      <c r="H300" s="255"/>
      <c r="I300" s="255"/>
      <c r="J300" s="255"/>
      <c r="K300" s="255"/>
      <c r="L300" s="255"/>
      <c r="M300" s="255"/>
      <c r="N300" s="255"/>
      <c r="O300" s="255"/>
      <c r="P300" s="255"/>
      <c r="Q300" s="255"/>
      <c r="R300" s="255"/>
      <c r="S300" s="255"/>
      <c r="T300" s="255"/>
      <c r="U300" s="255"/>
      <c r="V300" s="255"/>
      <c r="W300" s="263"/>
      <c r="X300" s="255"/>
      <c r="Y300" s="256"/>
      <c r="Z300" s="256"/>
      <c r="AA300" s="256"/>
      <c r="AB300" s="256"/>
      <c r="AI300" s="708"/>
      <c r="AL300" s="131"/>
      <c r="AM300" s="131"/>
      <c r="AN300" s="131"/>
      <c r="AO300" s="131"/>
      <c r="AP300" s="77"/>
      <c r="AW300" s="77"/>
      <c r="BC300" s="77"/>
      <c r="BD300" s="77"/>
      <c r="BE300" s="194"/>
      <c r="BF300" s="194"/>
      <c r="BG300" s="194"/>
      <c r="BH300" s="194"/>
      <c r="BI300" s="77"/>
      <c r="BJ300" s="77"/>
      <c r="BK300" s="77"/>
      <c r="BL300" s="77"/>
      <c r="BM300" s="77"/>
      <c r="BN300" s="77"/>
      <c r="BO300" s="77"/>
      <c r="BQ300" s="708"/>
      <c r="BX300" s="77"/>
      <c r="CE300" s="708"/>
      <c r="CL300" s="708"/>
      <c r="CS300" s="708"/>
      <c r="CZ300" s="708"/>
      <c r="DG300" s="708"/>
      <c r="DN300" s="708"/>
    </row>
    <row r="301" spans="1:118" s="72" customFormat="1">
      <c r="A301" s="254"/>
      <c r="B301" s="255"/>
      <c r="C301" s="256"/>
      <c r="D301" s="257"/>
      <c r="E301" s="258"/>
      <c r="F301" s="259"/>
      <c r="G301" s="255"/>
      <c r="H301" s="255"/>
      <c r="I301" s="255"/>
      <c r="J301" s="255"/>
      <c r="K301" s="255"/>
      <c r="L301" s="255"/>
      <c r="M301" s="255"/>
      <c r="N301" s="255"/>
      <c r="O301" s="255"/>
      <c r="P301" s="255"/>
      <c r="Q301" s="255"/>
      <c r="R301" s="255"/>
      <c r="S301" s="255"/>
      <c r="T301" s="255"/>
      <c r="U301" s="255"/>
      <c r="V301" s="255"/>
      <c r="W301" s="263"/>
      <c r="X301" s="255"/>
      <c r="Y301" s="256"/>
      <c r="Z301" s="256"/>
      <c r="AA301" s="256"/>
      <c r="AB301" s="256"/>
      <c r="AI301" s="708"/>
      <c r="AL301" s="131"/>
      <c r="AM301" s="131"/>
      <c r="AN301" s="131"/>
      <c r="AO301" s="131"/>
      <c r="AP301" s="77"/>
      <c r="AW301" s="77"/>
      <c r="BC301" s="77"/>
      <c r="BD301" s="77"/>
      <c r="BE301" s="194"/>
      <c r="BF301" s="194"/>
      <c r="BG301" s="194"/>
      <c r="BH301" s="194"/>
      <c r="BI301" s="77"/>
      <c r="BJ301" s="77"/>
      <c r="BK301" s="77"/>
      <c r="BL301" s="77"/>
      <c r="BM301" s="77"/>
      <c r="BN301" s="77"/>
      <c r="BO301" s="77"/>
      <c r="BQ301" s="708"/>
      <c r="BX301" s="77"/>
      <c r="CE301" s="708"/>
      <c r="CL301" s="708"/>
      <c r="CS301" s="708"/>
      <c r="CZ301" s="708"/>
      <c r="DG301" s="708"/>
      <c r="DN301" s="708"/>
    </row>
    <row r="302" spans="1:118" s="72" customFormat="1">
      <c r="A302" s="254"/>
      <c r="B302" s="255"/>
      <c r="C302" s="256"/>
      <c r="D302" s="256"/>
      <c r="E302" s="256"/>
      <c r="F302" s="256"/>
      <c r="G302" s="255"/>
      <c r="H302" s="255"/>
      <c r="I302" s="255"/>
      <c r="J302" s="255"/>
      <c r="K302" s="255"/>
      <c r="L302" s="255"/>
      <c r="M302" s="255"/>
      <c r="N302" s="255"/>
      <c r="O302" s="255"/>
      <c r="P302" s="255"/>
      <c r="Q302" s="255"/>
      <c r="R302" s="255"/>
      <c r="S302" s="255"/>
      <c r="T302" s="255"/>
      <c r="U302" s="255"/>
      <c r="V302" s="255"/>
      <c r="W302" s="263"/>
      <c r="X302" s="255"/>
      <c r="Y302" s="256"/>
      <c r="Z302" s="256"/>
      <c r="AA302" s="256"/>
      <c r="AB302" s="256"/>
      <c r="AI302" s="708"/>
      <c r="AL302" s="131"/>
      <c r="AM302" s="131"/>
      <c r="AN302" s="131"/>
      <c r="AO302" s="131"/>
      <c r="AP302" s="77"/>
      <c r="AW302" s="77"/>
      <c r="BC302" s="77"/>
      <c r="BD302" s="77"/>
      <c r="BE302" s="194"/>
      <c r="BF302" s="194"/>
      <c r="BG302" s="194"/>
      <c r="BH302" s="194"/>
      <c r="BI302" s="77"/>
      <c r="BJ302" s="77"/>
      <c r="BK302" s="77"/>
      <c r="BL302" s="77"/>
      <c r="BM302" s="77"/>
      <c r="BN302" s="77"/>
      <c r="BO302" s="77"/>
      <c r="BQ302" s="708"/>
      <c r="BX302" s="77"/>
      <c r="CE302" s="708"/>
      <c r="CL302" s="708"/>
      <c r="CS302" s="708"/>
      <c r="CZ302" s="708"/>
      <c r="DG302" s="708"/>
      <c r="DN302" s="708"/>
    </row>
    <row r="303" spans="1:118" s="72" customFormat="1">
      <c r="A303" s="254"/>
      <c r="B303" s="255"/>
      <c r="C303" s="256"/>
      <c r="D303" s="256"/>
      <c r="E303" s="256"/>
      <c r="F303" s="256"/>
      <c r="G303" s="255"/>
      <c r="H303" s="255"/>
      <c r="I303" s="255"/>
      <c r="J303" s="255"/>
      <c r="K303" s="255"/>
      <c r="L303" s="255"/>
      <c r="M303" s="255"/>
      <c r="N303" s="255"/>
      <c r="O303" s="255"/>
      <c r="P303" s="255"/>
      <c r="Q303" s="255"/>
      <c r="R303" s="255"/>
      <c r="S303" s="255"/>
      <c r="T303" s="255"/>
      <c r="U303" s="255"/>
      <c r="V303" s="255"/>
      <c r="W303" s="263"/>
      <c r="X303" s="255"/>
      <c r="Y303" s="256"/>
      <c r="Z303" s="256"/>
      <c r="AA303" s="256"/>
      <c r="AB303" s="256"/>
      <c r="AI303" s="708"/>
      <c r="AL303" s="131"/>
      <c r="AM303" s="131"/>
      <c r="AN303" s="131"/>
      <c r="AO303" s="131"/>
      <c r="AP303" s="77"/>
      <c r="AW303" s="77"/>
      <c r="BC303" s="77"/>
      <c r="BD303" s="77"/>
      <c r="BE303" s="194"/>
      <c r="BF303" s="194"/>
      <c r="BG303" s="194"/>
      <c r="BH303" s="194"/>
      <c r="BI303" s="77"/>
      <c r="BJ303" s="77"/>
      <c r="BK303" s="77"/>
      <c r="BL303" s="77"/>
      <c r="BM303" s="77"/>
      <c r="BN303" s="77"/>
      <c r="BO303" s="77"/>
      <c r="BQ303" s="708"/>
      <c r="BX303" s="77"/>
      <c r="CE303" s="708"/>
      <c r="CL303" s="708"/>
      <c r="CS303" s="708"/>
      <c r="CZ303" s="708"/>
      <c r="DG303" s="708"/>
      <c r="DN303" s="708"/>
    </row>
    <row r="304" spans="1:118" s="72" customFormat="1">
      <c r="A304" s="254"/>
      <c r="B304" s="255"/>
      <c r="C304" s="256"/>
      <c r="D304" s="256"/>
      <c r="E304" s="256"/>
      <c r="F304" s="256"/>
      <c r="G304" s="255"/>
      <c r="H304" s="255"/>
      <c r="I304" s="255"/>
      <c r="J304" s="255"/>
      <c r="K304" s="255"/>
      <c r="L304" s="255"/>
      <c r="M304" s="255"/>
      <c r="N304" s="255"/>
      <c r="O304" s="255"/>
      <c r="P304" s="255"/>
      <c r="Q304" s="255"/>
      <c r="R304" s="255"/>
      <c r="S304" s="255"/>
      <c r="T304" s="255"/>
      <c r="U304" s="255"/>
      <c r="V304" s="255"/>
      <c r="W304" s="263"/>
      <c r="X304" s="255"/>
      <c r="Y304" s="256"/>
      <c r="Z304" s="256"/>
      <c r="AA304" s="256"/>
      <c r="AB304" s="256"/>
      <c r="AI304" s="708"/>
      <c r="AL304" s="131"/>
      <c r="AM304" s="131"/>
      <c r="AN304" s="131"/>
      <c r="AO304" s="131"/>
      <c r="AP304" s="77"/>
      <c r="AW304" s="77"/>
      <c r="BC304" s="77"/>
      <c r="BD304" s="77"/>
      <c r="BE304" s="194"/>
      <c r="BF304" s="194"/>
      <c r="BG304" s="194"/>
      <c r="BH304" s="194"/>
      <c r="BI304" s="77"/>
      <c r="BJ304" s="77"/>
      <c r="BK304" s="77"/>
      <c r="BL304" s="77"/>
      <c r="BM304" s="77"/>
      <c r="BN304" s="77"/>
      <c r="BO304" s="77"/>
      <c r="BQ304" s="708"/>
      <c r="BX304" s="77"/>
      <c r="CE304" s="708"/>
      <c r="CL304" s="708"/>
      <c r="CS304" s="708"/>
      <c r="CZ304" s="708"/>
      <c r="DG304" s="708"/>
      <c r="DN304" s="708"/>
    </row>
    <row r="305" spans="1:118" s="72" customFormat="1">
      <c r="A305" s="254"/>
      <c r="B305" s="255"/>
      <c r="C305" s="256"/>
      <c r="D305" s="256"/>
      <c r="E305" s="256"/>
      <c r="F305" s="256"/>
      <c r="G305" s="255"/>
      <c r="H305" s="255"/>
      <c r="I305" s="255"/>
      <c r="J305" s="255"/>
      <c r="K305" s="255"/>
      <c r="L305" s="255"/>
      <c r="M305" s="255"/>
      <c r="N305" s="255"/>
      <c r="O305" s="255"/>
      <c r="P305" s="255"/>
      <c r="Q305" s="255"/>
      <c r="R305" s="255"/>
      <c r="S305" s="255"/>
      <c r="T305" s="255"/>
      <c r="U305" s="255"/>
      <c r="V305" s="255"/>
      <c r="W305" s="263"/>
      <c r="X305" s="255"/>
      <c r="Y305" s="256"/>
      <c r="Z305" s="256"/>
      <c r="AA305" s="256"/>
      <c r="AB305" s="256"/>
      <c r="AI305" s="708"/>
      <c r="AL305" s="131"/>
      <c r="AM305" s="131"/>
      <c r="AN305" s="131"/>
      <c r="AO305" s="131"/>
      <c r="AP305" s="77"/>
      <c r="AW305" s="77"/>
      <c r="BC305" s="77"/>
      <c r="BD305" s="77"/>
      <c r="BE305" s="194"/>
      <c r="BF305" s="194"/>
      <c r="BG305" s="194"/>
      <c r="BH305" s="194"/>
      <c r="BI305" s="77"/>
      <c r="BJ305" s="77"/>
      <c r="BK305" s="77"/>
      <c r="BL305" s="77"/>
      <c r="BM305" s="77"/>
      <c r="BN305" s="77"/>
      <c r="BO305" s="77"/>
      <c r="BQ305" s="708"/>
      <c r="BX305" s="77"/>
      <c r="CE305" s="708"/>
      <c r="CL305" s="708"/>
      <c r="CS305" s="708"/>
      <c r="CZ305" s="708"/>
      <c r="DG305" s="708"/>
      <c r="DN305" s="708"/>
    </row>
    <row r="306" spans="1:118" s="72" customFormat="1">
      <c r="A306" s="255"/>
      <c r="B306" s="255"/>
      <c r="C306" s="256"/>
      <c r="D306" s="256"/>
      <c r="E306" s="256"/>
      <c r="F306" s="256"/>
      <c r="G306" s="255"/>
      <c r="H306" s="255"/>
      <c r="I306" s="255"/>
      <c r="J306" s="255"/>
      <c r="K306" s="255"/>
      <c r="L306" s="255"/>
      <c r="M306" s="255"/>
      <c r="N306" s="255"/>
      <c r="O306" s="255"/>
      <c r="P306" s="255"/>
      <c r="Q306" s="255"/>
      <c r="R306" s="255"/>
      <c r="S306" s="255"/>
      <c r="T306" s="255"/>
      <c r="U306" s="255"/>
      <c r="V306" s="255"/>
      <c r="W306" s="263"/>
      <c r="X306" s="255"/>
      <c r="Y306" s="256"/>
      <c r="Z306" s="256"/>
      <c r="AA306" s="256"/>
      <c r="AB306" s="256"/>
      <c r="AI306" s="708"/>
      <c r="AL306" s="131"/>
      <c r="AM306" s="131"/>
      <c r="AN306" s="131"/>
      <c r="AO306" s="131"/>
      <c r="AP306" s="77"/>
      <c r="AW306" s="77"/>
      <c r="BC306" s="77"/>
      <c r="BD306" s="77"/>
      <c r="BE306" s="194"/>
      <c r="BF306" s="194"/>
      <c r="BG306" s="194"/>
      <c r="BH306" s="194"/>
      <c r="BI306" s="77"/>
      <c r="BJ306" s="77"/>
      <c r="BK306" s="77"/>
      <c r="BL306" s="77"/>
      <c r="BM306" s="77"/>
      <c r="BN306" s="77"/>
      <c r="BO306" s="77"/>
      <c r="BQ306" s="708"/>
      <c r="BX306" s="77"/>
      <c r="CE306" s="708"/>
      <c r="CL306" s="708"/>
      <c r="CS306" s="708"/>
      <c r="CZ306" s="708"/>
      <c r="DG306" s="708"/>
      <c r="DN306" s="708"/>
    </row>
    <row r="307" spans="1:118">
      <c r="A307" s="254"/>
      <c r="B307" s="255"/>
      <c r="C307" s="256"/>
      <c r="D307" s="256"/>
      <c r="E307" s="256"/>
      <c r="F307" s="256"/>
      <c r="G307" s="255"/>
      <c r="H307" s="255"/>
      <c r="I307" s="255"/>
      <c r="J307" s="255"/>
      <c r="K307" s="255"/>
      <c r="L307" s="255"/>
      <c r="M307" s="255"/>
      <c r="N307" s="255"/>
      <c r="O307" s="255"/>
      <c r="P307" s="255"/>
      <c r="Q307" s="255"/>
      <c r="R307" s="255"/>
      <c r="S307" s="255"/>
      <c r="T307" s="255"/>
      <c r="U307" s="255"/>
      <c r="V307" s="255"/>
      <c r="W307" s="263"/>
      <c r="X307" s="255"/>
      <c r="Y307" s="256"/>
      <c r="Z307" s="256"/>
      <c r="AA307" s="256"/>
      <c r="AB307" s="256"/>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04:AH104"/>
    <mergeCell ref="Y5:Y6"/>
  </mergeCells>
  <conditionalFormatting sqref="L2">
    <cfRule type="expression" dxfId="787" priority="2271">
      <formula>$L$2=32</formula>
    </cfRule>
  </conditionalFormatting>
  <conditionalFormatting sqref="AC1:AC3 AC127:AC1048576">
    <cfRule type="expression" dxfId="786" priority="4732">
      <formula>$AM$1&lt;5</formula>
    </cfRule>
    <cfRule type="expression" dxfId="785" priority="4731">
      <formula>$AM$1&gt;4</formula>
    </cfRule>
  </conditionalFormatting>
  <conditionalFormatting sqref="AC4">
    <cfRule type="expression" dxfId="784" priority="2267">
      <formula>$AM$1&lt;3</formula>
    </cfRule>
    <cfRule type="expression" dxfId="783" priority="2268">
      <formula>$AM$1=7</formula>
    </cfRule>
    <cfRule type="expression" dxfId="782" priority="2259">
      <formula>$AM$1=16</formula>
    </cfRule>
  </conditionalFormatting>
  <conditionalFormatting sqref="AC8">
    <cfRule type="expression" dxfId="781" priority="831">
      <formula>$AM$1=5</formula>
    </cfRule>
    <cfRule type="expression" dxfId="780" priority="830">
      <formula>$AM$1=6</formula>
    </cfRule>
    <cfRule type="expression" dxfId="779" priority="829">
      <formula>$AM$1=7</formula>
    </cfRule>
  </conditionalFormatting>
  <conditionalFormatting sqref="AC9:AC10 AC12:AC13 AC37:AC39 AC41:AC43 AC53:AC56 AC58:AC61">
    <cfRule type="expression" dxfId="778" priority="4720">
      <formula>$AK$1&gt;4</formula>
    </cfRule>
  </conditionalFormatting>
  <conditionalFormatting sqref="AC11">
    <cfRule type="expression" dxfId="777" priority="813">
      <formula>$AM$1=6</formula>
    </cfRule>
    <cfRule type="expression" dxfId="776" priority="812">
      <formula>$AM$1=7</formula>
    </cfRule>
    <cfRule type="expression" dxfId="775" priority="814">
      <formula>$AM$1=5</formula>
    </cfRule>
  </conditionalFormatting>
  <conditionalFormatting sqref="AC14">
    <cfRule type="expression" dxfId="774" priority="797">
      <formula>$AM$1=5</formula>
    </cfRule>
    <cfRule type="expression" dxfId="773" priority="795">
      <formula>$AM$1=7</formula>
    </cfRule>
    <cfRule type="expression" dxfId="772" priority="796">
      <formula>$AM$1=6</formula>
    </cfRule>
  </conditionalFormatting>
  <conditionalFormatting sqref="AC15:AC20 AC23:AC27">
    <cfRule type="expression" dxfId="771" priority="4715">
      <formula>$AK$1&gt;4</formula>
    </cfRule>
  </conditionalFormatting>
  <conditionalFormatting sqref="AC21">
    <cfRule type="expression" dxfId="770" priority="780">
      <formula>$AM$1=5</formula>
    </cfRule>
    <cfRule type="expression" dxfId="769" priority="779">
      <formula>$AM$1=6</formula>
    </cfRule>
    <cfRule type="expression" dxfId="768" priority="778">
      <formula>$AM$1=7</formula>
    </cfRule>
  </conditionalFormatting>
  <conditionalFormatting sqref="AC22">
    <cfRule type="expression" dxfId="767" priority="4502">
      <formula>$AM$1&lt;5</formula>
    </cfRule>
    <cfRule type="expression" dxfId="766" priority="4501">
      <formula>$AM$1&gt;4</formula>
    </cfRule>
  </conditionalFormatting>
  <conditionalFormatting sqref="AC28">
    <cfRule type="expression" dxfId="765" priority="763">
      <formula>$AM$1=5</formula>
    </cfRule>
    <cfRule type="expression" dxfId="764" priority="761">
      <formula>$AM$1=7</formula>
    </cfRule>
    <cfRule type="expression" dxfId="763" priority="762">
      <formula>$AM$1=6</formula>
    </cfRule>
  </conditionalFormatting>
  <conditionalFormatting sqref="AC29:AC31 AC33:AC35">
    <cfRule type="expression" dxfId="762" priority="4710">
      <formula>$AK$1&gt;4</formula>
    </cfRule>
  </conditionalFormatting>
  <conditionalFormatting sqref="AC32">
    <cfRule type="expression" dxfId="761" priority="304">
      <formula>$AM$1=5</formula>
    </cfRule>
    <cfRule type="expression" dxfId="760" priority="302">
      <formula>$AM$1=7</formula>
    </cfRule>
    <cfRule type="expression" dxfId="759" priority="303">
      <formula>$AM$1=6</formula>
    </cfRule>
  </conditionalFormatting>
  <conditionalFormatting sqref="AC36">
    <cfRule type="expression" dxfId="758" priority="729">
      <formula>$AM$1=5</formula>
    </cfRule>
    <cfRule type="expression" dxfId="757" priority="728">
      <formula>$AM$1=6</formula>
    </cfRule>
    <cfRule type="expression" dxfId="756" priority="727">
      <formula>$AM$1=7</formula>
    </cfRule>
  </conditionalFormatting>
  <conditionalFormatting sqref="AC40">
    <cfRule type="expression" dxfId="755" priority="286">
      <formula>$AM$1=7</formula>
    </cfRule>
    <cfRule type="expression" dxfId="754" priority="287">
      <formula>$AM$1=6</formula>
    </cfRule>
    <cfRule type="expression" dxfId="753" priority="288">
      <formula>$AM$1=5</formula>
    </cfRule>
  </conditionalFormatting>
  <conditionalFormatting sqref="AC44">
    <cfRule type="expression" dxfId="752" priority="695">
      <formula>$AM$1=5</formula>
    </cfRule>
    <cfRule type="expression" dxfId="751" priority="693">
      <formula>$AM$1=7</formula>
    </cfRule>
    <cfRule type="expression" dxfId="750" priority="694">
      <formula>$AM$1=6</formula>
    </cfRule>
  </conditionalFormatting>
  <conditionalFormatting sqref="AC45:AC47 AC49:AC51">
    <cfRule type="expression" dxfId="749" priority="4705">
      <formula>$AK$1&gt;4</formula>
    </cfRule>
  </conditionalFormatting>
  <conditionalFormatting sqref="AC48">
    <cfRule type="expression" dxfId="748" priority="272">
      <formula>$AM$1=5</formula>
    </cfRule>
    <cfRule type="expression" dxfId="747" priority="271">
      <formula>$AM$1=6</formula>
    </cfRule>
    <cfRule type="expression" dxfId="746" priority="270">
      <formula>$AM$1=7</formula>
    </cfRule>
  </conditionalFormatting>
  <conditionalFormatting sqref="AC52">
    <cfRule type="expression" dxfId="745" priority="661">
      <formula>$AM$1=5</formula>
    </cfRule>
    <cfRule type="expression" dxfId="744" priority="660">
      <formula>$AM$1=6</formula>
    </cfRule>
    <cfRule type="expression" dxfId="743" priority="659">
      <formula>$AM$1=7</formula>
    </cfRule>
  </conditionalFormatting>
  <conditionalFormatting sqref="AC57">
    <cfRule type="expression" dxfId="742" priority="255">
      <formula>$AM$1=6</formula>
    </cfRule>
    <cfRule type="expression" dxfId="741" priority="254">
      <formula>$AM$1=7</formula>
    </cfRule>
    <cfRule type="expression" dxfId="740" priority="256">
      <formula>$AM$1=5</formula>
    </cfRule>
  </conditionalFormatting>
  <conditionalFormatting sqref="AC62">
    <cfRule type="expression" dxfId="739" priority="627">
      <formula>$AM$1=5</formula>
    </cfRule>
    <cfRule type="expression" dxfId="738" priority="626">
      <formula>$AM$1=6</formula>
    </cfRule>
    <cfRule type="expression" dxfId="737" priority="625">
      <formula>$AM$1=7</formula>
    </cfRule>
  </conditionalFormatting>
  <conditionalFormatting sqref="AC63:AC64">
    <cfRule type="expression" dxfId="736" priority="4683">
      <formula>$AK$1&gt;4</formula>
    </cfRule>
  </conditionalFormatting>
  <conditionalFormatting sqref="AC65:AC66">
    <cfRule type="expression" dxfId="735" priority="592">
      <formula>$AM$1=6</formula>
    </cfRule>
    <cfRule type="expression" dxfId="734" priority="593">
      <formula>$AM$1=5</formula>
    </cfRule>
    <cfRule type="expression" dxfId="733" priority="591">
      <formula>$AM$1=7</formula>
    </cfRule>
  </conditionalFormatting>
  <conditionalFormatting sqref="AC67:AC68">
    <cfRule type="expression" dxfId="732" priority="4678">
      <formula>$AK$1&gt;4</formula>
    </cfRule>
  </conditionalFormatting>
  <conditionalFormatting sqref="AC69:AC70">
    <cfRule type="expression" dxfId="731" priority="222">
      <formula>$AM$1=7</formula>
    </cfRule>
    <cfRule type="expression" dxfId="730" priority="224">
      <formula>$AM$1=5</formula>
    </cfRule>
    <cfRule type="expression" dxfId="729" priority="223">
      <formula>$AM$1=6</formula>
    </cfRule>
  </conditionalFormatting>
  <conditionalFormatting sqref="AC71:AC72">
    <cfRule type="expression" dxfId="728" priority="3760">
      <formula>$AK$1&gt;4</formula>
    </cfRule>
  </conditionalFormatting>
  <conditionalFormatting sqref="AC73:AC75">
    <cfRule type="expression" dxfId="727" priority="192">
      <formula>$AM$1=5</formula>
    </cfRule>
    <cfRule type="expression" dxfId="726" priority="190">
      <formula>$AM$1=7</formula>
    </cfRule>
    <cfRule type="expression" dxfId="725" priority="191">
      <formula>$AM$1=6</formula>
    </cfRule>
  </conditionalFormatting>
  <conditionalFormatting sqref="AC76:AC77">
    <cfRule type="expression" dxfId="724" priority="4700">
      <formula>$AK$1&gt;4</formula>
    </cfRule>
  </conditionalFormatting>
  <conditionalFormatting sqref="AC78:AC79">
    <cfRule type="expression" dxfId="723" priority="160">
      <formula>$AM$1=5</formula>
    </cfRule>
    <cfRule type="expression" dxfId="722" priority="159">
      <formula>$AM$1=6</formula>
    </cfRule>
    <cfRule type="expression" dxfId="721" priority="158">
      <formula>$AM$1=7</formula>
    </cfRule>
  </conditionalFormatting>
  <conditionalFormatting sqref="AC80:AC81">
    <cfRule type="expression" dxfId="720" priority="3642">
      <formula>$AK$1&gt;4</formula>
    </cfRule>
  </conditionalFormatting>
  <conditionalFormatting sqref="AC82">
    <cfRule type="expression" dxfId="719" priority="457">
      <formula>$AM$1=5</formula>
    </cfRule>
    <cfRule type="expression" dxfId="718" priority="455">
      <formula>$AM$1=7</formula>
    </cfRule>
    <cfRule type="expression" dxfId="717" priority="456">
      <formula>$AM$1=6</formula>
    </cfRule>
  </conditionalFormatting>
  <conditionalFormatting sqref="AC83:AC84">
    <cfRule type="expression" dxfId="716" priority="4695">
      <formula>$AK$1&gt;4</formula>
    </cfRule>
  </conditionalFormatting>
  <conditionalFormatting sqref="AC85:AC86">
    <cfRule type="expression" dxfId="715" priority="128">
      <formula>$AM$1=5</formula>
    </cfRule>
    <cfRule type="expression" dxfId="714" priority="127">
      <formula>$AM$1=6</formula>
    </cfRule>
    <cfRule type="expression" dxfId="713" priority="126">
      <formula>$AM$1=7</formula>
    </cfRule>
  </conditionalFormatting>
  <conditionalFormatting sqref="AC87:AC88">
    <cfRule type="expression" dxfId="712" priority="4658">
      <formula>$AK$1&gt;4</formula>
    </cfRule>
  </conditionalFormatting>
  <conditionalFormatting sqref="AC89:AC90">
    <cfRule type="expression" dxfId="711" priority="96">
      <formula>$AM$1=5</formula>
    </cfRule>
    <cfRule type="expression" dxfId="710" priority="94">
      <formula>$AM$1=7</formula>
    </cfRule>
    <cfRule type="expression" dxfId="709" priority="95">
      <formula>$AM$1=6</formula>
    </cfRule>
  </conditionalFormatting>
  <conditionalFormatting sqref="AC91:AC92">
    <cfRule type="expression" dxfId="708" priority="4650">
      <formula>$AK$1&gt;4</formula>
    </cfRule>
  </conditionalFormatting>
  <conditionalFormatting sqref="AC94:AC95">
    <cfRule type="expression" dxfId="707" priority="64">
      <formula>$AM$1=5</formula>
    </cfRule>
    <cfRule type="expression" dxfId="706" priority="63">
      <formula>$AM$1=6</formula>
    </cfRule>
    <cfRule type="expression" dxfId="705" priority="62">
      <formula>$AM$1=7</formula>
    </cfRule>
  </conditionalFormatting>
  <conditionalFormatting sqref="AC96:AC98 AC101:AC103">
    <cfRule type="expression" dxfId="704" priority="4663">
      <formula>$AK$1&gt;4</formula>
    </cfRule>
  </conditionalFormatting>
  <conditionalFormatting sqref="AC99:AC100">
    <cfRule type="expression" dxfId="703" priority="31">
      <formula>$AM$1=6</formula>
    </cfRule>
    <cfRule type="expression" dxfId="702" priority="30">
      <formula>$AM$1=7</formula>
    </cfRule>
    <cfRule type="expression" dxfId="701" priority="32">
      <formula>$AM$1=5</formula>
    </cfRule>
  </conditionalFormatting>
  <conditionalFormatting sqref="AC104">
    <cfRule type="expression" dxfId="700" priority="4691">
      <formula>$AK$1&gt;2</formula>
    </cfRule>
  </conditionalFormatting>
  <conditionalFormatting sqref="AC5:AD6">
    <cfRule type="expression" dxfId="699" priority="846">
      <formula>$AM$1&lt;5</formula>
    </cfRule>
  </conditionalFormatting>
  <conditionalFormatting sqref="AC8:AD8">
    <cfRule type="expression" dxfId="698" priority="828">
      <formula>$AM$1=17</formula>
    </cfRule>
    <cfRule type="expression" dxfId="697" priority="839">
      <formula>$AM$1&lt;5</formula>
    </cfRule>
  </conditionalFormatting>
  <conditionalFormatting sqref="AC9:AD10 AC12:AD13 AC37:AD39 AC41:AD43 AC53:AD56 AC58:AD61">
    <cfRule type="expression" dxfId="696" priority="4719">
      <formula>$AK$1&lt;3</formula>
    </cfRule>
  </conditionalFormatting>
  <conditionalFormatting sqref="AC11:AD11">
    <cfRule type="expression" dxfId="695" priority="822">
      <formula>$AM$1&lt;5</formula>
    </cfRule>
    <cfRule type="expression" dxfId="694" priority="811">
      <formula>$AM$1=17</formula>
    </cfRule>
  </conditionalFormatting>
  <conditionalFormatting sqref="AC14:AD14">
    <cfRule type="expression" dxfId="693" priority="805">
      <formula>$AM$1&lt;5</formula>
    </cfRule>
    <cfRule type="expression" dxfId="692" priority="794">
      <formula>$AM$1=17</formula>
    </cfRule>
  </conditionalFormatting>
  <conditionalFormatting sqref="AC15:AD20 AC23:AD27">
    <cfRule type="expression" dxfId="691" priority="4714">
      <formula>$AK$1&lt;3</formula>
    </cfRule>
  </conditionalFormatting>
  <conditionalFormatting sqref="AC21:AD21">
    <cfRule type="expression" dxfId="690" priority="777">
      <formula>$AM$1=17</formula>
    </cfRule>
    <cfRule type="expression" dxfId="689" priority="788">
      <formula>$AM$1&lt;5</formula>
    </cfRule>
  </conditionalFormatting>
  <conditionalFormatting sqref="AC28:AD28">
    <cfRule type="expression" dxfId="688" priority="771">
      <formula>$AM$1&lt;5</formula>
    </cfRule>
    <cfRule type="expression" dxfId="687" priority="760">
      <formula>$AM$1=17</formula>
    </cfRule>
  </conditionalFormatting>
  <conditionalFormatting sqref="AC29:AD31 AC33:AD35">
    <cfRule type="expression" dxfId="686" priority="4709">
      <formula>$AK$1&lt;3</formula>
    </cfRule>
  </conditionalFormatting>
  <conditionalFormatting sqref="AC32:AD32">
    <cfRule type="expression" dxfId="685" priority="301">
      <formula>$AM$1=17</formula>
    </cfRule>
    <cfRule type="expression" dxfId="684" priority="312">
      <formula>$AM$1&lt;5</formula>
    </cfRule>
  </conditionalFormatting>
  <conditionalFormatting sqref="AC36:AD36">
    <cfRule type="expression" dxfId="683" priority="737">
      <formula>$AM$1&lt;5</formula>
    </cfRule>
    <cfRule type="expression" dxfId="682" priority="726">
      <formula>$AM$1=17</formula>
    </cfRule>
  </conditionalFormatting>
  <conditionalFormatting sqref="AC40:AD40">
    <cfRule type="expression" dxfId="681" priority="296">
      <formula>$AM$1&lt;5</formula>
    </cfRule>
    <cfRule type="expression" dxfId="680" priority="285">
      <formula>$AM$1=17</formula>
    </cfRule>
  </conditionalFormatting>
  <conditionalFormatting sqref="AC44:AD44">
    <cfRule type="expression" dxfId="679" priority="692">
      <formula>$AM$1=17</formula>
    </cfRule>
    <cfRule type="expression" dxfId="678" priority="703">
      <formula>$AM$1&lt;5</formula>
    </cfRule>
  </conditionalFormatting>
  <conditionalFormatting sqref="AC45:AD47 AC49:AD51">
    <cfRule type="expression" dxfId="677" priority="4704">
      <formula>$AK$1&lt;3</formula>
    </cfRule>
  </conditionalFormatting>
  <conditionalFormatting sqref="AC48:AD48">
    <cfRule type="expression" dxfId="676" priority="280">
      <formula>$AM$1&lt;5</formula>
    </cfRule>
    <cfRule type="expression" dxfId="675" priority="269">
      <formula>$AM$1=17</formula>
    </cfRule>
  </conditionalFormatting>
  <conditionalFormatting sqref="AC52:AD52">
    <cfRule type="expression" dxfId="674" priority="658">
      <formula>$AM$1=17</formula>
    </cfRule>
    <cfRule type="expression" dxfId="673" priority="669">
      <formula>$AM$1&lt;5</formula>
    </cfRule>
  </conditionalFormatting>
  <conditionalFormatting sqref="AC57:AD57">
    <cfRule type="expression" dxfId="672" priority="264">
      <formula>$AM$1&lt;5</formula>
    </cfRule>
    <cfRule type="expression" dxfId="671" priority="253">
      <formula>$AM$1=17</formula>
    </cfRule>
  </conditionalFormatting>
  <conditionalFormatting sqref="AC62:AD62">
    <cfRule type="expression" dxfId="670" priority="624">
      <formula>$AM$1=17</formula>
    </cfRule>
    <cfRule type="expression" dxfId="669" priority="635">
      <formula>$AM$1&lt;5</formula>
    </cfRule>
  </conditionalFormatting>
  <conditionalFormatting sqref="AC63:AD64">
    <cfRule type="expression" dxfId="668" priority="4682">
      <formula>$AK$1&lt;3</formula>
    </cfRule>
  </conditionalFormatting>
  <conditionalFormatting sqref="AC65:AD66">
    <cfRule type="expression" dxfId="667" priority="590">
      <formula>$AM$1=17</formula>
    </cfRule>
    <cfRule type="expression" dxfId="666" priority="601">
      <formula>$AM$1&lt;5</formula>
    </cfRule>
  </conditionalFormatting>
  <conditionalFormatting sqref="AC67:AD68">
    <cfRule type="expression" dxfId="665" priority="4677">
      <formula>$AK$1&lt;3</formula>
    </cfRule>
  </conditionalFormatting>
  <conditionalFormatting sqref="AC69:AD70">
    <cfRule type="expression" dxfId="664" priority="232">
      <formula>$AM$1&lt;5</formula>
    </cfRule>
    <cfRule type="expression" dxfId="663" priority="221">
      <formula>$AM$1=17</formula>
    </cfRule>
  </conditionalFormatting>
  <conditionalFormatting sqref="AC71:AD72">
    <cfRule type="expression" dxfId="662" priority="3759">
      <formula>$AK$1&lt;3</formula>
    </cfRule>
  </conditionalFormatting>
  <conditionalFormatting sqref="AC73:AD75">
    <cfRule type="expression" dxfId="661" priority="200">
      <formula>$AM$1&lt;5</formula>
    </cfRule>
    <cfRule type="expression" dxfId="660" priority="189">
      <formula>$AM$1=17</formula>
    </cfRule>
  </conditionalFormatting>
  <conditionalFormatting sqref="AC76:AD77">
    <cfRule type="expression" dxfId="659" priority="4699">
      <formula>$AK$1&lt;3</formula>
    </cfRule>
  </conditionalFormatting>
  <conditionalFormatting sqref="AC78:AD79">
    <cfRule type="expression" dxfId="658" priority="157">
      <formula>$AM$1=17</formula>
    </cfRule>
    <cfRule type="expression" dxfId="657" priority="168">
      <formula>$AM$1&lt;5</formula>
    </cfRule>
  </conditionalFormatting>
  <conditionalFormatting sqref="AC80:AD81">
    <cfRule type="expression" dxfId="656" priority="3641">
      <formula>$AK$1&lt;3</formula>
    </cfRule>
  </conditionalFormatting>
  <conditionalFormatting sqref="AC82:AD82">
    <cfRule type="expression" dxfId="655" priority="454">
      <formula>$AM$1=17</formula>
    </cfRule>
    <cfRule type="expression" dxfId="654" priority="465">
      <formula>$AM$1&lt;5</formula>
    </cfRule>
  </conditionalFormatting>
  <conditionalFormatting sqref="AC83:AD84">
    <cfRule type="expression" dxfId="653" priority="4694">
      <formula>$AK$1&lt;3</formula>
    </cfRule>
  </conditionalFormatting>
  <conditionalFormatting sqref="AC85:AD86">
    <cfRule type="expression" dxfId="652" priority="136">
      <formula>$AM$1&lt;5</formula>
    </cfRule>
    <cfRule type="expression" dxfId="651" priority="125">
      <formula>$AM$1=17</formula>
    </cfRule>
  </conditionalFormatting>
  <conditionalFormatting sqref="AC87:AD88">
    <cfRule type="expression" dxfId="650" priority="4657">
      <formula>$AK$1&lt;3</formula>
    </cfRule>
  </conditionalFormatting>
  <conditionalFormatting sqref="AC89:AD90">
    <cfRule type="expression" dxfId="649" priority="93">
      <formula>$AM$1=17</formula>
    </cfRule>
    <cfRule type="expression" dxfId="648" priority="104">
      <formula>$AM$1&lt;5</formula>
    </cfRule>
  </conditionalFormatting>
  <conditionalFormatting sqref="AC91:AD92">
    <cfRule type="expression" dxfId="647" priority="4649">
      <formula>$AK$1&lt;3</formula>
    </cfRule>
  </conditionalFormatting>
  <conditionalFormatting sqref="AC94:AD95">
    <cfRule type="expression" dxfId="646" priority="61">
      <formula>$AM$1=17</formula>
    </cfRule>
    <cfRule type="expression" dxfId="645" priority="72">
      <formula>$AM$1&lt;5</formula>
    </cfRule>
  </conditionalFormatting>
  <conditionalFormatting sqref="AC96:AD98 AC101:AD103">
    <cfRule type="expression" dxfId="644" priority="4662">
      <formula>$AK$1&lt;3</formula>
    </cfRule>
  </conditionalFormatting>
  <conditionalFormatting sqref="AC99:AD100">
    <cfRule type="expression" dxfId="643" priority="29">
      <formula>$AM$1=17</formula>
    </cfRule>
    <cfRule type="expression" dxfId="642" priority="40">
      <formula>$AM$1&lt;5</formula>
    </cfRule>
  </conditionalFormatting>
  <conditionalFormatting sqref="AE1:AE3 AE127:AE1048576">
    <cfRule type="expression" dxfId="641" priority="4737">
      <formula>$AM$1=1</formula>
    </cfRule>
    <cfRule type="expression" dxfId="640" priority="4735">
      <formula>$AM$1&gt;2</formula>
    </cfRule>
    <cfRule type="expression" dxfId="639" priority="4736">
      <formula>$AM$1=2</formula>
    </cfRule>
  </conditionalFormatting>
  <conditionalFormatting sqref="AE8">
    <cfRule type="expression" dxfId="638" priority="840">
      <formula>$AM$1&lt;3</formula>
    </cfRule>
    <cfRule type="expression" dxfId="637" priority="833">
      <formula>$AM$1=4</formula>
    </cfRule>
    <cfRule type="expression" dxfId="636" priority="826">
      <formula>$AM$1=17</formula>
    </cfRule>
  </conditionalFormatting>
  <conditionalFormatting sqref="AE9:AE10 AE12:AE13 AE35:AF35 AE37:AF39 AE41:AF43 AE53:AF56 AE58:AF60 AE61 AE81:AF81">
    <cfRule type="expression" dxfId="635" priority="4722">
      <formula>$AK$1&gt;2</formula>
    </cfRule>
  </conditionalFormatting>
  <conditionalFormatting sqref="AE11">
    <cfRule type="expression" dxfId="634" priority="823">
      <formula>$AM$1&lt;3</formula>
    </cfRule>
    <cfRule type="expression" dxfId="633" priority="816">
      <formula>$AM$1=4</formula>
    </cfRule>
    <cfRule type="expression" dxfId="632" priority="809">
      <formula>$AM$1=17</formula>
    </cfRule>
  </conditionalFormatting>
  <conditionalFormatting sqref="AE14">
    <cfRule type="expression" dxfId="631" priority="792">
      <formula>$AM$1=17</formula>
    </cfRule>
    <cfRule type="expression" dxfId="630" priority="806">
      <formula>$AM$1&lt;3</formula>
    </cfRule>
    <cfRule type="expression" dxfId="629" priority="799">
      <formula>$AM$1=4</formula>
    </cfRule>
  </conditionalFormatting>
  <conditionalFormatting sqref="AE15:AE20 AE23:AE27">
    <cfRule type="expression" dxfId="628" priority="4717">
      <formula>$AK$1&gt;2</formula>
    </cfRule>
  </conditionalFormatting>
  <conditionalFormatting sqref="AE21">
    <cfRule type="expression" dxfId="627" priority="775">
      <formula>$AM$1=17</formula>
    </cfRule>
    <cfRule type="expression" dxfId="626" priority="789">
      <formula>$AM$1&lt;3</formula>
    </cfRule>
    <cfRule type="expression" dxfId="625" priority="782">
      <formula>$AM$1=4</formula>
    </cfRule>
  </conditionalFormatting>
  <conditionalFormatting sqref="AE22">
    <cfRule type="expression" dxfId="624" priority="4507">
      <formula>$AM$1=1</formula>
    </cfRule>
    <cfRule type="expression" dxfId="623" priority="4505">
      <formula>$AM$1&gt;2</formula>
    </cfRule>
    <cfRule type="expression" dxfId="622" priority="4506">
      <formula>$AM$1=2</formula>
    </cfRule>
  </conditionalFormatting>
  <conditionalFormatting sqref="AE28">
    <cfRule type="expression" dxfId="621" priority="758">
      <formula>$AM$1=17</formula>
    </cfRule>
    <cfRule type="expression" dxfId="620" priority="765">
      <formula>$AM$1=4</formula>
    </cfRule>
    <cfRule type="expression" dxfId="619" priority="772">
      <formula>$AM$1&lt;3</formula>
    </cfRule>
  </conditionalFormatting>
  <conditionalFormatting sqref="AE29:AE31 AE33:AE34">
    <cfRule type="expression" dxfId="618" priority="4712">
      <formula>$AK$1&gt;2</formula>
    </cfRule>
  </conditionalFormatting>
  <conditionalFormatting sqref="AE32">
    <cfRule type="expression" dxfId="617" priority="313">
      <formula>$AM$1&lt;3</formula>
    </cfRule>
    <cfRule type="expression" dxfId="616" priority="306">
      <formula>$AM$1=4</formula>
    </cfRule>
    <cfRule type="expression" dxfId="615" priority="300">
      <formula>$AM$1=17</formula>
    </cfRule>
  </conditionalFormatting>
  <conditionalFormatting sqref="AE36">
    <cfRule type="expression" dxfId="614" priority="724">
      <formula>$AM$1=17</formula>
    </cfRule>
    <cfRule type="expression" dxfId="613" priority="738">
      <formula>$AM$1&lt;3</formula>
    </cfRule>
    <cfRule type="expression" dxfId="612" priority="731">
      <formula>$AM$1=4</formula>
    </cfRule>
  </conditionalFormatting>
  <conditionalFormatting sqref="AE40">
    <cfRule type="expression" dxfId="611" priority="297">
      <formula>$AM$1&lt;3</formula>
    </cfRule>
    <cfRule type="expression" dxfId="610" priority="290">
      <formula>$AM$1=4</formula>
    </cfRule>
    <cfRule type="expression" dxfId="609" priority="284">
      <formula>$AM$1=17</formula>
    </cfRule>
  </conditionalFormatting>
  <conditionalFormatting sqref="AE44">
    <cfRule type="expression" dxfId="608" priority="690">
      <formula>$AM$1=17</formula>
    </cfRule>
    <cfRule type="expression" dxfId="607" priority="704">
      <formula>$AM$1&lt;3</formula>
    </cfRule>
    <cfRule type="expression" dxfId="606" priority="697">
      <formula>$AM$1=4</formula>
    </cfRule>
  </conditionalFormatting>
  <conditionalFormatting sqref="AE45:AE47 AE49:AE51">
    <cfRule type="expression" dxfId="605" priority="4707">
      <formula>$AK$1&gt;2</formula>
    </cfRule>
  </conditionalFormatting>
  <conditionalFormatting sqref="AE48">
    <cfRule type="expression" dxfId="604" priority="268">
      <formula>$AM$1=17</formula>
    </cfRule>
    <cfRule type="expression" dxfId="603" priority="274">
      <formula>$AM$1=4</formula>
    </cfRule>
    <cfRule type="expression" dxfId="602" priority="281">
      <formula>$AM$1&lt;3</formula>
    </cfRule>
  </conditionalFormatting>
  <conditionalFormatting sqref="AE52">
    <cfRule type="expression" dxfId="601" priority="656">
      <formula>$AM$1=17</formula>
    </cfRule>
    <cfRule type="expression" dxfId="600" priority="670">
      <formula>$AM$1&lt;3</formula>
    </cfRule>
    <cfRule type="expression" dxfId="599" priority="663">
      <formula>$AM$1=4</formula>
    </cfRule>
  </conditionalFormatting>
  <conditionalFormatting sqref="AE57">
    <cfRule type="expression" dxfId="598" priority="265">
      <formula>$AM$1&lt;3</formula>
    </cfRule>
    <cfRule type="expression" dxfId="597" priority="252">
      <formula>$AM$1=17</formula>
    </cfRule>
    <cfRule type="expression" dxfId="596" priority="258">
      <formula>$AM$1=4</formula>
    </cfRule>
  </conditionalFormatting>
  <conditionalFormatting sqref="AE62">
    <cfRule type="expression" dxfId="595" priority="622">
      <formula>$AM$1=17</formula>
    </cfRule>
    <cfRule type="expression" dxfId="594" priority="629">
      <formula>$AM$1=4</formula>
    </cfRule>
    <cfRule type="expression" dxfId="593" priority="636">
      <formula>$AM$1&lt;3</formula>
    </cfRule>
  </conditionalFormatting>
  <conditionalFormatting sqref="AE63:AE64">
    <cfRule type="expression" dxfId="592" priority="4685">
      <formula>$AK$1&gt;2</formula>
    </cfRule>
  </conditionalFormatting>
  <conditionalFormatting sqref="AE65:AE66">
    <cfRule type="expression" dxfId="591" priority="595">
      <formula>$AM$1=4</formula>
    </cfRule>
    <cfRule type="expression" dxfId="590" priority="588">
      <formula>$AM$1=17</formula>
    </cfRule>
    <cfRule type="expression" dxfId="589" priority="602">
      <formula>$AM$1&lt;3</formula>
    </cfRule>
  </conditionalFormatting>
  <conditionalFormatting sqref="AE67:AE68">
    <cfRule type="expression" dxfId="588" priority="4680">
      <formula>$AK$1&gt;2</formula>
    </cfRule>
  </conditionalFormatting>
  <conditionalFormatting sqref="AE69:AE70">
    <cfRule type="expression" dxfId="587" priority="233">
      <formula>$AM$1&lt;3</formula>
    </cfRule>
    <cfRule type="expression" dxfId="586" priority="226">
      <formula>$AM$1=4</formula>
    </cfRule>
    <cfRule type="expression" dxfId="585" priority="220">
      <formula>$AM$1=17</formula>
    </cfRule>
  </conditionalFormatting>
  <conditionalFormatting sqref="AE71:AE72">
    <cfRule type="expression" dxfId="584" priority="3762">
      <formula>$AK$1&gt;2</formula>
    </cfRule>
  </conditionalFormatting>
  <conditionalFormatting sqref="AE73:AE75">
    <cfRule type="expression" dxfId="583" priority="201">
      <formula>$AM$1&lt;3</formula>
    </cfRule>
    <cfRule type="expression" dxfId="582" priority="194">
      <formula>$AM$1=4</formula>
    </cfRule>
    <cfRule type="expression" dxfId="581" priority="188">
      <formula>$AM$1=17</formula>
    </cfRule>
  </conditionalFormatting>
  <conditionalFormatting sqref="AE76:AE77">
    <cfRule type="expression" dxfId="580" priority="4702">
      <formula>$AK$1&gt;2</formula>
    </cfRule>
  </conditionalFormatting>
  <conditionalFormatting sqref="AE78:AE79">
    <cfRule type="expression" dxfId="579" priority="169">
      <formula>$AM$1&lt;3</formula>
    </cfRule>
    <cfRule type="expression" dxfId="578" priority="162">
      <formula>$AM$1=4</formula>
    </cfRule>
    <cfRule type="expression" dxfId="577" priority="156">
      <formula>$AM$1=17</formula>
    </cfRule>
  </conditionalFormatting>
  <conditionalFormatting sqref="AE80">
    <cfRule type="expression" dxfId="576" priority="3644">
      <formula>$AK$1&gt;2</formula>
    </cfRule>
  </conditionalFormatting>
  <conditionalFormatting sqref="AE82">
    <cfRule type="expression" dxfId="575" priority="466">
      <formula>$AM$1&lt;3</formula>
    </cfRule>
    <cfRule type="expression" dxfId="574" priority="459">
      <formula>$AM$1=4</formula>
    </cfRule>
    <cfRule type="expression" dxfId="573" priority="452">
      <formula>$AM$1=17</formula>
    </cfRule>
  </conditionalFormatting>
  <conditionalFormatting sqref="AE83:AE84">
    <cfRule type="expression" dxfId="572" priority="4697">
      <formula>$AK$1&gt;2</formula>
    </cfRule>
  </conditionalFormatting>
  <conditionalFormatting sqref="AE85:AE86">
    <cfRule type="expression" dxfId="571" priority="130">
      <formula>$AM$1=4</formula>
    </cfRule>
    <cfRule type="expression" dxfId="570" priority="124">
      <formula>$AM$1=17</formula>
    </cfRule>
    <cfRule type="expression" dxfId="569" priority="137">
      <formula>$AM$1&lt;3</formula>
    </cfRule>
  </conditionalFormatting>
  <conditionalFormatting sqref="AE89:AE90">
    <cfRule type="expression" dxfId="568" priority="105">
      <formula>$AM$1&lt;3</formula>
    </cfRule>
    <cfRule type="expression" dxfId="567" priority="92">
      <formula>$AM$1=17</formula>
    </cfRule>
    <cfRule type="expression" dxfId="566" priority="98">
      <formula>$AM$1=4</formula>
    </cfRule>
  </conditionalFormatting>
  <conditionalFormatting sqref="AE94:AE95">
    <cfRule type="expression" dxfId="565" priority="73">
      <formula>$AM$1&lt;3</formula>
    </cfRule>
    <cfRule type="expression" dxfId="564" priority="60">
      <formula>$AM$1=17</formula>
    </cfRule>
    <cfRule type="expression" dxfId="563" priority="66">
      <formula>$AM$1=4</formula>
    </cfRule>
  </conditionalFormatting>
  <conditionalFormatting sqref="AE96:AE98 AE101:AE103">
    <cfRule type="expression" dxfId="562" priority="4665">
      <formula>$AK$1&gt;2</formula>
    </cfRule>
  </conditionalFormatting>
  <conditionalFormatting sqref="AE99:AE100">
    <cfRule type="expression" dxfId="561" priority="28">
      <formula>$AM$1=17</formula>
    </cfRule>
    <cfRule type="expression" dxfId="560" priority="34">
      <formula>$AM$1=4</formula>
    </cfRule>
    <cfRule type="expression" dxfId="559" priority="41">
      <formula>$AM$1&lt;3</formula>
    </cfRule>
  </conditionalFormatting>
  <conditionalFormatting sqref="AE87:AF88">
    <cfRule type="expression" dxfId="558" priority="4660">
      <formula>$AK$1&gt;2</formula>
    </cfRule>
  </conditionalFormatting>
  <conditionalFormatting sqref="AE91:AF92">
    <cfRule type="expression" dxfId="557" priority="4648">
      <formula>$AK$1&gt;2</formula>
    </cfRule>
  </conditionalFormatting>
  <conditionalFormatting sqref="AF8">
    <cfRule type="expression" dxfId="556" priority="836">
      <formula>$AM$1&lt;3</formula>
    </cfRule>
    <cfRule type="expression" dxfId="555" priority="825">
      <formula>$AM$1=17</formula>
    </cfRule>
  </conditionalFormatting>
  <conditionalFormatting sqref="AF9:AF10 AF12:AF13 AF61">
    <cfRule type="expression" dxfId="554" priority="4718">
      <formula>$AK$1&gt;2</formula>
    </cfRule>
  </conditionalFormatting>
  <conditionalFormatting sqref="AF11">
    <cfRule type="expression" dxfId="553" priority="819">
      <formula>$AM$1&lt;3</formula>
    </cfRule>
    <cfRule type="expression" dxfId="552" priority="808">
      <formula>$AM$1=17</formula>
    </cfRule>
  </conditionalFormatting>
  <conditionalFormatting sqref="AF14">
    <cfRule type="expression" dxfId="551" priority="791">
      <formula>$AM$1=17</formula>
    </cfRule>
    <cfRule type="expression" dxfId="550" priority="802">
      <formula>$AM$1&lt;3</formula>
    </cfRule>
  </conditionalFormatting>
  <conditionalFormatting sqref="AF15:AF20 AF23:AF27">
    <cfRule type="expression" dxfId="549" priority="4713">
      <formula>$AK$1&gt;2</formula>
    </cfRule>
  </conditionalFormatting>
  <conditionalFormatting sqref="AF21">
    <cfRule type="expression" dxfId="548" priority="774">
      <formula>$AM$1=17</formula>
    </cfRule>
    <cfRule type="expression" dxfId="547" priority="785">
      <formula>$AM$1&lt;3</formula>
    </cfRule>
  </conditionalFormatting>
  <conditionalFormatting sqref="AF28">
    <cfRule type="expression" dxfId="546" priority="757">
      <formula>$AM$1=17</formula>
    </cfRule>
    <cfRule type="expression" dxfId="545" priority="768">
      <formula>$AM$1&lt;3</formula>
    </cfRule>
  </conditionalFormatting>
  <conditionalFormatting sqref="AF29:AF31 AF33:AF34">
    <cfRule type="expression" dxfId="544" priority="4708">
      <formula>$AK$1&gt;2</formula>
    </cfRule>
  </conditionalFormatting>
  <conditionalFormatting sqref="AF32">
    <cfRule type="expression" dxfId="543" priority="309">
      <formula>$AM$1&lt;3</formula>
    </cfRule>
    <cfRule type="expression" dxfId="542" priority="299">
      <formula>$AM$1=17</formula>
    </cfRule>
  </conditionalFormatting>
  <conditionalFormatting sqref="AF36">
    <cfRule type="expression" dxfId="541" priority="723">
      <formula>$AM$1=17</formula>
    </cfRule>
    <cfRule type="expression" dxfId="540" priority="734">
      <formula>$AM$1&lt;3</formula>
    </cfRule>
  </conditionalFormatting>
  <conditionalFormatting sqref="AF40">
    <cfRule type="expression" dxfId="539" priority="283">
      <formula>$AM$1=17</formula>
    </cfRule>
    <cfRule type="expression" dxfId="538" priority="293">
      <formula>$AM$1&lt;3</formula>
    </cfRule>
  </conditionalFormatting>
  <conditionalFormatting sqref="AF44">
    <cfRule type="expression" dxfId="537" priority="700">
      <formula>$AM$1&lt;3</formula>
    </cfRule>
    <cfRule type="expression" dxfId="536" priority="689">
      <formula>$AM$1=17</formula>
    </cfRule>
  </conditionalFormatting>
  <conditionalFormatting sqref="AF45:AF47 AF49:AF51">
    <cfRule type="expression" dxfId="535" priority="4703">
      <formula>$AK$1&gt;2</formula>
    </cfRule>
  </conditionalFormatting>
  <conditionalFormatting sqref="AF48">
    <cfRule type="expression" dxfId="534" priority="267">
      <formula>$AM$1=17</formula>
    </cfRule>
    <cfRule type="expression" dxfId="533" priority="277">
      <formula>$AM$1&lt;3</formula>
    </cfRule>
  </conditionalFormatting>
  <conditionalFormatting sqref="AF52">
    <cfRule type="expression" dxfId="532" priority="655">
      <formula>$AM$1=17</formula>
    </cfRule>
    <cfRule type="expression" dxfId="531" priority="666">
      <formula>$AM$1&lt;3</formula>
    </cfRule>
  </conditionalFormatting>
  <conditionalFormatting sqref="AF57">
    <cfRule type="expression" dxfId="530" priority="251">
      <formula>$AM$1=17</formula>
    </cfRule>
    <cfRule type="expression" dxfId="529" priority="261">
      <formula>$AM$1&lt;3</formula>
    </cfRule>
  </conditionalFormatting>
  <conditionalFormatting sqref="AF62">
    <cfRule type="expression" dxfId="528" priority="632">
      <formula>$AM$1&lt;3</formula>
    </cfRule>
    <cfRule type="expression" dxfId="527" priority="621">
      <formula>$AM$1=17</formula>
    </cfRule>
  </conditionalFormatting>
  <conditionalFormatting sqref="AF63:AF64">
    <cfRule type="expression" dxfId="526" priority="4681">
      <formula>$AK$1&gt;2</formula>
    </cfRule>
  </conditionalFormatting>
  <conditionalFormatting sqref="AF65:AF66">
    <cfRule type="expression" dxfId="525" priority="587">
      <formula>$AM$1=17</formula>
    </cfRule>
    <cfRule type="expression" dxfId="524" priority="598">
      <formula>$AM$1&lt;3</formula>
    </cfRule>
  </conditionalFormatting>
  <conditionalFormatting sqref="AF67:AF68">
    <cfRule type="expression" dxfId="523" priority="4676">
      <formula>$AK$1&gt;2</formula>
    </cfRule>
  </conditionalFormatting>
  <conditionalFormatting sqref="AF69:AF70">
    <cfRule type="expression" dxfId="522" priority="229">
      <formula>$AM$1&lt;3</formula>
    </cfRule>
    <cfRule type="expression" dxfId="521" priority="219">
      <formula>$AM$1=17</formula>
    </cfRule>
  </conditionalFormatting>
  <conditionalFormatting sqref="AF71:AF72">
    <cfRule type="expression" dxfId="520" priority="3758">
      <formula>$AK$1&gt;2</formula>
    </cfRule>
  </conditionalFormatting>
  <conditionalFormatting sqref="AF73:AF75">
    <cfRule type="expression" dxfId="519" priority="187">
      <formula>$AM$1=17</formula>
    </cfRule>
    <cfRule type="expression" dxfId="518" priority="197">
      <formula>$AM$1&lt;3</formula>
    </cfRule>
  </conditionalFormatting>
  <conditionalFormatting sqref="AF76:AF77">
    <cfRule type="expression" dxfId="517" priority="4698">
      <formula>$AK$1&gt;2</formula>
    </cfRule>
  </conditionalFormatting>
  <conditionalFormatting sqref="AF78:AF79">
    <cfRule type="expression" dxfId="516" priority="155">
      <formula>$AM$1=17</formula>
    </cfRule>
    <cfRule type="expression" dxfId="515" priority="165">
      <formula>$AM$1&lt;3</formula>
    </cfRule>
  </conditionalFormatting>
  <conditionalFormatting sqref="AF80">
    <cfRule type="expression" dxfId="514" priority="3640">
      <formula>$AK$1&gt;2</formula>
    </cfRule>
  </conditionalFormatting>
  <conditionalFormatting sqref="AF82">
    <cfRule type="expression" dxfId="513" priority="462">
      <formula>$AM$1&lt;3</formula>
    </cfRule>
    <cfRule type="expression" dxfId="512" priority="451">
      <formula>$AM$1=17</formula>
    </cfRule>
  </conditionalFormatting>
  <conditionalFormatting sqref="AF83:AF84">
    <cfRule type="expression" dxfId="511" priority="4693">
      <formula>$AK$1&gt;2</formula>
    </cfRule>
  </conditionalFormatting>
  <conditionalFormatting sqref="AF85:AF86">
    <cfRule type="expression" dxfId="510" priority="123">
      <formula>$AM$1=17</formula>
    </cfRule>
    <cfRule type="expression" dxfId="509" priority="133">
      <formula>$AM$1&lt;3</formula>
    </cfRule>
  </conditionalFormatting>
  <conditionalFormatting sqref="AF89:AF90">
    <cfRule type="expression" dxfId="508" priority="91">
      <formula>$AM$1=17</formula>
    </cfRule>
    <cfRule type="expression" dxfId="507" priority="101">
      <formula>$AM$1&lt;3</formula>
    </cfRule>
  </conditionalFormatting>
  <conditionalFormatting sqref="AF94:AF95">
    <cfRule type="expression" dxfId="506" priority="69">
      <formula>$AM$1&lt;3</formula>
    </cfRule>
    <cfRule type="expression" dxfId="505" priority="59">
      <formula>$AM$1=17</formula>
    </cfRule>
  </conditionalFormatting>
  <conditionalFormatting sqref="AF96:AF98 AF101:AF103">
    <cfRule type="expression" dxfId="504" priority="4661">
      <formula>$AK$1&gt;2</formula>
    </cfRule>
  </conditionalFormatting>
  <conditionalFormatting sqref="AF99:AF100">
    <cfRule type="expression" dxfId="503" priority="27">
      <formula>$AM$1=17</formula>
    </cfRule>
    <cfRule type="expression" dxfId="502" priority="37">
      <formula>$AM$1&lt;3</formula>
    </cfRule>
  </conditionalFormatting>
  <conditionalFormatting sqref="AF1:AG3 AF127:AG1048576">
    <cfRule type="expression" dxfId="501" priority="4734">
      <formula>$AM$1&gt;2</formula>
    </cfRule>
  </conditionalFormatting>
  <conditionalFormatting sqref="AF5:AG5 AC5:AD6">
    <cfRule type="expression" dxfId="500" priority="841">
      <formula>$AM$1=17</formula>
    </cfRule>
  </conditionalFormatting>
  <conditionalFormatting sqref="AF6:AG6">
    <cfRule type="expression" dxfId="499" priority="844">
      <formula>$AM$1=4</formula>
    </cfRule>
  </conditionalFormatting>
  <conditionalFormatting sqref="AF8:AG8">
    <cfRule type="expression" dxfId="498" priority="838">
      <formula>$AM$1=4</formula>
    </cfRule>
  </conditionalFormatting>
  <conditionalFormatting sqref="AF11:AG11">
    <cfRule type="expression" dxfId="497" priority="821">
      <formula>$AM$1=4</formula>
    </cfRule>
  </conditionalFormatting>
  <conditionalFormatting sqref="AF14:AG14">
    <cfRule type="expression" dxfId="496" priority="804">
      <formula>$AM$1=4</formula>
    </cfRule>
  </conditionalFormatting>
  <conditionalFormatting sqref="AF21:AG21">
    <cfRule type="expression" dxfId="495" priority="787">
      <formula>$AM$1=4</formula>
    </cfRule>
  </conditionalFormatting>
  <conditionalFormatting sqref="AF22:AG22">
    <cfRule type="expression" dxfId="494" priority="4504">
      <formula>$AM$1&gt;2</formula>
    </cfRule>
  </conditionalFormatting>
  <conditionalFormatting sqref="AF28:AG28">
    <cfRule type="expression" dxfId="493" priority="770">
      <formula>$AM$1=4</formula>
    </cfRule>
  </conditionalFormatting>
  <conditionalFormatting sqref="AF32:AG32">
    <cfRule type="expression" dxfId="492" priority="311">
      <formula>$AM$1=4</formula>
    </cfRule>
  </conditionalFormatting>
  <conditionalFormatting sqref="AF36:AG36">
    <cfRule type="expression" dxfId="491" priority="736">
      <formula>$AM$1=4</formula>
    </cfRule>
  </conditionalFormatting>
  <conditionalFormatting sqref="AF40:AG40">
    <cfRule type="expression" dxfId="490" priority="295">
      <formula>$AM$1=4</formula>
    </cfRule>
  </conditionalFormatting>
  <conditionalFormatting sqref="AF44:AG44">
    <cfRule type="expression" dxfId="489" priority="702">
      <formula>$AM$1=4</formula>
    </cfRule>
  </conditionalFormatting>
  <conditionalFormatting sqref="AF48:AG48">
    <cfRule type="expression" dxfId="488" priority="279">
      <formula>$AM$1=4</formula>
    </cfRule>
  </conditionalFormatting>
  <conditionalFormatting sqref="AF52:AG52">
    <cfRule type="expression" dxfId="487" priority="668">
      <formula>$AM$1=4</formula>
    </cfRule>
  </conditionalFormatting>
  <conditionalFormatting sqref="AF57:AG57">
    <cfRule type="expression" dxfId="486" priority="263">
      <formula>$AM$1=4</formula>
    </cfRule>
  </conditionalFormatting>
  <conditionalFormatting sqref="AF62:AG62">
    <cfRule type="expression" dxfId="485" priority="634">
      <formula>$AM$1=4</formula>
    </cfRule>
  </conditionalFormatting>
  <conditionalFormatting sqref="AF65:AG66">
    <cfRule type="expression" dxfId="484" priority="600">
      <formula>$AM$1=4</formula>
    </cfRule>
  </conditionalFormatting>
  <conditionalFormatting sqref="AF69:AG70">
    <cfRule type="expression" dxfId="483" priority="231">
      <formula>$AM$1=4</formula>
    </cfRule>
  </conditionalFormatting>
  <conditionalFormatting sqref="AF73:AG75">
    <cfRule type="expression" dxfId="482" priority="199">
      <formula>$AM$1=4</formula>
    </cfRule>
  </conditionalFormatting>
  <conditionalFormatting sqref="AF78:AG79">
    <cfRule type="expression" dxfId="481" priority="167">
      <formula>$AM$1=4</formula>
    </cfRule>
  </conditionalFormatting>
  <conditionalFormatting sqref="AF82:AG82">
    <cfRule type="expression" dxfId="480" priority="464">
      <formula>$AM$1=4</formula>
    </cfRule>
  </conditionalFormatting>
  <conditionalFormatting sqref="AF85:AG86">
    <cfRule type="expression" dxfId="479" priority="135">
      <formula>$AM$1=4</formula>
    </cfRule>
  </conditionalFormatting>
  <conditionalFormatting sqref="AF89:AG90">
    <cfRule type="expression" dxfId="478" priority="103">
      <formula>$AM$1=4</formula>
    </cfRule>
  </conditionalFormatting>
  <conditionalFormatting sqref="AF94:AG95">
    <cfRule type="expression" dxfId="477" priority="71">
      <formula>$AM$1=4</formula>
    </cfRule>
  </conditionalFormatting>
  <conditionalFormatting sqref="AF99:AG100">
    <cfRule type="expression" dxfId="476" priority="39">
      <formula>$AM$1=4</formula>
    </cfRule>
  </conditionalFormatting>
  <conditionalFormatting sqref="AG8">
    <cfRule type="expression" dxfId="475" priority="835">
      <formula>$AM$1=3</formula>
    </cfRule>
  </conditionalFormatting>
  <conditionalFormatting sqref="AG11">
    <cfRule type="expression" dxfId="474" priority="818">
      <formula>$AM$1=3</formula>
    </cfRule>
  </conditionalFormatting>
  <conditionalFormatting sqref="AG14">
    <cfRule type="expression" dxfId="473" priority="801">
      <formula>$AM$1=3</formula>
    </cfRule>
  </conditionalFormatting>
  <conditionalFormatting sqref="AG21">
    <cfRule type="expression" dxfId="472" priority="784">
      <formula>$AM$1=3</formula>
    </cfRule>
  </conditionalFormatting>
  <conditionalFormatting sqref="AG28">
    <cfRule type="expression" dxfId="471" priority="767">
      <formula>$AM$1=3</formula>
    </cfRule>
  </conditionalFormatting>
  <conditionalFormatting sqref="AG32">
    <cfRule type="expression" dxfId="470" priority="308">
      <formula>$AM$1=3</formula>
    </cfRule>
  </conditionalFormatting>
  <conditionalFormatting sqref="AG36">
    <cfRule type="expression" dxfId="469" priority="733">
      <formula>$AM$1=3</formula>
    </cfRule>
  </conditionalFormatting>
  <conditionalFormatting sqref="AG40">
    <cfRule type="expression" dxfId="468" priority="292">
      <formula>$AM$1=3</formula>
    </cfRule>
  </conditionalFormatting>
  <conditionalFormatting sqref="AG44">
    <cfRule type="expression" dxfId="467" priority="699">
      <formula>$AM$1=3</formula>
    </cfRule>
  </conditionalFormatting>
  <conditionalFormatting sqref="AG48">
    <cfRule type="expression" dxfId="466" priority="276">
      <formula>$AM$1=3</formula>
    </cfRule>
  </conditionalFormatting>
  <conditionalFormatting sqref="AG52">
    <cfRule type="expression" dxfId="465" priority="665">
      <formula>$AM$1=3</formula>
    </cfRule>
  </conditionalFormatting>
  <conditionalFormatting sqref="AG57">
    <cfRule type="expression" dxfId="464" priority="260">
      <formula>$AM$1=3</formula>
    </cfRule>
  </conditionalFormatting>
  <conditionalFormatting sqref="AG62">
    <cfRule type="expression" dxfId="463" priority="631">
      <formula>$AM$1=3</formula>
    </cfRule>
  </conditionalFormatting>
  <conditionalFormatting sqref="AG65:AG66">
    <cfRule type="expression" dxfId="462" priority="597">
      <formula>$AM$1=3</formula>
    </cfRule>
  </conditionalFormatting>
  <conditionalFormatting sqref="AG69:AG70">
    <cfRule type="expression" dxfId="461" priority="228">
      <formula>$AM$1=3</formula>
    </cfRule>
  </conditionalFormatting>
  <conditionalFormatting sqref="AG73:AG75">
    <cfRule type="expression" dxfId="460" priority="196">
      <formula>$AM$1=3</formula>
    </cfRule>
  </conditionalFormatting>
  <conditionalFormatting sqref="AG78:AG79">
    <cfRule type="expression" dxfId="459" priority="164">
      <formula>$AM$1=3</formula>
    </cfRule>
  </conditionalFormatting>
  <conditionalFormatting sqref="AG82">
    <cfRule type="expression" dxfId="458" priority="461">
      <formula>$AM$1=3</formula>
    </cfRule>
  </conditionalFormatting>
  <conditionalFormatting sqref="AG85:AG86">
    <cfRule type="expression" dxfId="457" priority="132">
      <formula>$AM$1=3</formula>
    </cfRule>
  </conditionalFormatting>
  <conditionalFormatting sqref="AG89:AG90">
    <cfRule type="expression" dxfId="456" priority="100">
      <formula>$AM$1=3</formula>
    </cfRule>
  </conditionalFormatting>
  <conditionalFormatting sqref="AG94:AG95">
    <cfRule type="expression" dxfId="455" priority="68">
      <formula>$AM$1=3</formula>
    </cfRule>
  </conditionalFormatting>
  <conditionalFormatting sqref="AG99:AG100">
    <cfRule type="expression" dxfId="454" priority="36">
      <formula>$AM$1=3</formula>
    </cfRule>
  </conditionalFormatting>
  <conditionalFormatting sqref="AH1:AH3 AH127:AH1048576">
    <cfRule type="expression" dxfId="453" priority="4733">
      <formula>$AM$1=7</formula>
    </cfRule>
  </conditionalFormatting>
  <conditionalFormatting sqref="AH5">
    <cfRule type="expression" dxfId="452" priority="843">
      <formula>$AM$1&gt;2</formula>
    </cfRule>
  </conditionalFormatting>
  <conditionalFormatting sqref="AH5:AH6">
    <cfRule type="expression" dxfId="451" priority="842">
      <formula>$AM$1=17</formula>
    </cfRule>
  </conditionalFormatting>
  <conditionalFormatting sqref="AH6">
    <cfRule type="expression" dxfId="450" priority="845">
      <formula>$AM$1&gt;3</formula>
    </cfRule>
  </conditionalFormatting>
  <conditionalFormatting sqref="AH8">
    <cfRule type="expression" dxfId="449" priority="832">
      <formula>$AM$1&lt;3</formula>
    </cfRule>
    <cfRule type="expression" dxfId="448" priority="837">
      <formula>$AM$1&gt;3</formula>
    </cfRule>
    <cfRule type="expression" dxfId="447" priority="834">
      <formula>$AM$1=3</formula>
    </cfRule>
    <cfRule type="expression" dxfId="446" priority="824">
      <formula>$AM$1=17</formula>
    </cfRule>
  </conditionalFormatting>
  <conditionalFormatting sqref="AH9:AH10 AH12:AH13 AH37:AH39 AH41:AH43 AH53:AH56 AH58:AH61">
    <cfRule type="expression" dxfId="445" priority="4721">
      <formula>$AK$1&gt;2</formula>
    </cfRule>
  </conditionalFormatting>
  <conditionalFormatting sqref="AH11">
    <cfRule type="expression" dxfId="444" priority="817">
      <formula>$AM$1=3</formula>
    </cfRule>
    <cfRule type="expression" dxfId="443" priority="807">
      <formula>$AM$1=17</formula>
    </cfRule>
    <cfRule type="expression" dxfId="442" priority="820">
      <formula>$AM$1&gt;3</formula>
    </cfRule>
    <cfRule type="expression" dxfId="441" priority="815">
      <formula>$AM$1&lt;3</formula>
    </cfRule>
  </conditionalFormatting>
  <conditionalFormatting sqref="AH14">
    <cfRule type="expression" dxfId="440" priority="803">
      <formula>$AM$1&gt;3</formula>
    </cfRule>
    <cfRule type="expression" dxfId="439" priority="800">
      <formula>$AM$1=3</formula>
    </cfRule>
    <cfRule type="expression" dxfId="438" priority="790">
      <formula>$AM$1=17</formula>
    </cfRule>
    <cfRule type="expression" dxfId="437" priority="798">
      <formula>$AM$1&lt;3</formula>
    </cfRule>
  </conditionalFormatting>
  <conditionalFormatting sqref="AH15:AH20 AH23:AH27">
    <cfRule type="expression" dxfId="436" priority="4716">
      <formula>$AK$1&gt;2</formula>
    </cfRule>
  </conditionalFormatting>
  <conditionalFormatting sqref="AH21">
    <cfRule type="expression" dxfId="435" priority="786">
      <formula>$AM$1&gt;3</formula>
    </cfRule>
    <cfRule type="expression" dxfId="434" priority="781">
      <formula>$AM$1&lt;3</formula>
    </cfRule>
    <cfRule type="expression" dxfId="433" priority="773">
      <formula>$AM$1=17</formula>
    </cfRule>
    <cfRule type="expression" dxfId="432" priority="783">
      <formula>$AM$1=3</formula>
    </cfRule>
  </conditionalFormatting>
  <conditionalFormatting sqref="AH22">
    <cfRule type="expression" dxfId="431" priority="4503">
      <formula>$AM$1=7</formula>
    </cfRule>
  </conditionalFormatting>
  <conditionalFormatting sqref="AH28">
    <cfRule type="expression" dxfId="430" priority="756">
      <formula>$AM$1=17</formula>
    </cfRule>
    <cfRule type="expression" dxfId="429" priority="764">
      <formula>$AM$1&lt;3</formula>
    </cfRule>
    <cfRule type="expression" dxfId="428" priority="769">
      <formula>$AM$1&gt;3</formula>
    </cfRule>
    <cfRule type="expression" dxfId="427" priority="766">
      <formula>$AM$1=3</formula>
    </cfRule>
  </conditionalFormatting>
  <conditionalFormatting sqref="AH29:AH31 AH33:AH35">
    <cfRule type="expression" dxfId="426" priority="4711">
      <formula>$AK$1&gt;2</formula>
    </cfRule>
  </conditionalFormatting>
  <conditionalFormatting sqref="AH32">
    <cfRule type="expression" dxfId="425" priority="305">
      <formula>$AM$1&lt;3</formula>
    </cfRule>
    <cfRule type="expression" dxfId="424" priority="298">
      <formula>$AM$1=17</formula>
    </cfRule>
    <cfRule type="expression" dxfId="423" priority="310">
      <formula>$AM$1&gt;3</formula>
    </cfRule>
    <cfRule type="expression" dxfId="422" priority="307">
      <formula>$AM$1=3</formula>
    </cfRule>
  </conditionalFormatting>
  <conditionalFormatting sqref="AH36">
    <cfRule type="expression" dxfId="421" priority="722">
      <formula>$AM$1=17</formula>
    </cfRule>
    <cfRule type="expression" dxfId="420" priority="730">
      <formula>$AM$1&lt;3</formula>
    </cfRule>
    <cfRule type="expression" dxfId="419" priority="735">
      <formula>$AM$1&gt;3</formula>
    </cfRule>
    <cfRule type="expression" dxfId="418" priority="732">
      <formula>$AM$1=3</formula>
    </cfRule>
  </conditionalFormatting>
  <conditionalFormatting sqref="AH40">
    <cfRule type="expression" dxfId="417" priority="282">
      <formula>$AM$1=17</formula>
    </cfRule>
    <cfRule type="expression" dxfId="416" priority="289">
      <formula>$AM$1&lt;3</formula>
    </cfRule>
    <cfRule type="expression" dxfId="415" priority="291">
      <formula>$AM$1=3</formula>
    </cfRule>
    <cfRule type="expression" dxfId="414" priority="294">
      <formula>$AM$1&gt;3</formula>
    </cfRule>
  </conditionalFormatting>
  <conditionalFormatting sqref="AH44">
    <cfRule type="expression" dxfId="413" priority="688">
      <formula>$AM$1=17</formula>
    </cfRule>
    <cfRule type="expression" dxfId="412" priority="696">
      <formula>$AM$1&lt;3</formula>
    </cfRule>
    <cfRule type="expression" dxfId="411" priority="698">
      <formula>$AM$1=3</formula>
    </cfRule>
    <cfRule type="expression" dxfId="410" priority="701">
      <formula>$AM$1&gt;3</formula>
    </cfRule>
  </conditionalFormatting>
  <conditionalFormatting sqref="AH45:AH47 AH49:AH51">
    <cfRule type="expression" dxfId="409" priority="4706">
      <formula>$AK$1&gt;2</formula>
    </cfRule>
  </conditionalFormatting>
  <conditionalFormatting sqref="AH48">
    <cfRule type="expression" dxfId="408" priority="275">
      <formula>$AM$1=3</formula>
    </cfRule>
    <cfRule type="expression" dxfId="407" priority="278">
      <formula>$AM$1&gt;3</formula>
    </cfRule>
    <cfRule type="expression" dxfId="406" priority="266">
      <formula>$AM$1=17</formula>
    </cfRule>
    <cfRule type="expression" dxfId="405" priority="273">
      <formula>$AM$1&lt;3</formula>
    </cfRule>
  </conditionalFormatting>
  <conditionalFormatting sqref="AH52">
    <cfRule type="expression" dxfId="404" priority="667">
      <formula>$AM$1&gt;3</formula>
    </cfRule>
    <cfRule type="expression" dxfId="403" priority="662">
      <formula>$AM$1&lt;3</formula>
    </cfRule>
    <cfRule type="expression" dxfId="402" priority="654">
      <formula>$AM$1=17</formula>
    </cfRule>
    <cfRule type="expression" dxfId="401" priority="664">
      <formula>$AM$1=3</formula>
    </cfRule>
  </conditionalFormatting>
  <conditionalFormatting sqref="AH57">
    <cfRule type="expression" dxfId="400" priority="257">
      <formula>$AM$1&lt;3</formula>
    </cfRule>
    <cfRule type="expression" dxfId="399" priority="250">
      <formula>$AM$1=17</formula>
    </cfRule>
    <cfRule type="expression" dxfId="398" priority="262">
      <formula>$AM$1&gt;3</formula>
    </cfRule>
    <cfRule type="expression" dxfId="397" priority="259">
      <formula>$AM$1=3</formula>
    </cfRule>
  </conditionalFormatting>
  <conditionalFormatting sqref="AH62">
    <cfRule type="expression" dxfId="396" priority="633">
      <formula>$AM$1&gt;3</formula>
    </cfRule>
    <cfRule type="expression" dxfId="395" priority="620">
      <formula>$AM$1=17</formula>
    </cfRule>
    <cfRule type="expression" dxfId="394" priority="628">
      <formula>$AM$1&lt;3</formula>
    </cfRule>
    <cfRule type="expression" dxfId="393" priority="630">
      <formula>$AM$1=3</formula>
    </cfRule>
  </conditionalFormatting>
  <conditionalFormatting sqref="AH63:AH64">
    <cfRule type="expression" dxfId="392" priority="4684">
      <formula>$AK$1&gt;2</formula>
    </cfRule>
  </conditionalFormatting>
  <conditionalFormatting sqref="AH65:AH66">
    <cfRule type="expression" dxfId="391" priority="586">
      <formula>$AM$1=17</formula>
    </cfRule>
    <cfRule type="expression" dxfId="390" priority="596">
      <formula>$AM$1=3</formula>
    </cfRule>
    <cfRule type="expression" dxfId="389" priority="594">
      <formula>$AM$1&lt;3</formula>
    </cfRule>
    <cfRule type="expression" dxfId="388" priority="599">
      <formula>$AM$1&gt;3</formula>
    </cfRule>
  </conditionalFormatting>
  <conditionalFormatting sqref="AH67:AH68">
    <cfRule type="expression" dxfId="387" priority="4679">
      <formula>$AK$1&gt;2</formula>
    </cfRule>
  </conditionalFormatting>
  <conditionalFormatting sqref="AH69:AH70">
    <cfRule type="expression" dxfId="386" priority="227">
      <formula>$AM$1=3</formula>
    </cfRule>
    <cfRule type="expression" dxfId="385" priority="230">
      <formula>$AM$1&gt;3</formula>
    </cfRule>
    <cfRule type="expression" dxfId="384" priority="218">
      <formula>$AM$1=17</formula>
    </cfRule>
    <cfRule type="expression" dxfId="383" priority="225">
      <formula>$AM$1&lt;3</formula>
    </cfRule>
  </conditionalFormatting>
  <conditionalFormatting sqref="AH71:AH72">
    <cfRule type="expression" dxfId="382" priority="3761">
      <formula>$AK$1&gt;2</formula>
    </cfRule>
  </conditionalFormatting>
  <conditionalFormatting sqref="AH73:AH75">
    <cfRule type="expression" dxfId="381" priority="193">
      <formula>$AM$1&lt;3</formula>
    </cfRule>
    <cfRule type="expression" dxfId="380" priority="198">
      <formula>$AM$1&gt;3</formula>
    </cfRule>
    <cfRule type="expression" dxfId="379" priority="195">
      <formula>$AM$1=3</formula>
    </cfRule>
    <cfRule type="expression" dxfId="378" priority="186">
      <formula>$AM$1=17</formula>
    </cfRule>
  </conditionalFormatting>
  <conditionalFormatting sqref="AH76:AH77">
    <cfRule type="expression" dxfId="377" priority="4701">
      <formula>$AK$1&gt;2</formula>
    </cfRule>
  </conditionalFormatting>
  <conditionalFormatting sqref="AH78:AH79">
    <cfRule type="expression" dxfId="376" priority="154">
      <formula>$AM$1=17</formula>
    </cfRule>
    <cfRule type="expression" dxfId="375" priority="161">
      <formula>$AM$1&lt;3</formula>
    </cfRule>
    <cfRule type="expression" dxfId="374" priority="163">
      <formula>$AM$1=3</formula>
    </cfRule>
    <cfRule type="expression" dxfId="373" priority="166">
      <formula>$AM$1&gt;3</formula>
    </cfRule>
  </conditionalFormatting>
  <conditionalFormatting sqref="AH80:AH81">
    <cfRule type="expression" dxfId="372" priority="3643">
      <formula>$AK$1&gt;2</formula>
    </cfRule>
  </conditionalFormatting>
  <conditionalFormatting sqref="AH82">
    <cfRule type="expression" dxfId="371" priority="460">
      <formula>$AM$1=3</formula>
    </cfRule>
    <cfRule type="expression" dxfId="370" priority="458">
      <formula>$AM$1&lt;3</formula>
    </cfRule>
    <cfRule type="expression" dxfId="369" priority="450">
      <formula>$AM$1=17</formula>
    </cfRule>
    <cfRule type="expression" dxfId="368" priority="463">
      <formula>$AM$1&gt;3</formula>
    </cfRule>
  </conditionalFormatting>
  <conditionalFormatting sqref="AH83:AH84">
    <cfRule type="expression" dxfId="367" priority="4696">
      <formula>$AK$1&gt;2</formula>
    </cfRule>
  </conditionalFormatting>
  <conditionalFormatting sqref="AH85:AH86">
    <cfRule type="expression" dxfId="366" priority="129">
      <formula>$AM$1&lt;3</formula>
    </cfRule>
    <cfRule type="expression" dxfId="365" priority="131">
      <formula>$AM$1=3</formula>
    </cfRule>
    <cfRule type="expression" dxfId="364" priority="122">
      <formula>$AM$1=17</formula>
    </cfRule>
    <cfRule type="expression" dxfId="363" priority="134">
      <formula>$AM$1&gt;3</formula>
    </cfRule>
  </conditionalFormatting>
  <conditionalFormatting sqref="AH87:AH88">
    <cfRule type="expression" dxfId="362" priority="4659">
      <formula>$AK$1&gt;2</formula>
    </cfRule>
  </conditionalFormatting>
  <conditionalFormatting sqref="AH89:AH90">
    <cfRule type="expression" dxfId="361" priority="102">
      <formula>$AM$1&gt;3</formula>
    </cfRule>
    <cfRule type="expression" dxfId="360" priority="97">
      <formula>$AM$1&lt;3</formula>
    </cfRule>
    <cfRule type="expression" dxfId="359" priority="90">
      <formula>$AM$1=17</formula>
    </cfRule>
    <cfRule type="expression" dxfId="358" priority="99">
      <formula>$AM$1=3</formula>
    </cfRule>
  </conditionalFormatting>
  <conditionalFormatting sqref="AH91:AH92">
    <cfRule type="expression" dxfId="357" priority="4651">
      <formula>$AK$1&gt;2</formula>
    </cfRule>
  </conditionalFormatting>
  <conditionalFormatting sqref="AH94:AH95">
    <cfRule type="expression" dxfId="356" priority="65">
      <formula>$AM$1&lt;3</formula>
    </cfRule>
    <cfRule type="expression" dxfId="355" priority="67">
      <formula>$AM$1=3</formula>
    </cfRule>
    <cfRule type="expression" dxfId="354" priority="58">
      <formula>$AM$1=17</formula>
    </cfRule>
    <cfRule type="expression" dxfId="353" priority="70">
      <formula>$AM$1&gt;3</formula>
    </cfRule>
  </conditionalFormatting>
  <conditionalFormatting sqref="AH96:AH98 AH101:AH103">
    <cfRule type="expression" dxfId="352" priority="4664">
      <formula>$AK$1&gt;2</formula>
    </cfRule>
  </conditionalFormatting>
  <conditionalFormatting sqref="AH99:AH100">
    <cfRule type="expression" dxfId="351" priority="38">
      <formula>$AM$1&gt;3</formula>
    </cfRule>
    <cfRule type="expression" dxfId="350" priority="35">
      <formula>$AM$1=3</formula>
    </cfRule>
    <cfRule type="expression" dxfId="349" priority="26">
      <formula>$AM$1=17</formula>
    </cfRule>
    <cfRule type="expression" dxfId="348" priority="33">
      <formula>$AM$1&lt;3</formula>
    </cfRule>
  </conditionalFormatting>
  <conditionalFormatting sqref="AI8:AI48">
    <cfRule type="expression" dxfId="347" priority="1">
      <formula>$AM$1=4</formula>
    </cfRule>
    <cfRule type="expression" dxfId="346" priority="3">
      <formula>$AM$1=17</formula>
    </cfRule>
    <cfRule type="expression" dxfId="345" priority="2">
      <formula>$AM$1&lt;10</formula>
    </cfRule>
  </conditionalFormatting>
  <conditionalFormatting sqref="AI52">
    <cfRule type="expression" dxfId="344" priority="657">
      <formula>$AM$1=17</formula>
    </cfRule>
  </conditionalFormatting>
  <conditionalFormatting sqref="AI57">
    <cfRule type="expression" dxfId="343" priority="640">
      <formula>$AM$1=17</formula>
    </cfRule>
  </conditionalFormatting>
  <conditionalFormatting sqref="AI62">
    <cfRule type="expression" dxfId="342" priority="623">
      <formula>$AM$1=17</formula>
    </cfRule>
  </conditionalFormatting>
  <conditionalFormatting sqref="AI65:AI66">
    <cfRule type="expression" dxfId="341" priority="589">
      <formula>$AM$1=17</formula>
    </cfRule>
  </conditionalFormatting>
  <conditionalFormatting sqref="AI69:AI70">
    <cfRule type="expression" dxfId="340" priority="555">
      <formula>$AM$1=17</formula>
    </cfRule>
  </conditionalFormatting>
  <conditionalFormatting sqref="AI73:AI75">
    <cfRule type="expression" dxfId="339" priority="504">
      <formula>$AM$1=17</formula>
    </cfRule>
  </conditionalFormatting>
  <conditionalFormatting sqref="AI78:AI79">
    <cfRule type="expression" dxfId="338" priority="470">
      <formula>$AM$1=17</formula>
    </cfRule>
  </conditionalFormatting>
  <conditionalFormatting sqref="AI82">
    <cfRule type="expression" dxfId="337" priority="453">
      <formula>$AM$1=17</formula>
    </cfRule>
  </conditionalFormatting>
  <conditionalFormatting sqref="AI85:AI86">
    <cfRule type="expression" dxfId="336" priority="419">
      <formula>$AM$1=17</formula>
    </cfRule>
  </conditionalFormatting>
  <conditionalFormatting sqref="AI89:AI90">
    <cfRule type="expression" dxfId="335" priority="385">
      <formula>$AM$1=17</formula>
    </cfRule>
  </conditionalFormatting>
  <conditionalFormatting sqref="AI94:AI95">
    <cfRule type="expression" dxfId="334" priority="351">
      <formula>$AM$1=17</formula>
    </cfRule>
  </conditionalFormatting>
  <conditionalFormatting sqref="AI99:AI100">
    <cfRule type="expression" dxfId="333"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5">
      <c r="A8" s="206" t="s">
        <v>319</v>
      </c>
      <c r="B8" s="868" t="s">
        <v>322</v>
      </c>
      <c r="C8" s="180" t="s">
        <v>192</v>
      </c>
      <c r="D8" s="222">
        <v>1</v>
      </c>
      <c r="E8" s="201">
        <v>48</v>
      </c>
      <c r="F8" s="202">
        <v>16</v>
      </c>
      <c r="G8" s="108" t="s">
        <v>8</v>
      </c>
      <c r="H8" s="100" t="s">
        <v>5</v>
      </c>
      <c r="I8" s="85" t="s">
        <v>11</v>
      </c>
      <c r="J8" s="243">
        <v>60</v>
      </c>
      <c r="K8" s="85" t="s">
        <v>6</v>
      </c>
      <c r="L8" s="119" t="str">
        <f>IF($AM$1&lt;3,"&gt;32kHz",IF($AM$1=5,"25.585kHz",IF($AM$1=8,"25.585kHz","OUT")))</f>
        <v>OUT</v>
      </c>
      <c r="M8" s="85" t="s">
        <v>6</v>
      </c>
      <c r="N8" s="870" t="s">
        <v>321</v>
      </c>
      <c r="O8" s="871"/>
      <c r="P8" s="871"/>
      <c r="Q8" s="871"/>
      <c r="R8" s="871"/>
      <c r="S8" s="871"/>
      <c r="T8" s="871"/>
      <c r="U8" s="871"/>
      <c r="V8" s="871"/>
      <c r="W8" s="871"/>
      <c r="X8" s="872"/>
      <c r="Y8" s="182">
        <v>50</v>
      </c>
      <c r="Z8" s="183">
        <v>16</v>
      </c>
      <c r="AA8" s="191">
        <f>SQRT(Y8*Z8)</f>
        <v>28.284271247461902</v>
      </c>
      <c r="AB8" s="191">
        <f t="shared" ref="AB8:AB9" si="1">AA8/$M$2</f>
        <v>0.71046877171636047</v>
      </c>
      <c r="AC8" s="697">
        <f t="shared" ref="AC8:AH8" si="2">IF($AM$1=1,AJ8,IF($AM$1=2,AJ8,IF($AM$1=3,BD8,IF($AM$1=4,DH8,IF($AM$1=5,AX8,IF($AM$1=6,AX8,IF($AM$1=7,AX8,IF($AM$1=8,AQ8,IF($AM$1=9,AQ8,IF($AM$1=10,BK8,IF($AM$1=11,BR8,IF($AM$1=12,BY8,IF($AM$1=13,CF8,IF($AM$1=14,CM8,IF($AM$1=15,CT8,IF($AM$1=17,DQ8,DA8))))))))))))))))</f>
        <v>0</v>
      </c>
      <c r="AD8" s="691">
        <f t="shared" si="2"/>
        <v>0</v>
      </c>
      <c r="AE8" s="714">
        <f t="shared" si="2"/>
        <v>-1.2688311485693973</v>
      </c>
      <c r="AF8" s="688">
        <f t="shared" si="2"/>
        <v>30</v>
      </c>
      <c r="AG8" s="398">
        <f t="shared" si="2"/>
        <v>500</v>
      </c>
      <c r="AH8" s="761">
        <f t="shared" si="2"/>
        <v>8</v>
      </c>
      <c r="AI8" s="708">
        <f>IF($AM$1=1,AP8,IF($AM$1=2,AP8,IF($AM$1=3,BJ8,IF($AM$1=4,DN8,IF($AM$1=5,BD8,IF($AM$1=6,BD8,IF($AM$1=7,BD8,IF($AM$1=8,AW8,IF($AM$1=9,AW8,IF($AM$1=10,BQ8,IF($AM$1=11,BX8,IF($AM$1=12,CE8,IF($AM$1=13,CL8,IF($AM$1=14,CS8,IF($AM$1=15,CZ8,IF($AM$1=17,DY8,DG8))))))))))))))))</f>
        <v>0</v>
      </c>
      <c r="AJ8" s="253"/>
      <c r="AK8" s="165"/>
      <c r="AL8" s="590">
        <f>20*(LOG((AB8-(L$2-32))/0.7746))</f>
        <v>-0.7506499830818486</v>
      </c>
      <c r="AM8" s="564">
        <v>8</v>
      </c>
      <c r="AN8" s="565">
        <f>AM8*16</f>
        <v>128</v>
      </c>
      <c r="AO8" s="387">
        <v>6</v>
      </c>
      <c r="AQ8" s="680">
        <f>IF((AS8*1.333)&gt;IF(F8=4,110,109.5),IF(F8=4,110,109.5),(AS8*1.333))</f>
        <v>26.66</v>
      </c>
      <c r="AR8" s="681">
        <f>IF(((AQ8*(10^(8/20)))+AQ8)&gt;(IF(F8=4,110,109.5)*1.41),6,8)</f>
        <v>8</v>
      </c>
      <c r="AS8" s="680">
        <f>IF((ROUNDDOWN(SQRT(E8*F8)*0.75,0))&gt;IF(F8=4,110,109.5),IF(F8=4,110,109.5),(ROUNDDOWN(SQRT(E8*F8)*0.75,0)))</f>
        <v>20</v>
      </c>
      <c r="AT8" s="682">
        <f>VLOOKUP($D8,Settings!$R$7:$U$16,(IF($C8="LF",2,IF($C8="MF",3,4))),FALSE)</f>
        <v>1.5</v>
      </c>
      <c r="AU8" s="682" t="str">
        <f>(IF($C8="LF","2.0X","4.0X"))</f>
        <v>4.0X</v>
      </c>
      <c r="AV8" s="679"/>
      <c r="AW8" s="95"/>
      <c r="AX8" s="387">
        <f>ROUNDDOWN((20*(LOG10(($AS8*1.333)/0.7754)))-$L$2,0)</f>
        <v>-1</v>
      </c>
      <c r="AY8" s="681">
        <f>IF($C8="LF",6,8)</f>
        <v>8</v>
      </c>
      <c r="AZ8" s="680">
        <f>ROUNDDOWN(SQRT($E8*$F8)*0.75,0)</f>
        <v>20</v>
      </c>
      <c r="BA8" s="682">
        <f>VLOOKUP($D8,Settings!$R$7:$U$16,(IF($C8="LF",2,IF($C8="MF",3,4))),FALSE)</f>
        <v>1.5</v>
      </c>
      <c r="BB8" s="682" t="str">
        <f>(IF($C8="LF","2.0X","4.0X"))</f>
        <v>4.0X</v>
      </c>
      <c r="BD8" s="95"/>
      <c r="BE8" s="572"/>
      <c r="BF8" s="683">
        <f>AS8</f>
        <v>20</v>
      </c>
      <c r="BG8" s="684">
        <f>AT8</f>
        <v>1.5</v>
      </c>
      <c r="BH8" s="684">
        <f>BG8*2</f>
        <v>3</v>
      </c>
      <c r="BI8" s="685">
        <f>AQ8*1.41</f>
        <v>37.590599999999995</v>
      </c>
      <c r="BK8" s="680">
        <f>IF((BM8*1.333)&gt;IF(F8=4,110,109.5),IF(F8=4,110,109.5),(BM8*1.333))</f>
        <v>26.66</v>
      </c>
      <c r="BL8" s="681">
        <f>IF(((BK8*(10^(8/20)))+BK8)&gt;(IF(F8=4,110,109.5)*1.41),6,8)</f>
        <v>8</v>
      </c>
      <c r="BM8" s="680">
        <f>IF((ROUNDDOWN(SQRT(E8*F8)*0.75,0))&gt;IF(F8=4,110,109.5),IF(F8=4,110,109.5),(ROUNDDOWN(SQRT(E8*F8)*0.75,0)))</f>
        <v>20</v>
      </c>
      <c r="BN8" s="682">
        <f>VLOOKUP($D8,Settings!$R$7:$U$16,(IF($C8="LF",2,IF($C8="MF",3,4))),FALSE)</f>
        <v>1.5</v>
      </c>
      <c r="BO8" s="682" t="str">
        <f>(IF($C8="LF","2.0X","4.0X"))</f>
        <v>4.0X</v>
      </c>
      <c r="BQ8" s="679"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26.66</v>
      </c>
      <c r="BS8" s="681">
        <f>IF(((BR8*(10^(8/20)))+BR8)&gt;(IF(F8=4,100,109.5)*1.41),6,8)</f>
        <v>8</v>
      </c>
      <c r="BT8" s="680">
        <f>IF((ROUNDDOWN(SQRT(E8*F8)*0.75,0))&gt;IF(F8=4,100,109.5),IF(F8=4,100,109.5),(ROUNDDOWN(SQRT(E8*F8)*0.75,0)))</f>
        <v>20</v>
      </c>
      <c r="BU8" s="682">
        <f>VLOOKUP($D8,Settings!$R$7:$U$16,(IF($C8="LF",2,IF($C8="MF",3,4))),FALSE)</f>
        <v>1.5</v>
      </c>
      <c r="BV8" s="682" t="str">
        <f>(IF($C8="LF","2.0X","4.0X"))</f>
        <v>4.0X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26.66</v>
      </c>
      <c r="BZ8" s="681">
        <f>IF(((BY8*(10^(8/20)))+BY8)&gt;(IF(F8=4,77,109.5)*1.41),6,8)</f>
        <v>8</v>
      </c>
      <c r="CA8" s="680">
        <f>IF((ROUNDDOWN(SQRT(E8*F8)*0.75,0))&gt;IF(F8=4,77,109.5),IF(F8=4,77,109.5),(ROUNDDOWN(SQRT(E8*F8)*0.75,0)))</f>
        <v>20</v>
      </c>
      <c r="CB8" s="682">
        <f>VLOOKUP($D8,Settings!$R$7:$U$16,(IF($C8="LF",2,IF($C8="MF",3,4))),FALSE)</f>
        <v>1.5</v>
      </c>
      <c r="CC8" s="682" t="str">
        <f>(IF($C8="LF","2.0X","4.0X"))</f>
        <v>4.0X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26.66</v>
      </c>
      <c r="CG8" s="681">
        <f>IF(((CF8*(10^(8/20)))+CF8)&gt;(IF(F8=4,100,109.5)*1.41),6,8)</f>
        <v>8</v>
      </c>
      <c r="CH8" s="680">
        <f>IF((ROUNDDOWN(SQRT(E8*F8)*0.75,0))&gt;IF(F8=4,100,109.5),IF(F8=4,100,109.5),(ROUNDDOWN(SQRT(E8*F8)*0.75,0)))</f>
        <v>20</v>
      </c>
      <c r="CI8" s="682">
        <f>VLOOKUP($D8,Settings!$R$7:$U$16,(IF($C8="LF",2,IF($C8="MF",3,4))),FALSE)</f>
        <v>1.5</v>
      </c>
      <c r="CJ8" s="682" t="str">
        <f>(IF($C8="LF","2.0X","4.0X"))</f>
        <v>4.0X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26.66</v>
      </c>
      <c r="CN8" s="681">
        <f>IF(((CM8*(10^(8/20)))+CM8)&gt;(IF(F8=4,71,100)*1.41),6,8)</f>
        <v>8</v>
      </c>
      <c r="CO8" s="680">
        <f>IF((ROUNDDOWN(SQRT(E8*F8)*0.75,0))&gt;IF(F8=4,71,100),IF(F8=4,71,100),(ROUNDDOWN(SQRT(E8*F8)*0.75,0)))</f>
        <v>20</v>
      </c>
      <c r="CP8" s="682">
        <f>VLOOKUP($D8,Settings!$R$7:$U$16,(IF($C8="LF",2,IF($C8="MF",3,4))),FALSE)</f>
        <v>1.5</v>
      </c>
      <c r="CQ8" s="682" t="str">
        <f>(IF($C8="LF","2.0X","4.0X"))</f>
        <v>4.0X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26.66</v>
      </c>
      <c r="CU8" s="681">
        <f>IF(((CT8*(10^(8/20)))+CT8)&gt;(IF(F8=4,55,77.5)*1.41),6,8)</f>
        <v>8</v>
      </c>
      <c r="CV8" s="680">
        <f>IF((ROUNDDOWN(SQRT(E8*F8)*0.75,0))&gt;IF(F8=4,55,77.5),IF(F8=4,55,77.5),(ROUNDDOWN(SQRT(E8*F8)*0.75,0)))</f>
        <v>20</v>
      </c>
      <c r="CW8" s="682">
        <f>VLOOKUP($D8,Settings!$R$7:$U$16,(IF($C8="LF",2,IF($C8="MF",3,4))),FALSE)</f>
        <v>1.5</v>
      </c>
      <c r="CX8" s="682" t="str">
        <f>(IF($C8="LF","2.0X","4.0X"))</f>
        <v>4.0X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26.66</v>
      </c>
      <c r="DB8" s="681">
        <f>IF(((DA8*(10^(8/20)))+DA8)&gt;(IF(F8=4,40,56.6)*1.41),6,8)</f>
        <v>6</v>
      </c>
      <c r="DC8" s="680">
        <f>IF((ROUNDDOWN(SQRT(E8*F8)*0.75,0))&gt;IF(F8=4,40,56.6),IF(F8=4,40,56.6),(ROUNDDOWN(SQRT(E8*F8)*0.75,0)))</f>
        <v>20</v>
      </c>
      <c r="DD8" s="682">
        <f>VLOOKUP($D8,Settings!$R$7:$U$16,(IF($C8="LF",2,IF($C8="MF",3,4))),FALSE)</f>
        <v>1.5</v>
      </c>
      <c r="DE8" s="682" t="str">
        <f>(IF($C8="LF","2.0X","4.0X"))</f>
        <v>4.0X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-5.4</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57.12</v>
      </c>
      <c r="DP8" s="615">
        <f>(SQRT(F8*DO8))-1</f>
        <v>29.231109804305895</v>
      </c>
      <c r="DQ8" s="504"/>
      <c r="DR8" s="504"/>
      <c r="DS8" s="563">
        <f>(20*LOG10(AQ8/0.775))-$L$2</f>
        <v>-1.2688311485693973</v>
      </c>
      <c r="DT8" s="827">
        <v>30</v>
      </c>
      <c r="DU8" s="827">
        <v>500</v>
      </c>
      <c r="DV8" s="387">
        <v>8</v>
      </c>
      <c r="DW8" s="607"/>
      <c r="DX8" s="147"/>
    </row>
    <row r="9" spans="1:128" ht="16" thickBot="1">
      <c r="A9" s="207" t="s">
        <v>320</v>
      </c>
      <c r="B9" s="869"/>
      <c r="C9" s="131" t="s">
        <v>192</v>
      </c>
      <c r="D9" s="218">
        <v>1</v>
      </c>
      <c r="E9" s="203">
        <v>48</v>
      </c>
      <c r="F9" s="204">
        <v>16</v>
      </c>
      <c r="G9" s="376" t="s">
        <v>8</v>
      </c>
      <c r="H9" s="101" t="s">
        <v>5</v>
      </c>
      <c r="I9" s="81" t="s">
        <v>11</v>
      </c>
      <c r="J9" s="118">
        <v>110</v>
      </c>
      <c r="K9" s="81" t="s">
        <v>6</v>
      </c>
      <c r="L9" s="120" t="str">
        <f>IF($AM$1&lt;3,"&gt;32kHz",IF($AM$1=5,"25.585kHz",IF($AM$1=8,"25.585kHz","OUT")))</f>
        <v>OUT</v>
      </c>
      <c r="M9" s="81" t="s">
        <v>6</v>
      </c>
      <c r="N9" s="873"/>
      <c r="O9" s="874"/>
      <c r="P9" s="874"/>
      <c r="Q9" s="874"/>
      <c r="R9" s="874"/>
      <c r="S9" s="874"/>
      <c r="T9" s="874"/>
      <c r="U9" s="874"/>
      <c r="V9" s="874"/>
      <c r="W9" s="874"/>
      <c r="X9" s="875"/>
      <c r="Y9" s="184">
        <v>50</v>
      </c>
      <c r="Z9" s="185">
        <v>16</v>
      </c>
      <c r="AA9" s="191">
        <f>SQRT(Y9*Z9)</f>
        <v>28.284271247461902</v>
      </c>
      <c r="AB9" s="191">
        <f t="shared" si="1"/>
        <v>0.71046877171636047</v>
      </c>
      <c r="AC9" s="395"/>
      <c r="AD9" s="397"/>
      <c r="AE9" s="403"/>
      <c r="AF9" s="557"/>
      <c r="AG9" s="558"/>
      <c r="AH9" s="710"/>
      <c r="AJ9" s="588"/>
      <c r="AK9" s="589"/>
      <c r="AL9" s="590"/>
      <c r="AM9" s="591"/>
      <c r="AN9" s="592"/>
      <c r="AO9" s="595"/>
      <c r="AP9" s="242"/>
      <c r="AQ9" s="588"/>
      <c r="AR9" s="589"/>
      <c r="AS9" s="588"/>
      <c r="AT9" s="594"/>
      <c r="AU9" s="594"/>
      <c r="AV9" s="593"/>
      <c r="AW9" s="242"/>
      <c r="AX9" s="593"/>
      <c r="AY9" s="589"/>
      <c r="AZ9" s="588"/>
      <c r="BA9" s="594"/>
      <c r="BB9" s="594"/>
      <c r="BC9" s="242"/>
      <c r="BD9" s="242"/>
      <c r="BE9" s="597"/>
      <c r="BF9" s="598"/>
      <c r="BG9" s="599"/>
      <c r="BH9" s="599"/>
      <c r="BI9" s="600"/>
      <c r="BJ9" s="600"/>
      <c r="BK9" s="600"/>
      <c r="BL9" s="600"/>
      <c r="BM9" s="600"/>
      <c r="BN9" s="600"/>
      <c r="BO9" s="600"/>
      <c r="DH9" s="253"/>
      <c r="DI9" s="165"/>
      <c r="DJ9" s="253"/>
      <c r="DK9" s="166"/>
      <c r="DL9" s="166"/>
      <c r="DM9" s="387"/>
      <c r="DN9" s="780"/>
      <c r="DO9" s="611"/>
      <c r="DP9" s="615"/>
      <c r="DQ9" s="615"/>
      <c r="DR9" s="615"/>
      <c r="DS9" s="615"/>
      <c r="DT9" s="615"/>
      <c r="DU9" s="615"/>
      <c r="DV9" s="615"/>
      <c r="DW9" s="607">
        <v>0.5</v>
      </c>
      <c r="DX9" s="147">
        <v>-40</v>
      </c>
    </row>
    <row r="10" spans="1:128" ht="15">
      <c r="A10" s="171"/>
      <c r="B10" s="157"/>
      <c r="C10" s="180"/>
      <c r="D10" s="222"/>
      <c r="E10" s="201"/>
      <c r="F10" s="183"/>
      <c r="G10" s="103"/>
      <c r="H10" s="55"/>
      <c r="I10" s="55"/>
      <c r="J10" s="132"/>
      <c r="K10" s="55"/>
      <c r="L10" s="55"/>
      <c r="M10" s="55"/>
      <c r="N10" s="232"/>
      <c r="O10" s="114"/>
      <c r="P10" s="232"/>
      <c r="Q10" s="232"/>
      <c r="R10" s="232"/>
      <c r="S10" s="232"/>
      <c r="T10" s="232"/>
      <c r="U10" s="232"/>
      <c r="V10" s="232"/>
      <c r="W10" s="162"/>
      <c r="X10" s="233"/>
      <c r="Y10" s="201"/>
      <c r="Z10" s="183"/>
      <c r="AA10" s="189"/>
      <c r="AB10" s="189"/>
      <c r="AC10" s="396"/>
      <c r="AD10" s="393"/>
      <c r="AE10" s="560"/>
      <c r="AF10" s="541"/>
      <c r="AG10" s="541"/>
      <c r="AH10" s="711"/>
      <c r="AJ10" s="588"/>
      <c r="AK10" s="589"/>
      <c r="AL10" s="590"/>
      <c r="AM10" s="591"/>
      <c r="AN10" s="592"/>
      <c r="AO10" s="595"/>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s="72" customFormat="1" ht="32" customHeight="1">
      <c r="A11" s="254"/>
      <c r="B11" s="255"/>
      <c r="C11" s="256"/>
      <c r="D11" s="257"/>
      <c r="E11" s="258"/>
      <c r="F11" s="259"/>
      <c r="G11" s="260"/>
      <c r="H11" s="255"/>
      <c r="I11" s="255"/>
      <c r="J11" s="261"/>
      <c r="K11" s="255"/>
      <c r="L11" s="255"/>
      <c r="M11" s="255"/>
      <c r="N11" s="255"/>
      <c r="O11" s="262"/>
      <c r="P11" s="255"/>
      <c r="Q11" s="255"/>
      <c r="R11" s="255"/>
      <c r="S11" s="255"/>
      <c r="T11" s="255"/>
      <c r="U11" s="255"/>
      <c r="V11" s="255"/>
      <c r="W11" s="263"/>
      <c r="X11" s="264"/>
      <c r="Y11" s="258"/>
      <c r="Z11" s="259"/>
      <c r="AA11" s="265"/>
      <c r="AB11" s="265"/>
      <c r="AC11" s="846" t="s">
        <v>299</v>
      </c>
      <c r="AD11" s="846"/>
      <c r="AE11" s="846"/>
      <c r="AF11" s="846"/>
      <c r="AG11" s="846"/>
      <c r="AH11" s="846"/>
      <c r="AI11" s="708"/>
      <c r="AJ11" s="588"/>
      <c r="AK11" s="589"/>
      <c r="AL11" s="590"/>
      <c r="AM11" s="591"/>
      <c r="AN11" s="592"/>
      <c r="AO11" s="595"/>
      <c r="AP11" s="242"/>
      <c r="AQ11" s="588"/>
      <c r="AR11" s="589"/>
      <c r="AS11" s="588"/>
      <c r="AT11" s="594"/>
      <c r="AU11" s="594"/>
      <c r="AV11" s="593"/>
      <c r="AW11" s="242"/>
      <c r="AX11" s="593"/>
      <c r="AY11" s="589"/>
      <c r="AZ11" s="588"/>
      <c r="BA11" s="594"/>
      <c r="BB11" s="594"/>
      <c r="BC11" s="242"/>
      <c r="BD11" s="242"/>
      <c r="BE11" s="597"/>
      <c r="BF11" s="598"/>
      <c r="BG11" s="599"/>
      <c r="BH11" s="599"/>
      <c r="BI11" s="600"/>
      <c r="BJ11" s="600"/>
      <c r="BK11" s="600"/>
      <c r="BL11" s="600"/>
      <c r="BM11" s="600"/>
      <c r="BN11" s="600"/>
      <c r="BO11" s="600"/>
      <c r="BQ11" s="77"/>
      <c r="BX11" s="77"/>
      <c r="CE11" s="708"/>
      <c r="CL11" s="708"/>
      <c r="CS11" s="708"/>
      <c r="CZ11" s="708"/>
      <c r="DG11" s="708"/>
      <c r="DH11" s="253"/>
      <c r="DI11" s="165"/>
      <c r="DJ11" s="253"/>
      <c r="DK11" s="166"/>
      <c r="DL11" s="166"/>
      <c r="DM11" s="387"/>
      <c r="DN11" s="780"/>
      <c r="DO11" s="611"/>
      <c r="DP11" s="615"/>
      <c r="DQ11" s="615"/>
      <c r="DR11" s="615"/>
      <c r="DS11" s="615"/>
      <c r="DT11" s="615"/>
      <c r="DU11" s="615"/>
      <c r="DV11" s="615"/>
      <c r="DW11" s="607">
        <v>0.6</v>
      </c>
      <c r="DX11" s="147">
        <v>-38.799999999999997</v>
      </c>
    </row>
    <row r="12" spans="1:128" s="72" customFormat="1" ht="15">
      <c r="A12" s="254"/>
      <c r="B12" s="255"/>
      <c r="C12" s="256"/>
      <c r="D12" s="257"/>
      <c r="E12" s="258"/>
      <c r="F12" s="259"/>
      <c r="G12" s="260"/>
      <c r="H12" s="255"/>
      <c r="I12" s="255"/>
      <c r="J12" s="255"/>
      <c r="K12" s="255"/>
      <c r="L12" s="255"/>
      <c r="M12" s="255"/>
      <c r="N12" s="255"/>
      <c r="O12" s="262"/>
      <c r="P12" s="255"/>
      <c r="Q12" s="255"/>
      <c r="R12" s="255"/>
      <c r="S12" s="255"/>
      <c r="T12" s="255"/>
      <c r="U12" s="255"/>
      <c r="V12" s="255"/>
      <c r="W12" s="263"/>
      <c r="X12" s="264"/>
      <c r="Y12" s="256"/>
      <c r="Z12" s="256"/>
      <c r="AA12" s="256"/>
      <c r="AB12" s="256"/>
      <c r="AC12" s="605"/>
      <c r="AD12" s="586"/>
      <c r="AE12" s="605"/>
      <c r="AF12" s="586"/>
      <c r="AG12" s="605"/>
      <c r="AH12" s="713"/>
      <c r="AI12" s="708"/>
      <c r="AJ12" s="588"/>
      <c r="AK12" s="589"/>
      <c r="AL12" s="596"/>
      <c r="AM12" s="596"/>
      <c r="AN12" s="596"/>
      <c r="AO12" s="596"/>
      <c r="AP12" s="242"/>
      <c r="AQ12" s="588"/>
      <c r="AR12" s="589"/>
      <c r="AS12" s="588"/>
      <c r="AT12" s="594"/>
      <c r="AU12" s="594"/>
      <c r="AV12" s="593"/>
      <c r="AW12" s="242"/>
      <c r="AX12" s="593"/>
      <c r="AY12" s="589"/>
      <c r="AZ12" s="588"/>
      <c r="BA12" s="594"/>
      <c r="BB12" s="594"/>
      <c r="BC12" s="242"/>
      <c r="BD12" s="242"/>
      <c r="BE12" s="597"/>
      <c r="BF12" s="598"/>
      <c r="BG12" s="599"/>
      <c r="BH12" s="599"/>
      <c r="BI12" s="600"/>
      <c r="BJ12" s="600"/>
      <c r="BK12" s="600"/>
      <c r="BL12" s="600"/>
      <c r="BM12" s="600"/>
      <c r="BN12" s="600"/>
      <c r="BO12" s="600"/>
      <c r="BQ12" s="77"/>
      <c r="BX12" s="77"/>
      <c r="CE12" s="708"/>
      <c r="CL12" s="708"/>
      <c r="CS12" s="708"/>
      <c r="CZ12" s="708"/>
      <c r="DG12" s="708"/>
      <c r="DH12" s="253"/>
      <c r="DI12" s="165"/>
      <c r="DJ12" s="253"/>
      <c r="DK12" s="166"/>
      <c r="DL12" s="166"/>
      <c r="DM12" s="387"/>
      <c r="DN12" s="780"/>
      <c r="DO12" s="611"/>
      <c r="DP12" s="615"/>
      <c r="DQ12" s="615"/>
      <c r="DR12" s="615"/>
      <c r="DS12" s="615"/>
      <c r="DT12" s="615"/>
      <c r="DU12" s="615"/>
      <c r="DV12" s="615"/>
      <c r="DW12" s="607">
        <v>0.6</v>
      </c>
      <c r="DX12" s="147">
        <v>-39</v>
      </c>
    </row>
    <row r="13" spans="1:128" s="72" customFormat="1" ht="15">
      <c r="A13" s="254"/>
      <c r="B13" s="255"/>
      <c r="C13" s="256"/>
      <c r="D13" s="257"/>
      <c r="E13" s="258"/>
      <c r="F13" s="259"/>
      <c r="G13" s="260"/>
      <c r="H13" s="255"/>
      <c r="I13" s="255"/>
      <c r="J13" s="255"/>
      <c r="K13" s="255"/>
      <c r="L13" s="255"/>
      <c r="M13" s="255"/>
      <c r="N13" s="255"/>
      <c r="O13" s="262"/>
      <c r="P13" s="255"/>
      <c r="Q13" s="255"/>
      <c r="R13" s="255"/>
      <c r="S13" s="255"/>
      <c r="T13" s="255"/>
      <c r="U13" s="255"/>
      <c r="V13" s="255"/>
      <c r="W13" s="263"/>
      <c r="X13" s="264"/>
      <c r="Y13" s="256"/>
      <c r="Z13" s="256"/>
      <c r="AA13" s="256"/>
      <c r="AB13" s="256"/>
      <c r="AC13" s="605"/>
      <c r="AD13" s="586"/>
      <c r="AE13" s="605"/>
      <c r="AF13" s="586"/>
      <c r="AG13" s="605"/>
      <c r="AH13" s="713"/>
      <c r="AI13" s="708"/>
      <c r="AJ13" s="588"/>
      <c r="AK13" s="589"/>
      <c r="AL13" s="590"/>
      <c r="AM13" s="591"/>
      <c r="AN13" s="592"/>
      <c r="AO13" s="595"/>
      <c r="AP13" s="242"/>
      <c r="AQ13" s="588"/>
      <c r="AR13" s="589"/>
      <c r="AS13" s="588"/>
      <c r="AT13" s="594"/>
      <c r="AU13" s="594"/>
      <c r="AV13" s="593"/>
      <c r="AW13" s="242"/>
      <c r="AX13" s="593"/>
      <c r="AY13" s="589"/>
      <c r="AZ13" s="588"/>
      <c r="BA13" s="594"/>
      <c r="BB13" s="594"/>
      <c r="BC13" s="242"/>
      <c r="BD13" s="242"/>
      <c r="BE13" s="242"/>
      <c r="BF13" s="598"/>
      <c r="BG13" s="599"/>
      <c r="BH13" s="599"/>
      <c r="BI13" s="600"/>
      <c r="BJ13" s="600"/>
      <c r="BK13" s="600"/>
      <c r="BL13" s="600"/>
      <c r="BM13" s="600"/>
      <c r="BN13" s="600"/>
      <c r="BO13" s="600"/>
      <c r="BQ13" s="77"/>
      <c r="BX13" s="77"/>
      <c r="CE13" s="708"/>
      <c r="CL13" s="708"/>
      <c r="CS13" s="708"/>
      <c r="CZ13" s="708"/>
      <c r="DG13" s="708"/>
      <c r="DH13" s="253"/>
      <c r="DI13" s="165"/>
      <c r="DJ13" s="253"/>
      <c r="DK13" s="166"/>
      <c r="DL13" s="166"/>
      <c r="DM13" s="387"/>
      <c r="DN13" s="780"/>
      <c r="DO13" s="611"/>
      <c r="DP13" s="615"/>
      <c r="DQ13" s="615"/>
      <c r="DR13" s="615"/>
      <c r="DS13" s="615"/>
      <c r="DT13" s="615"/>
      <c r="DU13" s="615"/>
      <c r="DV13" s="615"/>
      <c r="DW13" s="607">
        <v>0.6</v>
      </c>
      <c r="DX13" s="147">
        <v>-39.200000000000003</v>
      </c>
    </row>
    <row r="14" spans="1:128" s="72" customFormat="1" ht="15">
      <c r="A14" s="254"/>
      <c r="B14" s="255"/>
      <c r="C14" s="256"/>
      <c r="D14" s="257"/>
      <c r="E14" s="258"/>
      <c r="F14" s="259"/>
      <c r="G14" s="260"/>
      <c r="H14" s="255"/>
      <c r="I14" s="255"/>
      <c r="J14" s="255"/>
      <c r="K14" s="255"/>
      <c r="L14" s="255"/>
      <c r="M14" s="255"/>
      <c r="N14" s="255"/>
      <c r="O14" s="262"/>
      <c r="P14" s="255"/>
      <c r="Q14" s="255"/>
      <c r="R14" s="255"/>
      <c r="S14" s="255"/>
      <c r="T14" s="255"/>
      <c r="U14" s="255"/>
      <c r="V14" s="255"/>
      <c r="W14" s="263"/>
      <c r="X14" s="264"/>
      <c r="Y14" s="256"/>
      <c r="Z14" s="256"/>
      <c r="AA14" s="256"/>
      <c r="AB14" s="256"/>
      <c r="AC14" s="605"/>
      <c r="AD14" s="586"/>
      <c r="AE14" s="605"/>
      <c r="AF14" s="586"/>
      <c r="AG14" s="605"/>
      <c r="AH14" s="713"/>
      <c r="AI14" s="708"/>
      <c r="AJ14" s="588"/>
      <c r="AK14" s="589"/>
      <c r="AL14" s="590"/>
      <c r="AM14" s="591"/>
      <c r="AN14" s="592"/>
      <c r="AO14" s="595"/>
      <c r="AP14" s="242"/>
      <c r="AQ14" s="588"/>
      <c r="AR14" s="589"/>
      <c r="AS14" s="588"/>
      <c r="AT14" s="594"/>
      <c r="AU14" s="594"/>
      <c r="AV14" s="593"/>
      <c r="AW14" s="242"/>
      <c r="AX14" s="593"/>
      <c r="AY14" s="589"/>
      <c r="AZ14" s="588"/>
      <c r="BA14" s="594"/>
      <c r="BB14" s="594"/>
      <c r="BC14" s="242"/>
      <c r="BD14" s="242"/>
      <c r="BE14" s="242"/>
      <c r="BF14" s="598"/>
      <c r="BG14" s="599"/>
      <c r="BH14" s="599"/>
      <c r="BI14" s="600"/>
      <c r="BJ14" s="600"/>
      <c r="BK14" s="600"/>
      <c r="BL14" s="600"/>
      <c r="BM14" s="600"/>
      <c r="BN14" s="600"/>
      <c r="BO14" s="600"/>
      <c r="BQ14" s="77"/>
      <c r="BX14" s="77"/>
      <c r="CE14" s="708"/>
      <c r="CL14" s="708"/>
      <c r="CS14" s="708"/>
      <c r="CZ14" s="708"/>
      <c r="DG14" s="708"/>
      <c r="DH14" s="253"/>
      <c r="DI14" s="165"/>
      <c r="DJ14" s="253"/>
      <c r="DK14" s="166"/>
      <c r="DL14" s="166"/>
      <c r="DM14" s="387"/>
      <c r="DN14" s="780"/>
      <c r="DO14" s="611"/>
      <c r="DP14" s="615"/>
      <c r="DQ14" s="615"/>
      <c r="DR14" s="615"/>
      <c r="DS14" s="615"/>
      <c r="DT14" s="615"/>
      <c r="DU14" s="615"/>
      <c r="DV14" s="615"/>
      <c r="DW14" s="607">
        <v>0.6</v>
      </c>
      <c r="DX14" s="147">
        <v>-39.4</v>
      </c>
    </row>
    <row r="15" spans="1:128" s="72" customFormat="1" ht="15">
      <c r="A15" s="254"/>
      <c r="B15" s="255"/>
      <c r="C15" s="256"/>
      <c r="D15" s="257"/>
      <c r="E15" s="258"/>
      <c r="F15" s="259"/>
      <c r="G15" s="266"/>
      <c r="H15" s="255"/>
      <c r="I15" s="255"/>
      <c r="J15" s="267"/>
      <c r="K15" s="255"/>
      <c r="L15" s="255"/>
      <c r="M15" s="255"/>
      <c r="N15" s="255"/>
      <c r="O15" s="262"/>
      <c r="P15" s="255"/>
      <c r="Q15" s="260"/>
      <c r="R15" s="255"/>
      <c r="S15" s="255"/>
      <c r="T15" s="255"/>
      <c r="U15" s="255"/>
      <c r="V15" s="255"/>
      <c r="W15" s="263"/>
      <c r="X15" s="264"/>
      <c r="Y15" s="258"/>
      <c r="Z15" s="259"/>
      <c r="AA15" s="265"/>
      <c r="AB15" s="265"/>
      <c r="AC15" s="605"/>
      <c r="AD15" s="586"/>
      <c r="AE15" s="605"/>
      <c r="AF15" s="586"/>
      <c r="AG15" s="605"/>
      <c r="AH15" s="713"/>
      <c r="AI15" s="708"/>
      <c r="AJ15" s="588"/>
      <c r="AK15" s="589"/>
      <c r="AL15" s="590"/>
      <c r="AM15" s="591"/>
      <c r="AN15" s="592"/>
      <c r="AO15" s="595"/>
      <c r="AP15" s="242"/>
      <c r="AQ15" s="588"/>
      <c r="AR15" s="589"/>
      <c r="AS15" s="588"/>
      <c r="AT15" s="594"/>
      <c r="AU15" s="594"/>
      <c r="AV15" s="593"/>
      <c r="AW15" s="242"/>
      <c r="AX15" s="593"/>
      <c r="AY15" s="589"/>
      <c r="AZ15" s="588"/>
      <c r="BA15" s="594"/>
      <c r="BB15" s="594"/>
      <c r="BC15" s="242"/>
      <c r="BD15" s="242"/>
      <c r="BE15" s="242"/>
      <c r="BF15" s="598"/>
      <c r="BG15" s="599"/>
      <c r="BH15" s="599"/>
      <c r="BI15" s="600"/>
      <c r="BJ15" s="600"/>
      <c r="BK15" s="600"/>
      <c r="BL15" s="600"/>
      <c r="BM15" s="600"/>
      <c r="BN15" s="600"/>
      <c r="BO15" s="600"/>
      <c r="BQ15" s="77"/>
      <c r="BX15" s="77"/>
      <c r="CE15" s="708"/>
      <c r="CL15" s="708"/>
      <c r="CS15" s="708"/>
      <c r="CZ15" s="708"/>
      <c r="DG15" s="708"/>
      <c r="DH15" s="253"/>
      <c r="DI15" s="165"/>
      <c r="DJ15" s="253"/>
      <c r="DK15" s="166"/>
      <c r="DL15" s="166"/>
      <c r="DM15" s="387"/>
      <c r="DN15" s="780"/>
      <c r="DO15" s="611"/>
      <c r="DP15" s="615"/>
      <c r="DQ15" s="615"/>
      <c r="DR15" s="615"/>
      <c r="DS15" s="615"/>
      <c r="DT15" s="615"/>
      <c r="DU15" s="615"/>
      <c r="DV15" s="615"/>
      <c r="DW15" s="607">
        <v>0.6</v>
      </c>
      <c r="DX15" s="147">
        <v>-39.6</v>
      </c>
    </row>
    <row r="16" spans="1:128" s="72" customFormat="1" ht="15">
      <c r="A16" s="254"/>
      <c r="B16" s="255"/>
      <c r="C16" s="256"/>
      <c r="D16" s="257"/>
      <c r="E16" s="258"/>
      <c r="F16" s="259"/>
      <c r="G16" s="266"/>
      <c r="H16" s="255"/>
      <c r="I16" s="255"/>
      <c r="J16" s="261"/>
      <c r="K16" s="255"/>
      <c r="L16" s="255"/>
      <c r="M16" s="255"/>
      <c r="N16" s="255"/>
      <c r="O16" s="262"/>
      <c r="P16" s="255"/>
      <c r="Q16" s="255"/>
      <c r="R16" s="255"/>
      <c r="S16" s="255"/>
      <c r="T16" s="255"/>
      <c r="U16" s="255"/>
      <c r="V16" s="255"/>
      <c r="W16" s="263"/>
      <c r="X16" s="264"/>
      <c r="Y16" s="258"/>
      <c r="Z16" s="259"/>
      <c r="AA16" s="265"/>
      <c r="AB16" s="265"/>
      <c r="AC16" s="605"/>
      <c r="AD16" s="586"/>
      <c r="AE16" s="605"/>
      <c r="AF16" s="586"/>
      <c r="AG16" s="605"/>
      <c r="AH16" s="713"/>
      <c r="AI16" s="708"/>
      <c r="AJ16" s="588"/>
      <c r="AK16" s="589"/>
      <c r="AL16" s="590"/>
      <c r="AM16" s="591"/>
      <c r="AN16" s="592"/>
      <c r="AO16" s="593"/>
      <c r="AP16" s="242"/>
      <c r="AQ16" s="588"/>
      <c r="AR16" s="589"/>
      <c r="AS16" s="588"/>
      <c r="AT16" s="594"/>
      <c r="AU16" s="594"/>
      <c r="AV16" s="593"/>
      <c r="AW16" s="242"/>
      <c r="AX16" s="593"/>
      <c r="AY16" s="589"/>
      <c r="AZ16" s="588"/>
      <c r="BA16" s="594"/>
      <c r="BB16" s="594"/>
      <c r="BC16" s="242"/>
      <c r="BD16" s="242"/>
      <c r="BE16" s="242"/>
      <c r="BF16" s="598"/>
      <c r="BG16" s="599"/>
      <c r="BH16" s="599"/>
      <c r="BI16" s="600"/>
      <c r="BJ16" s="600"/>
      <c r="BK16" s="600"/>
      <c r="BL16" s="600"/>
      <c r="BM16" s="600"/>
      <c r="BN16" s="600"/>
      <c r="BO16" s="600"/>
      <c r="BQ16" s="77"/>
      <c r="BX16" s="77"/>
      <c r="CE16" s="708"/>
      <c r="CL16" s="708"/>
      <c r="CS16" s="708"/>
      <c r="CZ16" s="708"/>
      <c r="DG16" s="708"/>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54"/>
      <c r="B17" s="255"/>
      <c r="C17" s="256"/>
      <c r="D17" s="257"/>
      <c r="E17" s="258"/>
      <c r="F17" s="259"/>
      <c r="G17" s="260"/>
      <c r="H17" s="255"/>
      <c r="I17" s="255"/>
      <c r="J17" s="261"/>
      <c r="K17" s="255"/>
      <c r="L17" s="255"/>
      <c r="M17" s="255"/>
      <c r="N17" s="268"/>
      <c r="O17" s="262"/>
      <c r="P17" s="268"/>
      <c r="Q17" s="268"/>
      <c r="R17" s="268"/>
      <c r="S17" s="268"/>
      <c r="T17" s="268"/>
      <c r="U17" s="268"/>
      <c r="V17" s="268"/>
      <c r="W17" s="263"/>
      <c r="X17" s="269"/>
      <c r="Y17" s="258"/>
      <c r="Z17" s="259"/>
      <c r="AA17" s="265"/>
      <c r="AB17" s="265"/>
      <c r="AC17" s="605"/>
      <c r="AD17" s="586"/>
      <c r="AE17" s="605"/>
      <c r="AF17" s="586"/>
      <c r="AG17" s="605"/>
      <c r="AH17" s="713"/>
      <c r="AI17" s="708"/>
      <c r="AJ17" s="588"/>
      <c r="AK17" s="589"/>
      <c r="AL17" s="590"/>
      <c r="AM17" s="591"/>
      <c r="AN17" s="592"/>
      <c r="AO17" s="595"/>
      <c r="AP17" s="596"/>
      <c r="AQ17" s="588"/>
      <c r="AR17" s="589"/>
      <c r="AS17" s="588"/>
      <c r="AT17" s="594"/>
      <c r="AU17" s="594"/>
      <c r="AV17" s="593"/>
      <c r="AW17" s="596"/>
      <c r="AX17" s="593"/>
      <c r="AY17" s="589"/>
      <c r="AZ17" s="588"/>
      <c r="BA17" s="594"/>
      <c r="BB17" s="594"/>
      <c r="BC17" s="242"/>
      <c r="BD17" s="242"/>
      <c r="BE17" s="242"/>
      <c r="BF17" s="598"/>
      <c r="BG17" s="599"/>
      <c r="BH17" s="599"/>
      <c r="BI17" s="600"/>
      <c r="BJ17" s="600"/>
      <c r="BK17" s="600"/>
      <c r="BL17" s="600"/>
      <c r="BM17" s="600"/>
      <c r="BN17" s="600"/>
      <c r="BO17" s="600"/>
      <c r="BQ17" s="77"/>
      <c r="BX17" s="77"/>
      <c r="CE17" s="708"/>
      <c r="CL17" s="708"/>
      <c r="CS17" s="708"/>
      <c r="CZ17" s="708"/>
      <c r="DG17" s="708"/>
      <c r="DH17" s="253"/>
      <c r="DI17" s="165"/>
      <c r="DJ17" s="253"/>
      <c r="DK17" s="166"/>
      <c r="DL17" s="166"/>
      <c r="DM17" s="387"/>
      <c r="DN17" s="780"/>
      <c r="DO17" s="611"/>
      <c r="DP17" s="615"/>
      <c r="DQ17" s="615"/>
      <c r="DR17" s="615"/>
      <c r="DS17" s="615"/>
      <c r="DT17" s="615"/>
      <c r="DU17" s="615"/>
      <c r="DV17" s="615"/>
      <c r="DW17" s="607">
        <v>0.7</v>
      </c>
      <c r="DX17" s="147">
        <v>-37.200000000000003</v>
      </c>
    </row>
    <row r="18" spans="1:128" s="72" customFormat="1" ht="15">
      <c r="A18" s="254"/>
      <c r="B18" s="255"/>
      <c r="C18" s="256"/>
      <c r="D18" s="257"/>
      <c r="E18" s="258"/>
      <c r="F18" s="259"/>
      <c r="G18" s="260"/>
      <c r="H18" s="255"/>
      <c r="I18" s="255"/>
      <c r="J18" s="261"/>
      <c r="K18" s="255"/>
      <c r="L18" s="255"/>
      <c r="M18" s="255"/>
      <c r="N18" s="255"/>
      <c r="O18" s="262"/>
      <c r="P18" s="255"/>
      <c r="Q18" s="255"/>
      <c r="R18" s="255"/>
      <c r="S18" s="255"/>
      <c r="T18" s="255"/>
      <c r="U18" s="255"/>
      <c r="V18" s="255"/>
      <c r="W18" s="263"/>
      <c r="X18" s="264"/>
      <c r="Y18" s="258"/>
      <c r="Z18" s="259"/>
      <c r="AA18" s="265"/>
      <c r="AB18" s="265"/>
      <c r="AC18" s="605"/>
      <c r="AD18" s="586"/>
      <c r="AE18" s="605"/>
      <c r="AF18" s="586"/>
      <c r="AG18" s="605"/>
      <c r="AH18" s="713"/>
      <c r="AI18" s="708"/>
      <c r="AJ18" s="588"/>
      <c r="AK18" s="589"/>
      <c r="AL18" s="596"/>
      <c r="AM18" s="596"/>
      <c r="AN18" s="596"/>
      <c r="AO18" s="596"/>
      <c r="AP18" s="596"/>
      <c r="AQ18" s="588"/>
      <c r="AR18" s="589"/>
      <c r="AS18" s="588"/>
      <c r="AT18" s="594"/>
      <c r="AU18" s="594"/>
      <c r="AV18" s="593"/>
      <c r="AW18" s="596"/>
      <c r="AX18" s="593"/>
      <c r="AY18" s="589"/>
      <c r="AZ18" s="588"/>
      <c r="BA18" s="594"/>
      <c r="BB18" s="594"/>
      <c r="BC18" s="242"/>
      <c r="BD18" s="242"/>
      <c r="BE18" s="242"/>
      <c r="BF18" s="598"/>
      <c r="BG18" s="599"/>
      <c r="BH18" s="599"/>
      <c r="BI18" s="600"/>
      <c r="BJ18" s="600"/>
      <c r="BK18" s="600"/>
      <c r="BL18" s="600"/>
      <c r="BM18" s="600"/>
      <c r="BN18" s="600"/>
      <c r="BO18" s="600"/>
      <c r="BQ18" s="77"/>
      <c r="BX18" s="77"/>
      <c r="CE18" s="708"/>
      <c r="CL18" s="708"/>
      <c r="CS18" s="708"/>
      <c r="CZ18" s="708"/>
      <c r="DG18" s="708"/>
      <c r="DH18" s="253"/>
      <c r="DI18" s="165"/>
      <c r="DJ18" s="253"/>
      <c r="DK18" s="166"/>
      <c r="DL18" s="166"/>
      <c r="DM18" s="387"/>
      <c r="DN18" s="780"/>
      <c r="DO18" s="611"/>
      <c r="DP18" s="615"/>
      <c r="DQ18" s="615"/>
      <c r="DR18" s="615"/>
      <c r="DS18" s="615"/>
      <c r="DT18" s="615"/>
      <c r="DU18" s="615"/>
      <c r="DV18" s="615"/>
      <c r="DW18" s="607">
        <v>0.7</v>
      </c>
      <c r="DX18" s="147">
        <v>-37.4</v>
      </c>
    </row>
    <row r="19" spans="1:128" s="72" customFormat="1" ht="15">
      <c r="A19" s="254"/>
      <c r="B19" s="255"/>
      <c r="C19" s="256"/>
      <c r="D19" s="257"/>
      <c r="E19" s="258"/>
      <c r="F19" s="259"/>
      <c r="G19" s="260"/>
      <c r="H19" s="255"/>
      <c r="I19" s="255"/>
      <c r="J19" s="261"/>
      <c r="K19" s="255"/>
      <c r="L19" s="255"/>
      <c r="M19" s="255"/>
      <c r="N19" s="255"/>
      <c r="O19" s="262"/>
      <c r="P19" s="255"/>
      <c r="Q19" s="255"/>
      <c r="R19" s="255"/>
      <c r="S19" s="255"/>
      <c r="T19" s="255"/>
      <c r="U19" s="255"/>
      <c r="V19" s="255"/>
      <c r="W19" s="263"/>
      <c r="X19" s="264"/>
      <c r="Y19" s="258"/>
      <c r="Z19" s="259"/>
      <c r="AA19" s="265"/>
      <c r="AB19" s="265"/>
      <c r="AC19" s="605"/>
      <c r="AD19" s="586"/>
      <c r="AE19" s="605"/>
      <c r="AF19" s="586"/>
      <c r="AG19" s="605"/>
      <c r="AH19" s="605"/>
      <c r="AI19" s="708"/>
      <c r="AJ19" s="588"/>
      <c r="AK19" s="589"/>
      <c r="AL19" s="596"/>
      <c r="AM19" s="596"/>
      <c r="AN19" s="596"/>
      <c r="AO19" s="596"/>
      <c r="AP19" s="596"/>
      <c r="AQ19" s="588"/>
      <c r="AR19" s="589"/>
      <c r="AS19" s="588"/>
      <c r="AT19" s="594"/>
      <c r="AU19" s="594"/>
      <c r="AV19" s="593"/>
      <c r="AW19" s="596"/>
      <c r="AX19" s="593"/>
      <c r="AY19" s="589"/>
      <c r="AZ19" s="588"/>
      <c r="BA19" s="594"/>
      <c r="BB19" s="594"/>
      <c r="BC19" s="242"/>
      <c r="BD19" s="242"/>
      <c r="BE19" s="242"/>
      <c r="BF19" s="598"/>
      <c r="BG19" s="599"/>
      <c r="BH19" s="599"/>
      <c r="BI19" s="600"/>
      <c r="BJ19" s="600"/>
      <c r="BK19" s="600"/>
      <c r="BL19" s="600"/>
      <c r="BM19" s="600"/>
      <c r="BN19" s="600"/>
      <c r="BO19" s="600"/>
      <c r="BQ19" s="77"/>
      <c r="BX19" s="77"/>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54"/>
      <c r="B20" s="255"/>
      <c r="C20" s="256"/>
      <c r="D20" s="257"/>
      <c r="E20" s="258"/>
      <c r="F20" s="259"/>
      <c r="G20" s="260"/>
      <c r="H20" s="255"/>
      <c r="I20" s="255"/>
      <c r="J20" s="255"/>
      <c r="K20" s="255"/>
      <c r="L20" s="255"/>
      <c r="M20" s="255"/>
      <c r="N20" s="255"/>
      <c r="O20" s="262"/>
      <c r="P20" s="255"/>
      <c r="Q20" s="255"/>
      <c r="R20" s="255"/>
      <c r="S20" s="255"/>
      <c r="T20" s="255"/>
      <c r="U20" s="255"/>
      <c r="V20" s="255"/>
      <c r="W20" s="263"/>
      <c r="X20" s="264"/>
      <c r="Y20" s="256"/>
      <c r="Z20" s="256"/>
      <c r="AA20" s="256"/>
      <c r="AB20" s="256"/>
      <c r="AC20" s="605"/>
      <c r="AD20" s="586"/>
      <c r="AE20" s="605"/>
      <c r="AF20" s="586"/>
      <c r="AG20" s="605"/>
      <c r="AH20" s="605"/>
      <c r="AI20" s="708"/>
      <c r="AJ20" s="588"/>
      <c r="AK20" s="589"/>
      <c r="AL20" s="590"/>
      <c r="AM20" s="591"/>
      <c r="AN20" s="592"/>
      <c r="AO20" s="595"/>
      <c r="AP20" s="596"/>
      <c r="AQ20" s="588"/>
      <c r="AR20" s="589"/>
      <c r="AS20" s="588"/>
      <c r="AT20" s="594"/>
      <c r="AU20" s="594"/>
      <c r="AV20" s="593"/>
      <c r="AW20" s="596"/>
      <c r="AX20" s="593"/>
      <c r="AY20" s="589"/>
      <c r="AZ20" s="588"/>
      <c r="BA20" s="594"/>
      <c r="BB20" s="594"/>
      <c r="BC20" s="242"/>
      <c r="BD20" s="242"/>
      <c r="BE20" s="242"/>
      <c r="BF20" s="598"/>
      <c r="BG20" s="599"/>
      <c r="BH20" s="599"/>
      <c r="BI20" s="600"/>
      <c r="BJ20" s="600"/>
      <c r="BK20" s="600"/>
      <c r="BL20" s="600"/>
      <c r="BM20" s="600"/>
      <c r="BN20" s="600"/>
      <c r="BO20" s="600"/>
      <c r="BQ20" s="77"/>
      <c r="BX20" s="77"/>
      <c r="CE20" s="708"/>
      <c r="CL20" s="708"/>
      <c r="CS20" s="708"/>
      <c r="CZ20" s="708"/>
      <c r="DG20" s="708"/>
      <c r="DH20" s="253"/>
      <c r="DI20" s="165"/>
      <c r="DJ20" s="253"/>
      <c r="DK20" s="166"/>
      <c r="DL20" s="166"/>
      <c r="DM20" s="387"/>
      <c r="DN20" s="780"/>
      <c r="DO20" s="611"/>
      <c r="DP20" s="615"/>
      <c r="DQ20" s="615"/>
      <c r="DR20" s="615"/>
      <c r="DS20" s="615"/>
      <c r="DT20" s="615"/>
      <c r="DU20" s="615"/>
      <c r="DV20" s="615"/>
      <c r="DW20" s="607">
        <v>0.7</v>
      </c>
      <c r="DX20" s="147">
        <v>-37.799999999999997</v>
      </c>
    </row>
    <row r="21" spans="1:128" s="72" customFormat="1" ht="15">
      <c r="A21" s="254"/>
      <c r="B21" s="255"/>
      <c r="C21" s="256"/>
      <c r="D21" s="257"/>
      <c r="E21" s="258"/>
      <c r="F21" s="259"/>
      <c r="G21" s="266"/>
      <c r="H21" s="255"/>
      <c r="I21" s="255"/>
      <c r="J21" s="267"/>
      <c r="K21" s="255"/>
      <c r="L21" s="255"/>
      <c r="M21" s="255"/>
      <c r="N21" s="255"/>
      <c r="O21" s="262"/>
      <c r="P21" s="255"/>
      <c r="Q21" s="260"/>
      <c r="R21" s="255"/>
      <c r="S21" s="255"/>
      <c r="T21" s="255"/>
      <c r="U21" s="255"/>
      <c r="V21" s="255"/>
      <c r="W21" s="263"/>
      <c r="X21" s="264"/>
      <c r="Y21" s="258"/>
      <c r="Z21" s="259"/>
      <c r="AA21" s="265"/>
      <c r="AB21" s="265"/>
      <c r="AC21" s="605"/>
      <c r="AD21" s="586"/>
      <c r="AE21" s="605"/>
      <c r="AF21" s="586"/>
      <c r="AG21" s="605"/>
      <c r="AH21" s="605"/>
      <c r="AI21" s="708"/>
      <c r="AJ21" s="588"/>
      <c r="AK21" s="589"/>
      <c r="AL21" s="590"/>
      <c r="AM21" s="591"/>
      <c r="AN21" s="592"/>
      <c r="AO21" s="593"/>
      <c r="AP21" s="596"/>
      <c r="AQ21" s="588"/>
      <c r="AR21" s="589"/>
      <c r="AS21" s="588"/>
      <c r="AT21" s="594"/>
      <c r="AU21" s="594"/>
      <c r="AV21" s="593"/>
      <c r="AW21" s="596"/>
      <c r="AX21" s="593"/>
      <c r="AY21" s="589"/>
      <c r="AZ21" s="588"/>
      <c r="BA21" s="594"/>
      <c r="BB21" s="594"/>
      <c r="BC21" s="242"/>
      <c r="BD21" s="242"/>
      <c r="BE21" s="242"/>
      <c r="BF21" s="598"/>
      <c r="BG21" s="599"/>
      <c r="BH21" s="599"/>
      <c r="BI21" s="600"/>
      <c r="BJ21" s="600"/>
      <c r="BK21" s="600"/>
      <c r="BL21" s="600"/>
      <c r="BM21" s="600"/>
      <c r="BN21" s="600"/>
      <c r="BO21" s="600"/>
      <c r="BQ21" s="77"/>
      <c r="BX21" s="77"/>
      <c r="CE21" s="708"/>
      <c r="CL21" s="708"/>
      <c r="CS21" s="708"/>
      <c r="CZ21" s="708"/>
      <c r="DG21" s="708"/>
      <c r="DH21" s="253"/>
      <c r="DI21" s="165"/>
      <c r="DJ21" s="253"/>
      <c r="DK21" s="166"/>
      <c r="DL21" s="166"/>
      <c r="DM21" s="387"/>
      <c r="DN21" s="780"/>
      <c r="DO21" s="611"/>
      <c r="DP21" s="615"/>
      <c r="DQ21" s="615"/>
      <c r="DR21" s="615"/>
      <c r="DS21" s="615"/>
      <c r="DT21" s="615"/>
      <c r="DU21" s="615"/>
      <c r="DV21" s="615"/>
      <c r="DW21" s="607">
        <v>0.7</v>
      </c>
      <c r="DX21" s="147">
        <v>-38</v>
      </c>
    </row>
    <row r="22" spans="1:128" s="72" customFormat="1" ht="15">
      <c r="A22" s="254"/>
      <c r="B22" s="255"/>
      <c r="C22" s="256"/>
      <c r="D22" s="257"/>
      <c r="E22" s="258"/>
      <c r="F22" s="259"/>
      <c r="G22" s="266"/>
      <c r="H22" s="255"/>
      <c r="I22" s="255"/>
      <c r="J22" s="261"/>
      <c r="K22" s="255"/>
      <c r="L22" s="255"/>
      <c r="M22" s="255"/>
      <c r="N22" s="255"/>
      <c r="O22" s="262"/>
      <c r="P22" s="255"/>
      <c r="Q22" s="255"/>
      <c r="R22" s="255"/>
      <c r="S22" s="255"/>
      <c r="T22" s="255"/>
      <c r="U22" s="255"/>
      <c r="V22" s="255"/>
      <c r="W22" s="263"/>
      <c r="X22" s="264"/>
      <c r="Y22" s="258"/>
      <c r="Z22" s="259"/>
      <c r="AA22" s="265"/>
      <c r="AB22" s="265"/>
      <c r="AC22" s="605"/>
      <c r="AD22" s="586"/>
      <c r="AE22" s="605"/>
      <c r="AF22" s="586"/>
      <c r="AG22" s="605"/>
      <c r="AH22" s="605"/>
      <c r="AI22" s="708"/>
      <c r="AJ22" s="588"/>
      <c r="AK22" s="589"/>
      <c r="AL22" s="590"/>
      <c r="AM22" s="591"/>
      <c r="AN22" s="592"/>
      <c r="AO22" s="595"/>
      <c r="AP22" s="596"/>
      <c r="AQ22" s="588"/>
      <c r="AR22" s="589"/>
      <c r="AS22" s="588"/>
      <c r="AT22" s="594"/>
      <c r="AU22" s="594"/>
      <c r="AV22" s="593"/>
      <c r="AW22" s="596"/>
      <c r="AX22" s="593"/>
      <c r="AY22" s="589"/>
      <c r="AZ22" s="588"/>
      <c r="BA22" s="594"/>
      <c r="BB22" s="594"/>
      <c r="BC22" s="242"/>
      <c r="BD22" s="242"/>
      <c r="BE22" s="242"/>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615"/>
      <c r="DT22" s="615"/>
      <c r="DU22" s="615"/>
      <c r="DV22" s="615"/>
      <c r="DW22" s="607">
        <v>0.7</v>
      </c>
      <c r="DX22" s="147">
        <v>-38.200000000000003</v>
      </c>
    </row>
    <row r="23" spans="1:128" s="72" customFormat="1" ht="15">
      <c r="A23" s="254"/>
      <c r="B23" s="255"/>
      <c r="C23" s="256"/>
      <c r="D23" s="257"/>
      <c r="E23" s="258"/>
      <c r="F23" s="259"/>
      <c r="G23" s="260"/>
      <c r="H23" s="255"/>
      <c r="I23" s="255"/>
      <c r="J23" s="261"/>
      <c r="K23" s="255"/>
      <c r="L23" s="255"/>
      <c r="M23" s="255"/>
      <c r="N23" s="268"/>
      <c r="O23" s="262"/>
      <c r="P23" s="268"/>
      <c r="Q23" s="268"/>
      <c r="R23" s="268"/>
      <c r="S23" s="268"/>
      <c r="T23" s="268"/>
      <c r="U23" s="268"/>
      <c r="V23" s="268"/>
      <c r="W23" s="263"/>
      <c r="X23" s="269"/>
      <c r="Y23" s="258"/>
      <c r="Z23" s="259"/>
      <c r="AA23" s="265"/>
      <c r="AB23" s="265"/>
      <c r="AC23" s="605"/>
      <c r="AD23" s="586"/>
      <c r="AE23" s="605"/>
      <c r="AF23" s="586"/>
      <c r="AG23" s="605"/>
      <c r="AH23" s="605"/>
      <c r="AI23" s="708"/>
      <c r="AJ23" s="588"/>
      <c r="AK23" s="589"/>
      <c r="AL23" s="590"/>
      <c r="AM23" s="591"/>
      <c r="AN23" s="592"/>
      <c r="AO23" s="595"/>
      <c r="AP23" s="596"/>
      <c r="AQ23" s="588"/>
      <c r="AR23" s="589"/>
      <c r="AS23" s="588"/>
      <c r="AT23" s="594"/>
      <c r="AU23" s="594"/>
      <c r="AV23" s="593"/>
      <c r="AW23" s="596"/>
      <c r="AX23" s="593"/>
      <c r="AY23" s="589"/>
      <c r="AZ23" s="588"/>
      <c r="BA23" s="594"/>
      <c r="BB23" s="594"/>
      <c r="BC23" s="242"/>
      <c r="BD23" s="242"/>
      <c r="BE23" s="242"/>
      <c r="BF23" s="598"/>
      <c r="BG23" s="599"/>
      <c r="BH23" s="599"/>
      <c r="BI23" s="600"/>
      <c r="BJ23" s="600"/>
      <c r="BK23" s="600"/>
      <c r="BL23" s="600"/>
      <c r="BM23" s="600"/>
      <c r="BN23" s="600"/>
      <c r="BO23" s="600"/>
      <c r="BQ23" s="77"/>
      <c r="BX23" s="77"/>
      <c r="CE23" s="708"/>
      <c r="CL23" s="708"/>
      <c r="CS23" s="708"/>
      <c r="CZ23" s="708"/>
      <c r="DG23" s="708"/>
      <c r="DH23" s="253"/>
      <c r="DI23" s="165"/>
      <c r="DJ23" s="253"/>
      <c r="DK23" s="166"/>
      <c r="DL23" s="166"/>
      <c r="DM23" s="387"/>
      <c r="DN23" s="780"/>
      <c r="DO23" s="611"/>
      <c r="DP23" s="615"/>
      <c r="DQ23" s="615"/>
      <c r="DR23" s="615"/>
      <c r="DS23" s="615"/>
      <c r="DT23" s="615"/>
      <c r="DU23" s="615"/>
      <c r="DV23" s="615"/>
      <c r="DW23" s="607">
        <v>0.7</v>
      </c>
      <c r="DX23" s="147">
        <v>-38.4</v>
      </c>
    </row>
    <row r="24" spans="1:128" s="72" customFormat="1" ht="15">
      <c r="A24" s="254"/>
      <c r="B24" s="255"/>
      <c r="C24" s="256"/>
      <c r="D24" s="257"/>
      <c r="E24" s="258"/>
      <c r="F24" s="259"/>
      <c r="G24" s="260"/>
      <c r="H24" s="255"/>
      <c r="I24" s="255"/>
      <c r="J24" s="261"/>
      <c r="K24" s="255"/>
      <c r="L24" s="255"/>
      <c r="M24" s="255"/>
      <c r="N24" s="255"/>
      <c r="O24" s="262"/>
      <c r="P24" s="255"/>
      <c r="Q24" s="255"/>
      <c r="R24" s="255"/>
      <c r="S24" s="255"/>
      <c r="T24" s="255"/>
      <c r="U24" s="255"/>
      <c r="V24" s="255"/>
      <c r="W24" s="263"/>
      <c r="X24" s="264"/>
      <c r="Y24" s="258"/>
      <c r="Z24" s="259"/>
      <c r="AA24" s="265"/>
      <c r="AB24" s="265"/>
      <c r="AC24" s="605"/>
      <c r="AD24" s="586"/>
      <c r="AE24" s="605"/>
      <c r="AF24" s="586"/>
      <c r="AG24" s="605"/>
      <c r="AH24" s="605"/>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7"/>
      <c r="BX24" s="77"/>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61"/>
      <c r="K25" s="255"/>
      <c r="L25" s="255"/>
      <c r="M25" s="255"/>
      <c r="N25" s="255"/>
      <c r="O25" s="262"/>
      <c r="P25" s="255"/>
      <c r="Q25" s="255"/>
      <c r="R25" s="255"/>
      <c r="S25" s="255"/>
      <c r="T25" s="255"/>
      <c r="U25" s="255"/>
      <c r="V25" s="255"/>
      <c r="W25" s="263"/>
      <c r="X25" s="264"/>
      <c r="Y25" s="258"/>
      <c r="Z25" s="259"/>
      <c r="AA25" s="265"/>
      <c r="AB25" s="265"/>
      <c r="AC25" s="605"/>
      <c r="AD25" s="586"/>
      <c r="AE25" s="605"/>
      <c r="AF25" s="586"/>
      <c r="AG25" s="605"/>
      <c r="AH25" s="605"/>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7"/>
      <c r="BX25" s="77"/>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0"/>
      <c r="H26" s="255"/>
      <c r="I26" s="255"/>
      <c r="J26" s="255"/>
      <c r="K26" s="255"/>
      <c r="L26" s="255"/>
      <c r="M26" s="255"/>
      <c r="N26" s="255"/>
      <c r="O26" s="262"/>
      <c r="P26" s="255"/>
      <c r="Q26" s="255"/>
      <c r="R26" s="255"/>
      <c r="S26" s="255"/>
      <c r="T26" s="255"/>
      <c r="U26" s="255"/>
      <c r="V26" s="255"/>
      <c r="W26" s="263"/>
      <c r="X26" s="264"/>
      <c r="Y26" s="256"/>
      <c r="Z26" s="256"/>
      <c r="AA26" s="256"/>
      <c r="AB26" s="256"/>
      <c r="AC26" s="605"/>
      <c r="AD26" s="586"/>
      <c r="AE26" s="605"/>
      <c r="AF26" s="586"/>
      <c r="AG26" s="605"/>
      <c r="AH26" s="605"/>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7"/>
      <c r="BX26" s="77"/>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6"/>
      <c r="H27" s="255"/>
      <c r="I27" s="255"/>
      <c r="J27" s="267"/>
      <c r="K27" s="255"/>
      <c r="L27" s="255"/>
      <c r="M27" s="255"/>
      <c r="N27" s="255"/>
      <c r="O27" s="262"/>
      <c r="P27" s="255"/>
      <c r="Q27" s="260"/>
      <c r="R27" s="255"/>
      <c r="S27" s="255"/>
      <c r="T27" s="255"/>
      <c r="U27" s="255"/>
      <c r="V27" s="255"/>
      <c r="W27" s="263"/>
      <c r="X27" s="264"/>
      <c r="Y27" s="258"/>
      <c r="Z27" s="259"/>
      <c r="AA27" s="265"/>
      <c r="AB27" s="265"/>
      <c r="AC27" s="605"/>
      <c r="AD27" s="586"/>
      <c r="AE27" s="605"/>
      <c r="AF27" s="586"/>
      <c r="AG27" s="605"/>
      <c r="AH27" s="605"/>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6"/>
      <c r="H28" s="255"/>
      <c r="I28" s="255"/>
      <c r="J28" s="261"/>
      <c r="K28" s="255"/>
      <c r="L28" s="255"/>
      <c r="M28" s="255"/>
      <c r="N28" s="255"/>
      <c r="O28" s="262"/>
      <c r="P28" s="255"/>
      <c r="Q28" s="255"/>
      <c r="R28" s="255"/>
      <c r="S28" s="255"/>
      <c r="T28" s="255"/>
      <c r="U28" s="255"/>
      <c r="V28" s="255"/>
      <c r="W28" s="263"/>
      <c r="X28" s="264"/>
      <c r="Y28" s="258"/>
      <c r="Z28" s="259"/>
      <c r="AA28" s="265"/>
      <c r="AB28" s="265"/>
      <c r="AC28" s="605"/>
      <c r="AD28" s="586"/>
      <c r="AE28" s="605"/>
      <c r="AF28" s="586"/>
      <c r="AG28" s="605"/>
      <c r="AH28" s="605"/>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7"/>
      <c r="BX28" s="77"/>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68"/>
      <c r="O29" s="262"/>
      <c r="P29" s="268"/>
      <c r="Q29" s="268"/>
      <c r="R29" s="268"/>
      <c r="S29" s="268"/>
      <c r="T29" s="268"/>
      <c r="U29" s="268"/>
      <c r="V29" s="268"/>
      <c r="W29" s="263"/>
      <c r="X29" s="269"/>
      <c r="Y29" s="258"/>
      <c r="Z29" s="259"/>
      <c r="AA29" s="265"/>
      <c r="AB29" s="265"/>
      <c r="AC29" s="605"/>
      <c r="AD29" s="586"/>
      <c r="AE29" s="605"/>
      <c r="AF29" s="586"/>
      <c r="AG29" s="605"/>
      <c r="AH29" s="605"/>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7"/>
      <c r="BX29" s="77"/>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605"/>
      <c r="AD30" s="586"/>
      <c r="AE30" s="605"/>
      <c r="AF30" s="586"/>
      <c r="AG30" s="605"/>
      <c r="AH30" s="605"/>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7"/>
      <c r="BX30" s="77"/>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61"/>
      <c r="K31" s="255"/>
      <c r="L31" s="255"/>
      <c r="M31" s="255"/>
      <c r="N31" s="255"/>
      <c r="O31" s="262"/>
      <c r="P31" s="255"/>
      <c r="Q31" s="255"/>
      <c r="R31" s="255"/>
      <c r="S31" s="255"/>
      <c r="T31" s="255"/>
      <c r="U31" s="255"/>
      <c r="V31" s="255"/>
      <c r="W31" s="263"/>
      <c r="X31" s="264"/>
      <c r="Y31" s="258"/>
      <c r="Z31" s="259"/>
      <c r="AA31" s="265"/>
      <c r="AB31" s="265"/>
      <c r="AC31" s="605"/>
      <c r="AD31" s="586"/>
      <c r="AE31" s="605"/>
      <c r="AF31" s="586"/>
      <c r="AG31" s="605"/>
      <c r="AH31" s="605"/>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7"/>
      <c r="BX31" s="77"/>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0"/>
      <c r="H32" s="255"/>
      <c r="I32" s="255"/>
      <c r="J32" s="255"/>
      <c r="K32" s="255"/>
      <c r="L32" s="255"/>
      <c r="M32" s="255"/>
      <c r="N32" s="255"/>
      <c r="O32" s="262"/>
      <c r="P32" s="255"/>
      <c r="Q32" s="255"/>
      <c r="R32" s="255"/>
      <c r="S32" s="255"/>
      <c r="T32" s="255"/>
      <c r="U32" s="255"/>
      <c r="V32" s="255"/>
      <c r="W32" s="263"/>
      <c r="X32" s="264"/>
      <c r="Y32" s="256"/>
      <c r="Z32" s="256"/>
      <c r="AA32" s="256"/>
      <c r="AB32" s="256"/>
      <c r="AC32" s="605"/>
      <c r="AD32" s="586"/>
      <c r="AE32" s="605"/>
      <c r="AF32" s="586"/>
      <c r="AG32" s="605"/>
      <c r="AH32" s="605"/>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6"/>
      <c r="H33" s="255"/>
      <c r="I33" s="255"/>
      <c r="J33" s="267"/>
      <c r="K33" s="255"/>
      <c r="L33" s="255"/>
      <c r="M33" s="255"/>
      <c r="N33" s="255"/>
      <c r="O33" s="262"/>
      <c r="P33" s="255"/>
      <c r="Q33" s="260"/>
      <c r="R33" s="255"/>
      <c r="S33" s="255"/>
      <c r="T33" s="255"/>
      <c r="U33" s="255"/>
      <c r="V33" s="255"/>
      <c r="W33" s="263"/>
      <c r="X33" s="264"/>
      <c r="Y33" s="258"/>
      <c r="Z33" s="259"/>
      <c r="AA33" s="265"/>
      <c r="AB33" s="265"/>
      <c r="AC33" s="605"/>
      <c r="AD33" s="586"/>
      <c r="AE33" s="605"/>
      <c r="AF33" s="586"/>
      <c r="AG33" s="605"/>
      <c r="AH33" s="605"/>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7"/>
      <c r="BX33" s="77"/>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6"/>
      <c r="H34" s="255"/>
      <c r="I34" s="255"/>
      <c r="J34" s="261"/>
      <c r="K34" s="255"/>
      <c r="L34" s="255"/>
      <c r="M34" s="255"/>
      <c r="N34" s="255"/>
      <c r="O34" s="262"/>
      <c r="P34" s="255"/>
      <c r="Q34" s="255"/>
      <c r="R34" s="255"/>
      <c r="S34" s="255"/>
      <c r="T34" s="255"/>
      <c r="U34" s="255"/>
      <c r="V34" s="255"/>
      <c r="W34" s="263"/>
      <c r="X34" s="264"/>
      <c r="Y34" s="258"/>
      <c r="Z34" s="259"/>
      <c r="AA34" s="265"/>
      <c r="AB34" s="265"/>
      <c r="AC34" s="605"/>
      <c r="AD34" s="586"/>
      <c r="AE34" s="605"/>
      <c r="AF34" s="586"/>
      <c r="AG34" s="605"/>
      <c r="AH34" s="605"/>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7"/>
      <c r="BX34" s="77"/>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61"/>
      <c r="K35" s="255"/>
      <c r="L35" s="255"/>
      <c r="M35" s="255"/>
      <c r="N35" s="268"/>
      <c r="O35" s="262"/>
      <c r="P35" s="268"/>
      <c r="Q35" s="268"/>
      <c r="R35" s="268"/>
      <c r="S35" s="268"/>
      <c r="T35" s="268"/>
      <c r="U35" s="268"/>
      <c r="V35" s="268"/>
      <c r="W35" s="263"/>
      <c r="X35" s="269"/>
      <c r="Y35" s="258"/>
      <c r="Z35" s="259"/>
      <c r="AA35" s="265"/>
      <c r="AB35" s="265"/>
      <c r="AC35" s="605"/>
      <c r="AD35" s="586"/>
      <c r="AE35" s="605"/>
      <c r="AF35" s="586"/>
      <c r="AG35" s="605"/>
      <c r="AH35" s="605"/>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7"/>
      <c r="BX35" s="77"/>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0"/>
      <c r="H36" s="255"/>
      <c r="I36" s="255"/>
      <c r="J36" s="261"/>
      <c r="K36" s="255"/>
      <c r="L36" s="255"/>
      <c r="M36" s="255"/>
      <c r="N36" s="255"/>
      <c r="O36" s="262"/>
      <c r="P36" s="255"/>
      <c r="Q36" s="255"/>
      <c r="R36" s="255"/>
      <c r="S36" s="255"/>
      <c r="T36" s="255"/>
      <c r="U36" s="255"/>
      <c r="V36" s="255"/>
      <c r="W36" s="263"/>
      <c r="X36" s="264"/>
      <c r="Y36" s="258"/>
      <c r="Z36" s="259"/>
      <c r="AA36" s="265"/>
      <c r="AB36" s="265"/>
      <c r="AC36" s="605"/>
      <c r="AD36" s="586"/>
      <c r="AE36" s="605"/>
      <c r="AF36" s="586"/>
      <c r="AG36" s="605"/>
      <c r="AH36" s="605"/>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7"/>
      <c r="BX36" s="77"/>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61"/>
      <c r="K37" s="255"/>
      <c r="L37" s="255"/>
      <c r="M37" s="255"/>
      <c r="N37" s="255"/>
      <c r="O37" s="262"/>
      <c r="P37" s="255"/>
      <c r="Q37" s="255"/>
      <c r="R37" s="255"/>
      <c r="S37" s="255"/>
      <c r="T37" s="255"/>
      <c r="U37" s="255"/>
      <c r="V37" s="255"/>
      <c r="W37" s="263"/>
      <c r="X37" s="264"/>
      <c r="Y37" s="258"/>
      <c r="Z37" s="259"/>
      <c r="AA37" s="265"/>
      <c r="AB37" s="265"/>
      <c r="AC37" s="605"/>
      <c r="AD37" s="586"/>
      <c r="AE37" s="605"/>
      <c r="AF37" s="586"/>
      <c r="AG37" s="605"/>
      <c r="AH37" s="605"/>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7"/>
      <c r="BX37" s="77"/>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0"/>
      <c r="H38" s="255"/>
      <c r="I38" s="255"/>
      <c r="J38" s="261"/>
      <c r="K38" s="255"/>
      <c r="L38" s="255"/>
      <c r="M38" s="255"/>
      <c r="N38" s="255"/>
      <c r="O38" s="262"/>
      <c r="P38" s="255"/>
      <c r="Q38" s="255"/>
      <c r="R38" s="255"/>
      <c r="S38" s="255"/>
      <c r="T38" s="255"/>
      <c r="U38" s="255"/>
      <c r="V38" s="255"/>
      <c r="W38" s="263"/>
      <c r="X38" s="264"/>
      <c r="Y38" s="258"/>
      <c r="Z38" s="259"/>
      <c r="AA38" s="265"/>
      <c r="AB38" s="265"/>
      <c r="AC38" s="605"/>
      <c r="AD38" s="586"/>
      <c r="AE38" s="605"/>
      <c r="AF38" s="586"/>
      <c r="AG38" s="605"/>
      <c r="AH38" s="605"/>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7"/>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55"/>
      <c r="H39" s="255"/>
      <c r="I39" s="255"/>
      <c r="J39" s="255"/>
      <c r="K39" s="255"/>
      <c r="L39" s="255"/>
      <c r="M39" s="255"/>
      <c r="N39" s="255"/>
      <c r="O39" s="262"/>
      <c r="P39" s="255"/>
      <c r="Q39" s="255"/>
      <c r="R39" s="255"/>
      <c r="S39" s="255"/>
      <c r="T39" s="255"/>
      <c r="U39" s="255"/>
      <c r="V39" s="255"/>
      <c r="W39" s="263"/>
      <c r="X39" s="264"/>
      <c r="Y39" s="256"/>
      <c r="Z39" s="256"/>
      <c r="AA39" s="256"/>
      <c r="AB39" s="256"/>
      <c r="AC39" s="605"/>
      <c r="AD39" s="586"/>
      <c r="AE39" s="605"/>
      <c r="AF39" s="586"/>
      <c r="AG39" s="605"/>
      <c r="AH39" s="605"/>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7"/>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6"/>
      <c r="H40" s="255"/>
      <c r="I40" s="255"/>
      <c r="J40" s="267"/>
      <c r="K40" s="255"/>
      <c r="L40" s="255"/>
      <c r="M40" s="255"/>
      <c r="N40" s="255"/>
      <c r="O40" s="262"/>
      <c r="P40" s="255"/>
      <c r="Q40" s="260"/>
      <c r="R40" s="255"/>
      <c r="S40" s="255"/>
      <c r="T40" s="255"/>
      <c r="U40" s="255"/>
      <c r="V40" s="255"/>
      <c r="W40" s="263"/>
      <c r="X40" s="264"/>
      <c r="Y40" s="258"/>
      <c r="Z40" s="259"/>
      <c r="AA40" s="265"/>
      <c r="AB40" s="265"/>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7"/>
      <c r="BX40" s="77"/>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6"/>
      <c r="H41" s="255"/>
      <c r="I41" s="255"/>
      <c r="J41" s="261"/>
      <c r="K41" s="255"/>
      <c r="L41" s="255"/>
      <c r="M41" s="255"/>
      <c r="N41" s="255"/>
      <c r="O41" s="262"/>
      <c r="P41" s="255"/>
      <c r="Q41" s="255"/>
      <c r="R41" s="255"/>
      <c r="S41" s="255"/>
      <c r="T41" s="255"/>
      <c r="U41" s="255"/>
      <c r="V41" s="255"/>
      <c r="W41" s="263"/>
      <c r="X41" s="264"/>
      <c r="Y41" s="258"/>
      <c r="Z41" s="259"/>
      <c r="AA41" s="265"/>
      <c r="AB41" s="265"/>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7"/>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0"/>
      <c r="H42" s="255"/>
      <c r="I42" s="255"/>
      <c r="J42" s="261"/>
      <c r="K42" s="255"/>
      <c r="L42" s="255"/>
      <c r="M42" s="255"/>
      <c r="N42" s="268"/>
      <c r="O42" s="262"/>
      <c r="P42" s="268"/>
      <c r="Q42" s="268"/>
      <c r="R42" s="268"/>
      <c r="S42" s="268"/>
      <c r="T42" s="268"/>
      <c r="U42" s="268"/>
      <c r="V42" s="268"/>
      <c r="W42" s="263"/>
      <c r="X42" s="269"/>
      <c r="Y42" s="258"/>
      <c r="Z42" s="259"/>
      <c r="AA42" s="265"/>
      <c r="AB42" s="265"/>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7"/>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0"/>
      <c r="H43" s="255"/>
      <c r="I43" s="255"/>
      <c r="J43" s="261"/>
      <c r="K43" s="255"/>
      <c r="L43" s="255"/>
      <c r="M43" s="255"/>
      <c r="N43" s="255"/>
      <c r="O43" s="262"/>
      <c r="P43" s="255"/>
      <c r="Q43" s="255"/>
      <c r="R43" s="255"/>
      <c r="S43" s="255"/>
      <c r="T43" s="255"/>
      <c r="U43" s="255"/>
      <c r="V43" s="255"/>
      <c r="W43" s="263"/>
      <c r="X43" s="270"/>
      <c r="Y43" s="258"/>
      <c r="Z43" s="259"/>
      <c r="AA43" s="265"/>
      <c r="AB43" s="265"/>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7"/>
      <c r="BX43" s="77"/>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55"/>
      <c r="H44" s="255"/>
      <c r="I44" s="255"/>
      <c r="J44" s="255"/>
      <c r="K44" s="255"/>
      <c r="L44" s="255"/>
      <c r="M44" s="255"/>
      <c r="N44" s="255"/>
      <c r="O44" s="255"/>
      <c r="P44" s="255"/>
      <c r="Q44" s="255"/>
      <c r="R44" s="255"/>
      <c r="S44" s="255"/>
      <c r="T44" s="255"/>
      <c r="U44" s="255"/>
      <c r="V44" s="255"/>
      <c r="W44" s="263"/>
      <c r="X44" s="255"/>
      <c r="Y44" s="256"/>
      <c r="Z44" s="256"/>
      <c r="AA44" s="256"/>
      <c r="AB44" s="256"/>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7"/>
      <c r="BX44" s="77"/>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55"/>
      <c r="H45" s="255"/>
      <c r="I45" s="255"/>
      <c r="J45" s="255"/>
      <c r="K45" s="255"/>
      <c r="L45" s="255"/>
      <c r="M45" s="255"/>
      <c r="N45" s="255"/>
      <c r="O45" s="255"/>
      <c r="P45" s="255"/>
      <c r="Q45" s="255"/>
      <c r="R45" s="255"/>
      <c r="S45" s="255"/>
      <c r="T45" s="255"/>
      <c r="U45" s="255"/>
      <c r="V45" s="255"/>
      <c r="W45" s="263"/>
      <c r="X45" s="255"/>
      <c r="Y45" s="256"/>
      <c r="Z45" s="256"/>
      <c r="AA45" s="256"/>
      <c r="AB45" s="256"/>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1.2</v>
      </c>
      <c r="DX45" s="147">
        <v>-33.4</v>
      </c>
    </row>
    <row r="46" spans="1:128" s="72" customFormat="1">
      <c r="A46" s="271"/>
      <c r="B46" s="255"/>
      <c r="C46" s="256"/>
      <c r="D46" s="257"/>
      <c r="E46" s="258"/>
      <c r="F46" s="259"/>
      <c r="G46" s="255"/>
      <c r="H46" s="255"/>
      <c r="I46" s="255"/>
      <c r="J46" s="255"/>
      <c r="K46" s="255"/>
      <c r="L46" s="255"/>
      <c r="M46" s="255"/>
      <c r="N46" s="255"/>
      <c r="O46" s="255"/>
      <c r="P46" s="255"/>
      <c r="Q46" s="255"/>
      <c r="R46" s="255"/>
      <c r="S46" s="255"/>
      <c r="T46" s="255"/>
      <c r="U46" s="255"/>
      <c r="V46" s="255"/>
      <c r="W46" s="263"/>
      <c r="X46" s="255"/>
      <c r="Y46" s="256"/>
      <c r="Z46" s="256"/>
      <c r="AA46" s="256"/>
      <c r="AB46" s="256"/>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55"/>
      <c r="H47" s="255"/>
      <c r="I47" s="255"/>
      <c r="J47" s="255"/>
      <c r="K47" s="255"/>
      <c r="L47" s="255"/>
      <c r="M47" s="255"/>
      <c r="N47" s="255"/>
      <c r="O47" s="255"/>
      <c r="P47" s="255"/>
      <c r="Q47" s="255"/>
      <c r="R47" s="255"/>
      <c r="S47" s="255"/>
      <c r="T47" s="255"/>
      <c r="U47" s="255"/>
      <c r="V47" s="255"/>
      <c r="W47" s="263"/>
      <c r="X47" s="255"/>
      <c r="Y47" s="256"/>
      <c r="Z47" s="256"/>
      <c r="AA47" s="256"/>
      <c r="AB47" s="256"/>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55"/>
      <c r="H48" s="255"/>
      <c r="I48" s="255"/>
      <c r="J48" s="255"/>
      <c r="K48" s="255"/>
      <c r="L48" s="255"/>
      <c r="M48" s="255"/>
      <c r="N48" s="255"/>
      <c r="O48" s="255"/>
      <c r="P48" s="255"/>
      <c r="Q48" s="255"/>
      <c r="R48" s="255"/>
      <c r="S48" s="255"/>
      <c r="T48" s="255"/>
      <c r="U48" s="255"/>
      <c r="V48" s="255"/>
      <c r="W48" s="263"/>
      <c r="X48" s="255"/>
      <c r="Y48" s="256"/>
      <c r="Z48" s="256"/>
      <c r="AA48" s="256"/>
      <c r="AB48" s="256"/>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55"/>
      <c r="H49" s="255"/>
      <c r="I49" s="255"/>
      <c r="J49" s="255"/>
      <c r="K49" s="255"/>
      <c r="L49" s="255"/>
      <c r="M49" s="255"/>
      <c r="N49" s="255"/>
      <c r="O49" s="255"/>
      <c r="P49" s="255"/>
      <c r="Q49" s="255"/>
      <c r="R49" s="255"/>
      <c r="S49" s="255"/>
      <c r="T49" s="255"/>
      <c r="U49" s="255"/>
      <c r="V49" s="255"/>
      <c r="W49" s="263"/>
      <c r="X49" s="255"/>
      <c r="Y49" s="256"/>
      <c r="Z49" s="256"/>
      <c r="AA49" s="256"/>
      <c r="AB49" s="256"/>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55"/>
      <c r="H50" s="255"/>
      <c r="I50" s="255"/>
      <c r="J50" s="255"/>
      <c r="K50" s="255"/>
      <c r="L50" s="255"/>
      <c r="M50" s="255"/>
      <c r="N50" s="255"/>
      <c r="O50" s="255"/>
      <c r="P50" s="255"/>
      <c r="Q50" s="255"/>
      <c r="R50" s="255"/>
      <c r="S50" s="255"/>
      <c r="T50" s="255"/>
      <c r="U50" s="255"/>
      <c r="V50" s="255"/>
      <c r="W50" s="263"/>
      <c r="X50" s="255"/>
      <c r="Y50" s="256"/>
      <c r="Z50" s="256"/>
      <c r="AA50" s="256"/>
      <c r="AB50" s="256"/>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55"/>
      <c r="H51" s="255"/>
      <c r="I51" s="255"/>
      <c r="J51" s="255"/>
      <c r="K51" s="255"/>
      <c r="L51" s="255"/>
      <c r="M51" s="255"/>
      <c r="N51" s="255"/>
      <c r="O51" s="255"/>
      <c r="P51" s="255"/>
      <c r="Q51" s="255"/>
      <c r="R51" s="255"/>
      <c r="S51" s="255"/>
      <c r="T51" s="255"/>
      <c r="U51" s="255"/>
      <c r="V51" s="255"/>
      <c r="W51" s="263"/>
      <c r="X51" s="255"/>
      <c r="Y51" s="256"/>
      <c r="Z51" s="256"/>
      <c r="AA51" s="256"/>
      <c r="AB51" s="256"/>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55"/>
      <c r="H52" s="255"/>
      <c r="I52" s="255"/>
      <c r="J52" s="255"/>
      <c r="K52" s="255"/>
      <c r="L52" s="255"/>
      <c r="M52" s="255"/>
      <c r="N52" s="255"/>
      <c r="O52" s="255"/>
      <c r="P52" s="255"/>
      <c r="Q52" s="255"/>
      <c r="R52" s="255"/>
      <c r="S52" s="255"/>
      <c r="T52" s="255"/>
      <c r="U52" s="255"/>
      <c r="V52" s="255"/>
      <c r="W52" s="263"/>
      <c r="X52" s="255"/>
      <c r="Y52" s="256"/>
      <c r="Z52" s="256"/>
      <c r="AA52" s="256"/>
      <c r="AB52" s="256"/>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55"/>
      <c r="H53" s="255"/>
      <c r="I53" s="255"/>
      <c r="J53" s="255"/>
      <c r="K53" s="255"/>
      <c r="L53" s="255"/>
      <c r="M53" s="255"/>
      <c r="N53" s="255"/>
      <c r="O53" s="255"/>
      <c r="P53" s="255"/>
      <c r="Q53" s="255"/>
      <c r="R53" s="255"/>
      <c r="S53" s="255"/>
      <c r="T53" s="255"/>
      <c r="U53" s="255"/>
      <c r="V53" s="255"/>
      <c r="W53" s="263"/>
      <c r="X53" s="255"/>
      <c r="Y53" s="256"/>
      <c r="Z53" s="256"/>
      <c r="AA53" s="256"/>
      <c r="AB53" s="256"/>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55"/>
      <c r="H54" s="255"/>
      <c r="I54" s="255"/>
      <c r="J54" s="255"/>
      <c r="K54" s="255"/>
      <c r="L54" s="255"/>
      <c r="M54" s="255"/>
      <c r="N54" s="255"/>
      <c r="O54" s="255"/>
      <c r="P54" s="255"/>
      <c r="Q54" s="255"/>
      <c r="R54" s="255"/>
      <c r="S54" s="255"/>
      <c r="T54" s="255"/>
      <c r="U54" s="255"/>
      <c r="V54" s="255"/>
      <c r="W54" s="263"/>
      <c r="X54" s="255"/>
      <c r="Y54" s="256"/>
      <c r="Z54" s="256"/>
      <c r="AA54" s="256"/>
      <c r="AB54" s="256"/>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55"/>
      <c r="H55" s="255"/>
      <c r="I55" s="255"/>
      <c r="J55" s="255"/>
      <c r="K55" s="255"/>
      <c r="L55" s="255"/>
      <c r="M55" s="255"/>
      <c r="N55" s="255"/>
      <c r="O55" s="255"/>
      <c r="P55" s="255"/>
      <c r="Q55" s="255"/>
      <c r="R55" s="255"/>
      <c r="S55" s="255"/>
      <c r="T55" s="255"/>
      <c r="U55" s="255"/>
      <c r="V55" s="255"/>
      <c r="W55" s="263"/>
      <c r="X55" s="255"/>
      <c r="Y55" s="256"/>
      <c r="Z55" s="256"/>
      <c r="AA55" s="256"/>
      <c r="AB55" s="256"/>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55"/>
      <c r="H56" s="255"/>
      <c r="I56" s="255"/>
      <c r="J56" s="255"/>
      <c r="K56" s="255"/>
      <c r="L56" s="255"/>
      <c r="M56" s="255"/>
      <c r="N56" s="255"/>
      <c r="O56" s="255"/>
      <c r="P56" s="255"/>
      <c r="Q56" s="255"/>
      <c r="R56" s="255"/>
      <c r="S56" s="255"/>
      <c r="T56" s="255"/>
      <c r="U56" s="255"/>
      <c r="V56" s="255"/>
      <c r="W56" s="263"/>
      <c r="X56" s="255"/>
      <c r="Y56" s="256"/>
      <c r="Z56" s="256"/>
      <c r="AA56" s="256"/>
      <c r="AB56" s="256"/>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L58" s="131"/>
      <c r="AM58" s="131"/>
      <c r="AN58" s="131"/>
      <c r="AO58" s="131"/>
      <c r="BC58" s="77"/>
      <c r="BD58" s="77"/>
      <c r="BE58" s="194"/>
      <c r="BF58" s="194"/>
      <c r="BG58" s="194"/>
      <c r="BH58" s="194"/>
      <c r="BQ58" s="77"/>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L59" s="131"/>
      <c r="AM59" s="131"/>
      <c r="AN59" s="131"/>
      <c r="AO59" s="131"/>
      <c r="BC59" s="77"/>
      <c r="BD59" s="77"/>
      <c r="BE59" s="194"/>
      <c r="BF59" s="194"/>
      <c r="BG59" s="194"/>
      <c r="BH59" s="194"/>
      <c r="BQ59" s="77"/>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L60" s="131"/>
      <c r="AM60" s="131"/>
      <c r="AN60" s="131"/>
      <c r="AO60" s="131"/>
      <c r="BC60" s="77"/>
      <c r="BD60" s="77"/>
      <c r="BE60" s="194"/>
      <c r="BF60" s="194"/>
      <c r="BG60" s="194"/>
      <c r="BH60" s="194"/>
      <c r="BQ60" s="77"/>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L61" s="131"/>
      <c r="AM61" s="131"/>
      <c r="AN61" s="131"/>
      <c r="AO61" s="131"/>
      <c r="BC61" s="77"/>
      <c r="BD61" s="77"/>
      <c r="BE61" s="194"/>
      <c r="BF61" s="194"/>
      <c r="BG61" s="194"/>
      <c r="BH61" s="194"/>
      <c r="BQ61" s="77"/>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L62" s="131"/>
      <c r="AM62" s="131"/>
      <c r="AN62" s="131"/>
      <c r="AO62" s="131"/>
      <c r="BC62" s="77"/>
      <c r="BD62" s="77"/>
      <c r="BE62" s="194"/>
      <c r="BF62" s="194"/>
      <c r="BG62" s="194"/>
      <c r="BH62" s="194"/>
      <c r="BQ62" s="77"/>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6"/>
      <c r="E210" s="256"/>
      <c r="F210" s="256"/>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row>
    <row r="211" spans="1:128" s="72" customFormat="1">
      <c r="A211" s="254"/>
      <c r="B211" s="255"/>
      <c r="C211" s="256"/>
      <c r="D211" s="256"/>
      <c r="E211" s="256"/>
      <c r="F211" s="256"/>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row>
    <row r="212" spans="1:128" s="72" customFormat="1">
      <c r="A212" s="254"/>
      <c r="B212" s="255"/>
      <c r="C212" s="256"/>
      <c r="D212" s="256"/>
      <c r="E212" s="256"/>
      <c r="F212" s="256"/>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row>
    <row r="213" spans="1:128" s="72" customFormat="1">
      <c r="A213" s="254"/>
      <c r="B213" s="255"/>
      <c r="C213" s="256"/>
      <c r="D213" s="256"/>
      <c r="E213" s="256"/>
      <c r="F213" s="256"/>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row>
    <row r="214" spans="1:128" s="72" customFormat="1">
      <c r="A214" s="255"/>
      <c r="B214" s="255"/>
      <c r="C214" s="256"/>
      <c r="D214" s="256"/>
      <c r="E214" s="256"/>
      <c r="F214" s="256"/>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c r="A215" s="254"/>
      <c r="B215" s="255"/>
      <c r="C215" s="256"/>
      <c r="D215" s="256"/>
      <c r="E215" s="256"/>
      <c r="F215" s="256"/>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row>
  </sheetData>
  <mergeCells count="22">
    <mergeCell ref="AA5:AA6"/>
    <mergeCell ref="E5:E6"/>
    <mergeCell ref="F5:F6"/>
    <mergeCell ref="N8:X9"/>
    <mergeCell ref="Y5:Y6"/>
    <mergeCell ref="Z5:Z6"/>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s>
  <conditionalFormatting sqref="L2">
    <cfRule type="expression" dxfId="332" priority="90">
      <formula>$L$2=32</formula>
    </cfRule>
  </conditionalFormatting>
  <conditionalFormatting sqref="AC1:AC3 AC40:AC1048576">
    <cfRule type="expression" dxfId="331" priority="178">
      <formula>$AM$1&gt;4</formula>
    </cfRule>
    <cfRule type="expression" dxfId="330" priority="179">
      <formula>$AM$1&lt;5</formula>
    </cfRule>
  </conditionalFormatting>
  <conditionalFormatting sqref="AC4">
    <cfRule type="expression" dxfId="329" priority="87">
      <formula>$AM$1=7</formula>
    </cfRule>
    <cfRule type="expression" dxfId="328" priority="86">
      <formula>$AM$1&lt;3</formula>
    </cfRule>
    <cfRule type="expression" dxfId="327" priority="78">
      <formula>$AM$1=16</formula>
    </cfRule>
  </conditionalFormatting>
  <conditionalFormatting sqref="AC8">
    <cfRule type="expression" dxfId="326" priority="11">
      <formula>$AM$1=7</formula>
    </cfRule>
    <cfRule type="expression" dxfId="325" priority="12">
      <formula>$AM$1=6</formula>
    </cfRule>
    <cfRule type="expression" dxfId="324" priority="13">
      <formula>$AM$1=5</formula>
    </cfRule>
  </conditionalFormatting>
  <conditionalFormatting sqref="AC9:AC10">
    <cfRule type="expression" dxfId="323" priority="168">
      <formula>$AK$1&gt;4</formula>
    </cfRule>
  </conditionalFormatting>
  <conditionalFormatting sqref="AC11">
    <cfRule type="expression" dxfId="322" priority="165">
      <formula>$AK$1&gt;2</formula>
    </cfRule>
  </conditionalFormatting>
  <conditionalFormatting sqref="AC5:AD6">
    <cfRule type="expression" dxfId="321" priority="28">
      <formula>$AM$1&lt;5</formula>
    </cfRule>
  </conditionalFormatting>
  <conditionalFormatting sqref="AC8:AD8">
    <cfRule type="expression" dxfId="320" priority="21">
      <formula>$AM$1&lt;5</formula>
    </cfRule>
    <cfRule type="expression" dxfId="319" priority="10">
      <formula>$AM$1=17</formula>
    </cfRule>
  </conditionalFormatting>
  <conditionalFormatting sqref="AC9:AD10">
    <cfRule type="expression" dxfId="318" priority="167">
      <formula>$AK$1&lt;3</formula>
    </cfRule>
  </conditionalFormatting>
  <conditionalFormatting sqref="AE1:AE3 AE40:AE1048576">
    <cfRule type="expression" dxfId="317" priority="184">
      <formula>$AM$1=1</formula>
    </cfRule>
    <cfRule type="expression" dxfId="316" priority="182">
      <formula>$AM$1&gt;2</formula>
    </cfRule>
    <cfRule type="expression" dxfId="315" priority="183">
      <formula>$AM$1=2</formula>
    </cfRule>
  </conditionalFormatting>
  <conditionalFormatting sqref="AE8">
    <cfRule type="expression" dxfId="314" priority="22">
      <formula>$AM$1&lt;3</formula>
    </cfRule>
    <cfRule type="expression" dxfId="313" priority="8">
      <formula>$AM$1=17</formula>
    </cfRule>
    <cfRule type="expression" dxfId="312" priority="15">
      <formula>$AM$1=4</formula>
    </cfRule>
  </conditionalFormatting>
  <conditionalFormatting sqref="AE9:AE10">
    <cfRule type="expression" dxfId="311" priority="170">
      <formula>$AK$1&gt;2</formula>
    </cfRule>
  </conditionalFormatting>
  <conditionalFormatting sqref="AF8">
    <cfRule type="expression" dxfId="310" priority="18">
      <formula>$AM$1&lt;3</formula>
    </cfRule>
    <cfRule type="expression" dxfId="309" priority="7">
      <formula>$AM$1=17</formula>
    </cfRule>
  </conditionalFormatting>
  <conditionalFormatting sqref="AF9:AF10">
    <cfRule type="expression" dxfId="308" priority="166">
      <formula>$AK$1&gt;2</formula>
    </cfRule>
  </conditionalFormatting>
  <conditionalFormatting sqref="AF1:AG3 AF40:AG1048576">
    <cfRule type="expression" dxfId="307" priority="181">
      <formula>$AM$1&gt;2</formula>
    </cfRule>
  </conditionalFormatting>
  <conditionalFormatting sqref="AF5:AG5 AC5:AD6">
    <cfRule type="expression" dxfId="306" priority="23">
      <formula>$AM$1=17</formula>
    </cfRule>
  </conditionalFormatting>
  <conditionalFormatting sqref="AF6:AG6">
    <cfRule type="expression" dxfId="305" priority="26">
      <formula>$AM$1=4</formula>
    </cfRule>
  </conditionalFormatting>
  <conditionalFormatting sqref="AF8:AG8">
    <cfRule type="expression" dxfId="304" priority="20">
      <formula>$AM$1=4</formula>
    </cfRule>
  </conditionalFormatting>
  <conditionalFormatting sqref="AG8">
    <cfRule type="expression" dxfId="303" priority="17">
      <formula>$AM$1=3</formula>
    </cfRule>
  </conditionalFormatting>
  <conditionalFormatting sqref="AH1:AH3 AH40:AH1048576">
    <cfRule type="expression" dxfId="302" priority="180">
      <formula>$AM$1=7</formula>
    </cfRule>
  </conditionalFormatting>
  <conditionalFormatting sqref="AH5">
    <cfRule type="expression" dxfId="301" priority="25">
      <formula>$AM$1&gt;2</formula>
    </cfRule>
  </conditionalFormatting>
  <conditionalFormatting sqref="AH5:AH6">
    <cfRule type="expression" dxfId="300" priority="24">
      <formula>$AM$1=17</formula>
    </cfRule>
  </conditionalFormatting>
  <conditionalFormatting sqref="AH6">
    <cfRule type="expression" dxfId="299" priority="27">
      <formula>$AM$1&gt;3</formula>
    </cfRule>
  </conditionalFormatting>
  <conditionalFormatting sqref="AH8">
    <cfRule type="expression" dxfId="298" priority="14">
      <formula>$AM$1&lt;3</formula>
    </cfRule>
    <cfRule type="expression" dxfId="297" priority="19">
      <formula>$AM$1&gt;3</formula>
    </cfRule>
    <cfRule type="expression" dxfId="296" priority="16">
      <formula>$AM$1=3</formula>
    </cfRule>
    <cfRule type="expression" dxfId="295" priority="6">
      <formula>$AM$1=17</formula>
    </cfRule>
  </conditionalFormatting>
  <conditionalFormatting sqref="AH9:AH10">
    <cfRule type="expression" dxfId="294" priority="169">
      <formula>$AK$1&gt;2</formula>
    </cfRule>
  </conditionalFormatting>
  <conditionalFormatting sqref="AI8">
    <cfRule type="expression" dxfId="293" priority="3">
      <formula>$AM$1=17</formula>
    </cfRule>
    <cfRule type="expression" dxfId="292" priority="2">
      <formula>$AM$1&lt;10</formula>
    </cfRule>
    <cfRule type="expression" dxfId="291" priority="1">
      <formula>$AM$1=4</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708" hidden="1" customWidth="1"/>
    <col min="70" max="70" width="15.33203125" style="77" hidden="1" customWidth="1"/>
    <col min="71" max="75" width="9.1640625" style="77" hidden="1" customWidth="1"/>
    <col min="76" max="76" width="9.1640625" style="708" hidden="1" customWidth="1"/>
    <col min="77"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131"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75"/>
      <c r="BR3" s="734">
        <v>11</v>
      </c>
      <c r="BS3" s="738"/>
      <c r="BT3" s="738"/>
      <c r="BU3" s="738"/>
      <c r="BV3" s="738"/>
      <c r="BW3" s="738"/>
      <c r="BX3" s="775"/>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6" thickBot="1">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5">
      <c r="A8" s="206" t="s">
        <v>300</v>
      </c>
      <c r="B8" s="140" t="s">
        <v>197</v>
      </c>
      <c r="C8" s="533" t="s">
        <v>28</v>
      </c>
      <c r="D8" s="534">
        <v>2</v>
      </c>
      <c r="E8" s="535">
        <v>200</v>
      </c>
      <c r="F8" s="536">
        <v>8</v>
      </c>
      <c r="G8" s="108" t="s">
        <v>8</v>
      </c>
      <c r="H8" s="100" t="s">
        <v>5</v>
      </c>
      <c r="I8" s="85" t="s">
        <v>11</v>
      </c>
      <c r="J8" s="243">
        <v>40</v>
      </c>
      <c r="K8" s="85" t="s">
        <v>6</v>
      </c>
      <c r="L8" s="119" t="str">
        <f>IF($AM$1&lt;3,"&gt;32kHz",IF($AM$1=5,"25.585kHz",IF($AM$1=8,"25.585kHz","OUT")))</f>
        <v>OUT</v>
      </c>
      <c r="M8" s="85" t="s">
        <v>6</v>
      </c>
      <c r="N8" s="119" t="s">
        <v>245</v>
      </c>
      <c r="O8" s="109">
        <f>IF(Settings!K$4=1,Q8,IF(Settings!K$4=2,P8,IF(Settings!K$4=3,Q8,IF(Settings!K$4=4,W8,IF(Settings!K$4=5,Q8,IF(Settings!K$4=7,W8,IF(Settings!K$4=8,Q8,IF(Settings!K$4=9,W8,W8))))))))</f>
        <v>1.477889972103368</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40">
        <f t="shared" ref="W8:W18" si="6">SQRT(2^S8)/((2^S8)-1)</f>
        <v>1.477889972103368</v>
      </c>
      <c r="X8" s="148">
        <v>6</v>
      </c>
      <c r="Y8" s="184">
        <v>150</v>
      </c>
      <c r="Z8" s="185">
        <v>8</v>
      </c>
      <c r="AA8" s="191">
        <f>SQRT(Y8*Z8)</f>
        <v>34.641016151377549</v>
      </c>
      <c r="AB8" s="191">
        <f t="shared" ref="AB8:AB9" si="7">AA8/$M$2</f>
        <v>0.87014298444349414</v>
      </c>
      <c r="AC8" s="697">
        <f t="shared" ref="AC8:AH9" si="8">IF($AM$1=1,AJ8,IF($AM$1=2,AJ8,IF($AM$1=3,BD8,IF($AM$1=4,DH8,IF($AM$1=5,AX8,IF($AM$1=6,AX8,IF($AM$1=7,AX8,IF($AM$1=8,AQ8,IF($AM$1=9,AQ8,IF($AM$1=10,BK8,IF($AM$1=11,BR8,IF($AM$1=12,BY8,IF($AM$1=13,CF8,IF($AM$1=14,CM8,IF($AM$1=15,CT8,IF($AM$1=17,DQ8,DA8))))))))))))))))</f>
        <v>0</v>
      </c>
      <c r="AD8" s="691">
        <f t="shared" si="8"/>
        <v>0</v>
      </c>
      <c r="AE8" s="714">
        <f t="shared" si="8"/>
        <v>2.2529940325442226</v>
      </c>
      <c r="AF8" s="688">
        <f t="shared" si="8"/>
        <v>30</v>
      </c>
      <c r="AG8" s="398">
        <f t="shared" si="8"/>
        <v>500</v>
      </c>
      <c r="AH8" s="761">
        <f t="shared" si="8"/>
        <v>8</v>
      </c>
      <c r="AI8" s="708">
        <f>IF($AM$1=1,AP8,IF($AM$1=2,AP8,IF($AM$1=3,BJ8,IF($AM$1=4,DN8,IF($AM$1=5,BD8,IF($AM$1=6,BD8,IF($AM$1=7,BD8,IF($AM$1=8,AW8,IF($AM$1=9,AW8,IF($AM$1=10,BQ8,IF($AM$1=11,BX8,IF($AM$1=12,CE8,IF($AM$1=13,CL8,IF($AM$1=14,CS8,IF($AM$1=15,CZ8,IF($AM$1=17,DY8,DG8))))))))))))))))</f>
        <v>0</v>
      </c>
      <c r="AJ8" s="253"/>
      <c r="AK8" s="165"/>
      <c r="AL8" s="590">
        <f>20*(LOG((AB8-(L$2-32))/0.7746))</f>
        <v>1.0102626074749643</v>
      </c>
      <c r="AM8" s="564">
        <v>8</v>
      </c>
      <c r="AN8" s="565">
        <f>AM8*16</f>
        <v>128</v>
      </c>
      <c r="AO8" s="387">
        <v>6</v>
      </c>
      <c r="AQ8" s="680">
        <f>IF((AS8*1.333)&gt;IF(F8=4,110,109.5),IF(F8=4,110,109.5),(AS8*1.333))</f>
        <v>39.99</v>
      </c>
      <c r="AR8" s="681">
        <f>IF(((AQ8*(10^(8/20)))+AQ8)&gt;(IF(F8=4,110,109.5)*1.41),6,8)</f>
        <v>8</v>
      </c>
      <c r="AS8" s="680">
        <f>IF((ROUNDDOWN(SQRT(E8*F8)*0.75,0))&gt;IF(F8=4,110,109.5),IF(F8=4,110,109.5),(ROUNDDOWN(SQRT(E8*F8)*0.75,0)))</f>
        <v>30</v>
      </c>
      <c r="AT8" s="682">
        <f>VLOOKUP($D8,Settings!$R$7:$U$16,(IF($C8="LF",2,IF($C8="MF",3,4))),FALSE)</f>
        <v>5</v>
      </c>
      <c r="AU8" s="682" t="str">
        <f>(IF($C8="LF","2.0X","4.0X"))</f>
        <v>2.0X</v>
      </c>
      <c r="AV8" s="679"/>
      <c r="AW8" s="95"/>
      <c r="AX8" s="387">
        <f>ROUNDDOWN((20*(LOG10(($AS8*1.333)/0.7754)))-$L$2,0)</f>
        <v>2</v>
      </c>
      <c r="AY8" s="681">
        <f>IF($C8="LF",6,8)</f>
        <v>6</v>
      </c>
      <c r="AZ8" s="680">
        <f>ROUNDDOWN(SQRT($E8*$F8)*0.75,0)</f>
        <v>30</v>
      </c>
      <c r="BA8" s="682">
        <f>VLOOKUP($D8,Settings!$R$7:$U$16,(IF($C8="LF",2,IF($C8="MF",3,4))),FALSE)</f>
        <v>5</v>
      </c>
      <c r="BB8" s="682" t="str">
        <f>(IF($C8="LF","2.0X","4.0X"))</f>
        <v>2.0X</v>
      </c>
      <c r="BD8" s="95"/>
      <c r="BE8" s="572"/>
      <c r="BF8" s="683">
        <f>AS8</f>
        <v>30</v>
      </c>
      <c r="BG8" s="684">
        <f>AT8</f>
        <v>5</v>
      </c>
      <c r="BH8" s="684">
        <f>BG8*2</f>
        <v>10</v>
      </c>
      <c r="BI8" s="685">
        <f>AQ8*1.41</f>
        <v>56.385899999999999</v>
      </c>
      <c r="BK8" s="680">
        <f>IF((BM8*1.333)&gt;IF(F8=4,110,109.5),IF(F8=4,110,109.5),(BM8*1.333))</f>
        <v>39.99</v>
      </c>
      <c r="BL8" s="681">
        <f>IF(((BK8*(10^(8/20)))+BK8)&gt;(IF(F8=4,110,109.5)*1.41),6,8)</f>
        <v>8</v>
      </c>
      <c r="BM8" s="680">
        <f>IF((ROUNDDOWN(SQRT(E8*F8)*0.75,0))&gt;IF(F8=4,110,109.5),IF(F8=4,110,109.5),(ROUNDDOWN(SQRT(E8*F8)*0.75,0)))</f>
        <v>30</v>
      </c>
      <c r="BN8" s="682">
        <f>VLOOKUP($D8,Settings!$R$7:$U$16,(IF($C8="LF",2,IF($C8="MF",3,4))),FALSE)</f>
        <v>5</v>
      </c>
      <c r="BO8" s="682" t="str">
        <f>(IF($C8="LF","2.0X","4.0X"))</f>
        <v>2.0X</v>
      </c>
      <c r="BQ8" s="7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80">
        <f>IF((BT8*1.333)&gt;IF(F8=4,100,109.5),IF(F8=4,100,109.5),(BT8*1.333))</f>
        <v>39.99</v>
      </c>
      <c r="BS8" s="681">
        <f>IF(((BR8*(10^(8/20)))+BR8)&gt;(IF(F8=4,100,109.5)*1.41),6,8)</f>
        <v>8</v>
      </c>
      <c r="BT8" s="680">
        <f>IF((ROUNDDOWN(SQRT(E8*F8)*0.75,0))&gt;IF(F8=4,100,109.5),IF(F8=4,100,109.5),(ROUNDDOWN(SQRT(E8*F8)*0.75,0)))</f>
        <v>30</v>
      </c>
      <c r="BU8" s="682">
        <f>VLOOKUP($D8,Settings!$R$7:$U$16,(IF($C8="LF",2,IF($C8="MF",3,4))),FALSE)</f>
        <v>5</v>
      </c>
      <c r="BV8" s="682" t="str">
        <f>(IF($C8="LF","2.0X","4.0X"))</f>
        <v>2.0X</v>
      </c>
      <c r="BX8" s="709"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80">
        <f>IF((CA8*1.333)&gt;IF(F8=4,77,109.5),IF(F8=4,77,109.5),(CA8*1.333))</f>
        <v>39.99</v>
      </c>
      <c r="BZ8" s="681">
        <f>IF(((BY8*(10^(8/20)))+BY8)&gt;(IF(F8=4,77,109.5)*1.41),6,8)</f>
        <v>8</v>
      </c>
      <c r="CA8" s="680">
        <f>IF((ROUNDDOWN(SQRT(E8*F8)*0.75,0))&gt;IF(F8=4,77,109.5),IF(F8=4,77,109.5),(ROUNDDOWN(SQRT(E8*F8)*0.75,0)))</f>
        <v>30</v>
      </c>
      <c r="CB8" s="682">
        <f>VLOOKUP($D8,Settings!$R$7:$U$16,(IF($C8="LF",2,IF($C8="MF",3,4))),FALSE)</f>
        <v>5</v>
      </c>
      <c r="CC8" s="682" t="str">
        <f>(IF($C8="LF","2.0X","4.0X"))</f>
        <v>2.0X</v>
      </c>
      <c r="CE8" s="709"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80">
        <f>IF((CH8*1.333)&gt;IF(F8=4,100,109.5),IF(F8=4,100,109.5),(CH8*1.333))</f>
        <v>39.99</v>
      </c>
      <c r="CG8" s="681">
        <f>IF(((CF8*(10^(8/20)))+CF8)&gt;(IF(F8=4,100,109.5)*1.41),6,8)</f>
        <v>8</v>
      </c>
      <c r="CH8" s="680">
        <f>IF((ROUNDDOWN(SQRT(E8*F8)*0.75,0))&gt;IF(F8=4,100,109.5),IF(F8=4,100,109.5),(ROUNDDOWN(SQRT(E8*F8)*0.75,0)))</f>
        <v>30</v>
      </c>
      <c r="CI8" s="682">
        <f>VLOOKUP($D8,Settings!$R$7:$U$16,(IF($C8="LF",2,IF($C8="MF",3,4))),FALSE)</f>
        <v>5</v>
      </c>
      <c r="CJ8" s="682" t="str">
        <f>(IF($C8="LF","2.0X","4.0X"))</f>
        <v>2.0X</v>
      </c>
      <c r="CL8" s="7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80">
        <f>IF((CO8*1.333)&gt;IF(F8=4,71,100),IF(F8=4,71,100),(CO8*1.333))</f>
        <v>39.99</v>
      </c>
      <c r="CN8" s="681">
        <f>IF(((CM8*(10^(8/20)))+CM8)&gt;(IF(F8=4,71,100)*1.41),6,8)</f>
        <v>8</v>
      </c>
      <c r="CO8" s="680">
        <f>IF((ROUNDDOWN(SQRT(E8*F8)*0.75,0))&gt;IF(F8=4,71,100),IF(F8=4,71,100),(ROUNDDOWN(SQRT(E8*F8)*0.75,0)))</f>
        <v>30</v>
      </c>
      <c r="CP8" s="682">
        <f>VLOOKUP($D8,Settings!$R$7:$U$16,(IF($C8="LF",2,IF($C8="MF",3,4))),FALSE)</f>
        <v>5</v>
      </c>
      <c r="CQ8" s="682" t="str">
        <f>(IF($C8="LF","2.0X","4.0X"))</f>
        <v>2.0X</v>
      </c>
      <c r="CS8" s="7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80">
        <f>IF((CV8*1.333)&gt;IF(F8=4,55,77.5),IF(F8=4,55,77.5),(CV8*1.333))</f>
        <v>39.99</v>
      </c>
      <c r="CU8" s="681">
        <f>IF(((CT8*(10^(8/20)))+CT8)&gt;(IF(F8=4,55,77.5)*1.41),6,8)</f>
        <v>6</v>
      </c>
      <c r="CV8" s="680">
        <f>IF((ROUNDDOWN(SQRT(E8*F8)*0.75,0))&gt;IF(F8=4,55,77.5),IF(F8=4,55,77.5),(ROUNDDOWN(SQRT(E8*F8)*0.75,0)))</f>
        <v>30</v>
      </c>
      <c r="CW8" s="682">
        <f>VLOOKUP($D8,Settings!$R$7:$U$16,(IF($C8="LF",2,IF($C8="MF",3,4))),FALSE)</f>
        <v>5</v>
      </c>
      <c r="CX8" s="682" t="str">
        <f>(IF($C8="LF","2.0X","4.0X"))</f>
        <v>2.0X</v>
      </c>
      <c r="CZ8" s="7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80">
        <f>IF((DC8*1.333)&gt;IF(F8=4,40,56.6),IF(F8=4,40,56.6),(DC8*1.333))</f>
        <v>39.99</v>
      </c>
      <c r="DB8" s="681">
        <f>IF(((DA8*(10^(8/20)))+DA8)&gt;(IF(F8=4,40,56.6)*1.41),6,8)</f>
        <v>6</v>
      </c>
      <c r="DC8" s="680">
        <f>IF((ROUNDDOWN(SQRT(E8*F8)*0.75,0))&gt;IF(F8=4,40,56.6),IF(F8=4,40,56.6),(ROUNDDOWN(SQRT(E8*F8)*0.75,0)))</f>
        <v>30</v>
      </c>
      <c r="DD8" s="682">
        <f>VLOOKUP($D8,Settings!$R$7:$U$16,(IF($C8="LF",2,IF($C8="MF",3,4))),FALSE)</f>
        <v>5</v>
      </c>
      <c r="DE8" s="682" t="str">
        <f>(IF($C8="LF","2.0X","4.0X"))</f>
        <v>2.0X</v>
      </c>
      <c r="DG8" s="687"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3"/>
      <c r="DI8" s="165"/>
      <c r="DJ8" s="253">
        <f>VLOOKUP(DP8,$DW$9:$DX$209,2,TRUE)</f>
        <v>-1.6</v>
      </c>
      <c r="DK8" s="166"/>
      <c r="DL8" s="166"/>
      <c r="DM8" s="72"/>
      <c r="DN8" s="687"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611">
        <f>IF(C8="LF",(E8*1.33),IF(C8="MID",(E8*1.26),E8*1.19))</f>
        <v>266</v>
      </c>
      <c r="DP8" s="615">
        <f>(SQRT(F8*DO8))-1</f>
        <v>45.130250378683186</v>
      </c>
      <c r="DQ8" s="504"/>
      <c r="DR8" s="504"/>
      <c r="DS8" s="563">
        <f>(20*LOG10(AQ8/0.775))-$L$2</f>
        <v>2.2529940325442226</v>
      </c>
      <c r="DT8" s="827">
        <v>30</v>
      </c>
      <c r="DU8" s="827">
        <v>500</v>
      </c>
      <c r="DV8" s="387">
        <v>8</v>
      </c>
      <c r="DW8" s="607"/>
      <c r="DX8" s="147"/>
    </row>
    <row r="9" spans="1:128" ht="16" thickBot="1">
      <c r="A9" s="208" t="s">
        <v>301</v>
      </c>
      <c r="B9" s="139"/>
      <c r="C9" s="373" t="s">
        <v>28</v>
      </c>
      <c r="D9" s="616">
        <v>2</v>
      </c>
      <c r="E9" s="617">
        <v>200</v>
      </c>
      <c r="F9" s="618">
        <v>8</v>
      </c>
      <c r="G9" s="332" t="s">
        <v>246</v>
      </c>
      <c r="H9" s="333" t="s">
        <v>5</v>
      </c>
      <c r="I9" s="99" t="s">
        <v>11</v>
      </c>
      <c r="J9" s="334">
        <v>100</v>
      </c>
      <c r="K9" s="99" t="s">
        <v>6</v>
      </c>
      <c r="L9" s="335" t="str">
        <f>IF($AM$1&lt;3,"&gt;32kHz",IF($AM$1=5,"25.585kHz",IF($AM$1=8,"25.585kHz","OUT")))</f>
        <v>OUT</v>
      </c>
      <c r="M9" s="99" t="s">
        <v>6</v>
      </c>
      <c r="N9" s="329" t="s">
        <v>245</v>
      </c>
      <c r="O9" s="111">
        <f>IF(Settings!K$4=1,Q9,IF(Settings!K$4=2,P9,IF(Settings!K$4=3,Q9,IF(Settings!K$4=4,W9,IF(Settings!K$4=5,Q9,IF(Settings!K$4=7,W9,IF(Settings!K$4=8,Q9,IF(Settings!K$4=9,W9,W9))))))))</f>
        <v>1.477889972103368</v>
      </c>
      <c r="P9" s="336">
        <v>1.1698999999999999</v>
      </c>
      <c r="Q9" s="97">
        <v>1.2</v>
      </c>
      <c r="R9" s="97">
        <f t="shared" si="1"/>
        <v>1.1699250014423124</v>
      </c>
      <c r="S9" s="97">
        <f t="shared" si="2"/>
        <v>0.9584617686886967</v>
      </c>
      <c r="T9" s="97">
        <f t="shared" si="3"/>
        <v>6</v>
      </c>
      <c r="U9" s="97">
        <f t="shared" si="4"/>
        <v>0.82463399999999998</v>
      </c>
      <c r="V9" s="97">
        <f t="shared" si="5"/>
        <v>1.191768747466182</v>
      </c>
      <c r="W9" s="337">
        <f t="shared" si="6"/>
        <v>1.477889972103368</v>
      </c>
      <c r="X9" s="338">
        <v>6</v>
      </c>
      <c r="Y9" s="184">
        <v>150</v>
      </c>
      <c r="Z9" s="185">
        <v>8</v>
      </c>
      <c r="AA9" s="191">
        <f>SQRT(Y9*Z9)</f>
        <v>34.641016151377549</v>
      </c>
      <c r="AB9" s="191">
        <f t="shared" si="7"/>
        <v>0.87014298444349414</v>
      </c>
      <c r="AC9" s="699">
        <f t="shared" si="8"/>
        <v>0</v>
      </c>
      <c r="AD9" s="693">
        <f t="shared" si="8"/>
        <v>0</v>
      </c>
      <c r="AE9" s="717">
        <f t="shared" si="8"/>
        <v>2.2529940325442226</v>
      </c>
      <c r="AF9" s="690">
        <f t="shared" si="8"/>
        <v>30</v>
      </c>
      <c r="AG9" s="400">
        <f t="shared" si="8"/>
        <v>500</v>
      </c>
      <c r="AH9" s="763">
        <f t="shared" si="8"/>
        <v>8</v>
      </c>
      <c r="AI9" s="708">
        <f>IF($AM$1=1,AP9,IF($AM$1=2,AP9,IF($AM$1=3,BJ9,IF($AM$1=4,DN9,IF($AM$1=5,BD9,IF($AM$1=6,BD9,IF($AM$1=7,BD9,IF($AM$1=8,AW9,IF($AM$1=9,AW9,IF($AM$1=10,BQ9,IF($AM$1=11,BX9,IF($AM$1=12,CE9,IF($AM$1=13,CL9,IF($AM$1=14,CS9,IF($AM$1=15,CZ9,IF($AM$1=17,DY9,DG9))))))))))))))))</f>
        <v>0</v>
      </c>
      <c r="AJ9" s="588"/>
      <c r="AK9" s="589"/>
      <c r="AL9" s="590">
        <f>20*(LOG((AB9-(L$2-32))/0.7746))</f>
        <v>1.0102626074749643</v>
      </c>
      <c r="AM9" s="591">
        <v>8</v>
      </c>
      <c r="AN9" s="592">
        <f>AM9*16</f>
        <v>128</v>
      </c>
      <c r="AO9" s="593">
        <v>6</v>
      </c>
      <c r="AP9" s="242"/>
      <c r="AQ9" s="253">
        <f>IF((AS9*1.333)&gt;IF(F9=4,110,109.5),IF(F9=4,110,109.5),(AS9*1.333))</f>
        <v>39.99</v>
      </c>
      <c r="AR9" s="165">
        <f>IF(((AQ9*(10^(8/20)))+AQ9)&gt;(IF(F9=4,110,109.5)*1.41),6,8)</f>
        <v>8</v>
      </c>
      <c r="AS9" s="253">
        <f>IF((ROUNDDOWN(SQRT(E9*F9)*0.75,0))&gt;IF(F9=4,110,109.5),IF(F9=4,110,109.5),(ROUNDDOWN(SQRT(E9*F9)*0.75,0)))</f>
        <v>30</v>
      </c>
      <c r="AT9" s="166">
        <f>VLOOKUP($D9,Settings!$R$7:$U$16,(IF($C9="LF",2,IF($C9="MF",3,4))),FALSE)</f>
        <v>5</v>
      </c>
      <c r="AU9" s="166" t="str">
        <f>(IF($C9="LF","2.0X","4.0X"))</f>
        <v>2.0X</v>
      </c>
      <c r="AV9" s="387"/>
      <c r="AX9" s="387">
        <f>ROUNDDOWN((20*(LOG10(($AS9*1.333)/0.7754)))-$L$2,0)</f>
        <v>2</v>
      </c>
      <c r="AY9" s="165">
        <f>IF($C9="LF",6,8)</f>
        <v>6</v>
      </c>
      <c r="AZ9" s="253">
        <f>ROUNDDOWN(SQRT($E9*$F9)*0.75,0)</f>
        <v>30</v>
      </c>
      <c r="BA9" s="166">
        <f>VLOOKUP($D9,Settings!$R$7:$U$16,(IF($C9="LF",2,IF($C9="MF",3,4))),FALSE)</f>
        <v>5</v>
      </c>
      <c r="BB9" s="166" t="str">
        <f>(IF($C9="LF","2.0X","4.0X"))</f>
        <v>2.0X</v>
      </c>
      <c r="BC9" s="242"/>
      <c r="BD9" s="242"/>
      <c r="BE9" s="597"/>
      <c r="BF9" s="598">
        <f>AS9</f>
        <v>30</v>
      </c>
      <c r="BG9" s="599">
        <f>AT9</f>
        <v>5</v>
      </c>
      <c r="BH9" s="599">
        <f>BG9*2</f>
        <v>10</v>
      </c>
      <c r="BI9" s="600">
        <f>AQ9*1.41</f>
        <v>56.385899999999999</v>
      </c>
      <c r="BJ9" s="600"/>
      <c r="BK9" s="680">
        <f>IF((BM9*1.333)&gt;IF(F9=4,110,109.5),IF(F9=4,110,109.5),(BM9*1.333))</f>
        <v>39.99</v>
      </c>
      <c r="BL9" s="681">
        <f>IF(((BK9*(10^(8/20)))+BK9)&gt;(IF(F9=4,110,109.5)*1.41),6,8)</f>
        <v>8</v>
      </c>
      <c r="BM9" s="680">
        <f>IF((ROUNDDOWN(SQRT(E9*F9)*0.75,0))&gt;IF(F9=4,110,109.5),IF(F9=4,110,109.5),(ROUNDDOWN(SQRT(E9*F9)*0.75,0)))</f>
        <v>30</v>
      </c>
      <c r="BN9" s="682">
        <f>VLOOKUP($D9,Settings!$R$7:$U$16,(IF($C9="LF",2,IF($C9="MF",3,4))),FALSE)</f>
        <v>5</v>
      </c>
      <c r="BO9" s="682" t="str">
        <f>(IF($C9="LF","2.0X","4.0X"))</f>
        <v>2.0X</v>
      </c>
      <c r="BQ9" s="707"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f>IF((BT9*1.333)&gt;IF(F9=4,100,109.5),IF(F9=4,100,109.5),(BT9*1.333))</f>
        <v>39.99</v>
      </c>
      <c r="BS9" s="681">
        <f>IF(((BR9*(10^(8/20)))+BR9)&gt;(IF(F9=4,100,109.5)*1.41),6,8)</f>
        <v>8</v>
      </c>
      <c r="BT9" s="680">
        <f>IF((ROUNDDOWN(SQRT(E9*F9)*0.75,0))&gt;IF(F9=4,100,109.5),IF(F9=4,100,109.5),(ROUNDDOWN(SQRT(E9*F9)*0.75,0)))</f>
        <v>30</v>
      </c>
      <c r="BU9" s="682">
        <f>VLOOKUP($D9,Settings!$R$7:$U$16,(IF($C9="LF",2,IF($C9="MF",3,4))),FALSE)</f>
        <v>5</v>
      </c>
      <c r="BV9" s="682" t="str">
        <f>(IF($C9="LF","2.0X","4.0X"))</f>
        <v>2.0X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f>IF((CA9*1.333)&gt;IF(F9=4,77,109.5),IF(F9=4,77,109.5),(CA9*1.333))</f>
        <v>39.99</v>
      </c>
      <c r="BZ9" s="681">
        <f>IF(((BY9*(10^(8/20)))+BY9)&gt;(IF(F9=4,77,109.5)*1.41),6,8)</f>
        <v>8</v>
      </c>
      <c r="CA9" s="680">
        <f>IF((ROUNDDOWN(SQRT(E9*F9)*0.75,0))&gt;IF(F9=4,77,109.5),IF(F9=4,77,109.5),(ROUNDDOWN(SQRT(E9*F9)*0.75,0)))</f>
        <v>30</v>
      </c>
      <c r="CB9" s="682">
        <f>VLOOKUP($D9,Settings!$R$7:$U$16,(IF($C9="LF",2,IF($C9="MF",3,4))),FALSE)</f>
        <v>5</v>
      </c>
      <c r="CC9" s="682" t="str">
        <f>(IF($C9="LF","2.0X","4.0X"))</f>
        <v>2.0X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f>IF((CH9*1.333)&gt;IF(F9=4,100,109.5),IF(F9=4,100,109.5),(CH9*1.333))</f>
        <v>39.99</v>
      </c>
      <c r="CG9" s="681">
        <f>IF(((CF9*(10^(8/20)))+CF9)&gt;(IF(F9=4,100,109.5)*1.41),6,8)</f>
        <v>8</v>
      </c>
      <c r="CH9" s="680">
        <f>IF((ROUNDDOWN(SQRT(E9*F9)*0.75,0))&gt;IF(F9=4,100,109.5),IF(F9=4,100,109.5),(ROUNDDOWN(SQRT(E9*F9)*0.75,0)))</f>
        <v>30</v>
      </c>
      <c r="CI9" s="682">
        <f>VLOOKUP($D9,Settings!$R$7:$U$16,(IF($C9="LF",2,IF($C9="MF",3,4))),FALSE)</f>
        <v>5</v>
      </c>
      <c r="CJ9" s="682" t="str">
        <f>(IF($C9="LF","2.0X","4.0X"))</f>
        <v>2.0X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f>IF((CO9*1.333)&gt;IF(F9=4,71,100),IF(F9=4,71,100),(CO9*1.333))</f>
        <v>39.99</v>
      </c>
      <c r="CN9" s="681">
        <f>IF(((CM9*(10^(8/20)))+CM9)&gt;(IF(F9=4,71,100)*1.41),6,8)</f>
        <v>8</v>
      </c>
      <c r="CO9" s="680">
        <f>IF((ROUNDDOWN(SQRT(E9*F9)*0.75,0))&gt;IF(F9=4,71,100),IF(F9=4,71,100),(ROUNDDOWN(SQRT(E9*F9)*0.75,0)))</f>
        <v>30</v>
      </c>
      <c r="CP9" s="682">
        <f>VLOOKUP($D9,Settings!$R$7:$U$16,(IF($C9="LF",2,IF($C9="MF",3,4))),FALSE)</f>
        <v>5</v>
      </c>
      <c r="CQ9" s="682" t="str">
        <f>(IF($C9="LF","2.0X","4.0X"))</f>
        <v>2.0X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f>IF((CV9*1.333)&gt;IF(F9=4,55,77.5),IF(F9=4,55,77.5),(CV9*1.333))</f>
        <v>39.99</v>
      </c>
      <c r="CU9" s="681">
        <f>IF(((CT9*(10^(8/20)))+CT9)&gt;(IF(F9=4,55,77.5)*1.41),6,8)</f>
        <v>6</v>
      </c>
      <c r="CV9" s="680">
        <f>IF((ROUNDDOWN(SQRT(E9*F9)*0.75,0))&gt;IF(F9=4,55,77.5),IF(F9=4,55,77.5),(ROUNDDOWN(SQRT(E9*F9)*0.75,0)))</f>
        <v>30</v>
      </c>
      <c r="CW9" s="682">
        <f>VLOOKUP($D9,Settings!$R$7:$U$16,(IF($C9="LF",2,IF($C9="MF",3,4))),FALSE)</f>
        <v>5</v>
      </c>
      <c r="CX9" s="682" t="str">
        <f>(IF($C9="LF","2.0X","4.0X"))</f>
        <v>2.0X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f>IF((DC9*1.333)&gt;IF(F9=4,40,56.6),IF(F9=4,40,56.6),(DC9*1.333))</f>
        <v>39.99</v>
      </c>
      <c r="DB9" s="681">
        <f>IF(((DA9*(10^(8/20)))+DA9)&gt;(IF(F9=4,40,56.6)*1.41),6,8)</f>
        <v>6</v>
      </c>
      <c r="DC9" s="680">
        <f>IF((ROUNDDOWN(SQRT(E9*F9)*0.75,0))&gt;IF(F9=4,40,56.6),IF(F9=4,40,56.6),(ROUNDDOWN(SQRT(E9*F9)*0.75,0)))</f>
        <v>30</v>
      </c>
      <c r="DD9" s="682">
        <f>VLOOKUP($D9,Settings!$R$7:$U$16,(IF($C9="LF",2,IF($C9="MF",3,4))),FALSE)</f>
        <v>5</v>
      </c>
      <c r="DE9" s="682" t="str">
        <f>(IF($C9="LF","2.0X","4.0X"))</f>
        <v>2.0X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VLOOKUP(DP9,$DW$9:$DX$209,2,TRUE)</f>
        <v>-1.6</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IF(C9="LF",(E9*1.33),IF(C9="MID",(E9*1.26),E9*1.19))</f>
        <v>266</v>
      </c>
      <c r="DP9" s="615">
        <f>(SQRT(F9*DO9))-1</f>
        <v>45.130250378683186</v>
      </c>
      <c r="DQ9" s="504"/>
      <c r="DR9" s="504"/>
      <c r="DS9" s="563">
        <f>(20*LOG10(AQ9/0.775))-$L$2</f>
        <v>2.2529940325442226</v>
      </c>
      <c r="DT9" s="827">
        <v>30</v>
      </c>
      <c r="DU9" s="827">
        <v>500</v>
      </c>
      <c r="DV9" s="387">
        <v>8</v>
      </c>
      <c r="DW9" s="607">
        <v>0.5</v>
      </c>
      <c r="DX9" s="147">
        <v>-40</v>
      </c>
    </row>
    <row r="10" spans="1:128" ht="16" thickBot="1">
      <c r="A10" s="170"/>
      <c r="B10" s="210"/>
      <c r="C10" s="537"/>
      <c r="D10" s="538"/>
      <c r="E10" s="315"/>
      <c r="F10" s="316"/>
      <c r="G10" s="221"/>
      <c r="H10" s="176"/>
      <c r="I10" s="176"/>
      <c r="J10" s="227"/>
      <c r="K10" s="176"/>
      <c r="L10" s="176"/>
      <c r="M10" s="176"/>
      <c r="N10" s="228"/>
      <c r="O10" s="113"/>
      <c r="P10" s="228"/>
      <c r="Q10" s="228"/>
      <c r="R10" s="228"/>
      <c r="S10" s="228"/>
      <c r="T10" s="228"/>
      <c r="U10" s="228"/>
      <c r="V10" s="228"/>
      <c r="W10" s="214"/>
      <c r="X10" s="229"/>
      <c r="Y10" s="212"/>
      <c r="Z10" s="213"/>
      <c r="AA10" s="216"/>
      <c r="AB10" s="216"/>
      <c r="AC10" s="396"/>
      <c r="AD10" s="393"/>
      <c r="AE10" s="560"/>
      <c r="AF10" s="541"/>
      <c r="AG10" s="541"/>
      <c r="AH10" s="561"/>
      <c r="AJ10" s="588"/>
      <c r="AK10" s="589"/>
      <c r="AL10" s="590"/>
      <c r="AM10" s="591"/>
      <c r="AN10" s="592"/>
      <c r="AO10" s="593"/>
      <c r="AP10" s="242"/>
      <c r="AQ10" s="588"/>
      <c r="AR10" s="589"/>
      <c r="AS10" s="588"/>
      <c r="AT10" s="594"/>
      <c r="AU10" s="594"/>
      <c r="AV10" s="593"/>
      <c r="AW10" s="242"/>
      <c r="AX10" s="593"/>
      <c r="AY10" s="589"/>
      <c r="AZ10" s="588"/>
      <c r="BA10" s="594"/>
      <c r="BB10" s="594"/>
      <c r="BC10" s="242"/>
      <c r="BD10" s="242"/>
      <c r="BE10" s="597"/>
      <c r="BF10" s="598"/>
      <c r="BG10" s="599"/>
      <c r="BH10" s="599"/>
      <c r="BI10" s="600"/>
      <c r="BJ10" s="600"/>
      <c r="BK10" s="600"/>
      <c r="BL10" s="600"/>
      <c r="BM10" s="600"/>
      <c r="BN10" s="600"/>
      <c r="BO10" s="600"/>
      <c r="DH10" s="253"/>
      <c r="DI10" s="165"/>
      <c r="DJ10" s="253"/>
      <c r="DK10" s="166"/>
      <c r="DL10" s="166"/>
      <c r="DM10" s="387"/>
      <c r="DN10" s="780"/>
      <c r="DO10" s="611"/>
      <c r="DP10" s="615"/>
      <c r="DQ10" s="615"/>
      <c r="DR10" s="615"/>
      <c r="DS10" s="615"/>
      <c r="DT10" s="615"/>
      <c r="DU10" s="615"/>
      <c r="DV10" s="615"/>
      <c r="DW10" s="607">
        <v>0.6</v>
      </c>
      <c r="DX10" s="147">
        <v>-38.6</v>
      </c>
    </row>
    <row r="11" spans="1:128" s="72" customFormat="1" ht="15">
      <c r="A11" s="206" t="s">
        <v>302</v>
      </c>
      <c r="B11" s="140" t="s">
        <v>238</v>
      </c>
      <c r="C11" s="344" t="s">
        <v>28</v>
      </c>
      <c r="D11" s="518">
        <v>2.5</v>
      </c>
      <c r="E11" s="318">
        <v>250</v>
      </c>
      <c r="F11" s="519">
        <v>8</v>
      </c>
      <c r="G11" s="98" t="s">
        <v>8</v>
      </c>
      <c r="H11" s="101" t="s">
        <v>5</v>
      </c>
      <c r="I11" s="81" t="s">
        <v>11</v>
      </c>
      <c r="J11" s="118">
        <v>40</v>
      </c>
      <c r="K11" s="81" t="s">
        <v>6</v>
      </c>
      <c r="L11" s="120" t="str">
        <f>IF($AM$1&lt;3,"&gt;32kHz",IF($AM$1=5,"25.585kHz",IF($AM$1=8,"25.585kHz","OUT")))</f>
        <v>OUT</v>
      </c>
      <c r="M11" s="81" t="s">
        <v>6</v>
      </c>
      <c r="N11" s="120" t="s">
        <v>24</v>
      </c>
      <c r="O11" s="110">
        <f>IF(Settings!K$4=1,Q11,IF(Settings!K$4=2,P11,IF(Settings!K$4=3,Q11,IF(Settings!K$4=4,W11,IF(Settings!K$4=5,Q11,IF(Settings!K$4=7,W11,IF(Settings!K$4=8,Q11,IF(Settings!K$4=9,W11,W11))))))))</f>
        <v>1.5932255742443253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97">
        <f t="shared" ref="AC11:AH12" si="10">IF($AM$1=1,AJ11,IF($AM$1=2,AJ11,IF($AM$1=3,BD11,IF($AM$1=4,DH11,IF($AM$1=5,AX11,IF($AM$1=6,AX11,IF($AM$1=7,AX11,IF($AM$1=8,AQ11,IF($AM$1=9,AQ11,IF($AM$1=10,BK11,IF($AM$1=11,BR11,IF($AM$1=12,BY11,IF($AM$1=13,CF11,IF($AM$1=14,CM11,IF($AM$1=15,CT11,IF($AM$1=17,DQ11,DA11))))))))))))))))</f>
        <v>0</v>
      </c>
      <c r="AD11" s="691">
        <f t="shared" si="10"/>
        <v>0</v>
      </c>
      <c r="AE11" s="714">
        <f t="shared" si="10"/>
        <v>3.0808477357087298</v>
      </c>
      <c r="AF11" s="688">
        <f t="shared" si="10"/>
        <v>30</v>
      </c>
      <c r="AG11" s="398">
        <f t="shared" si="10"/>
        <v>500</v>
      </c>
      <c r="AH11" s="761">
        <f t="shared" si="10"/>
        <v>8</v>
      </c>
      <c r="AI11" s="708">
        <f>IF($AM$1=1,AP11,IF($AM$1=2,AP11,IF($AM$1=3,BJ11,IF($AM$1=4,DN11,IF($AM$1=5,BD11,IF($AM$1=6,BD11,IF($AM$1=7,BD11,IF($AM$1=8,AW11,IF($AM$1=9,AW11,IF($AM$1=10,BQ11,IF($AM$1=11,BX11,IF($AM$1=12,CE11,IF($AM$1=13,CL11,IF($AM$1=14,CS11,IF($AM$1=15,CZ11,IF($AM$1=17,DY11,DG11))))))))))))))))</f>
        <v>0</v>
      </c>
      <c r="AJ11" s="588"/>
      <c r="AK11" s="589"/>
      <c r="AL11" s="590">
        <f>20*(LOG((AB11-(L$2-32))/0.7746))</f>
        <v>3.5629876585080233</v>
      </c>
      <c r="AM11" s="591">
        <v>8</v>
      </c>
      <c r="AN11" s="592">
        <f>AM11*16</f>
        <v>128</v>
      </c>
      <c r="AO11" s="593">
        <v>6</v>
      </c>
      <c r="AP11" s="242"/>
      <c r="AQ11" s="253">
        <f>IF((AS11*1.333)&gt;IF(F11=4,110,109.5),IF(F11=4,110,109.5),(AS11*1.333))</f>
        <v>43.988999999999997</v>
      </c>
      <c r="AR11" s="165">
        <f>IF(((AQ11*(10^(8/20)))+AQ11)&gt;(IF(F11=4,110,109.5)*1.41),6,8)</f>
        <v>6</v>
      </c>
      <c r="AS11" s="253">
        <f>IF((ROUNDDOWN(SQRT(E11*F11)*0.75,0))&gt;IF(F11=4,110,109.5),IF(F11=4,110,109.5),(ROUNDDOWN(SQRT(E11*F11)*0.75,0)))</f>
        <v>33</v>
      </c>
      <c r="AT11" s="166">
        <f>VLOOKUP($D11,Settings!$R$7:$U$16,(IF($C11="LF",2,IF($C11="MF",3,4))),FALSE)</f>
        <v>6</v>
      </c>
      <c r="AU11" s="166" t="str">
        <f>(IF($C11="LF","2.0X","4.0X"))</f>
        <v>2.0X</v>
      </c>
      <c r="AV11" s="387"/>
      <c r="AW11" s="77"/>
      <c r="AX11" s="387">
        <f>ROUNDDOWN((20*(LOG10(($AS11*1.333)/0.7754)))-$L$2,0)</f>
        <v>3</v>
      </c>
      <c r="AY11" s="165">
        <f>IF($C11="LF",6,8)</f>
        <v>6</v>
      </c>
      <c r="AZ11" s="253">
        <f>ROUNDDOWN(SQRT($E11*$F11)*0.75,0)</f>
        <v>33</v>
      </c>
      <c r="BA11" s="166">
        <f>VLOOKUP($D11,Settings!$R$7:$U$16,(IF($C11="LF",2,IF($C11="MF",3,4))),FALSE)</f>
        <v>6</v>
      </c>
      <c r="BB11" s="166" t="str">
        <f>(IF($C11="LF","2.0X","4.0X"))</f>
        <v>2.0X</v>
      </c>
      <c r="BC11" s="242"/>
      <c r="BD11" s="242"/>
      <c r="BE11" s="597"/>
      <c r="BF11" s="598">
        <f>AS11</f>
        <v>33</v>
      </c>
      <c r="BG11" s="599">
        <f>AT11</f>
        <v>6</v>
      </c>
      <c r="BH11" s="599">
        <f>BG11*2</f>
        <v>12</v>
      </c>
      <c r="BI11" s="600">
        <f>AQ11*1.41</f>
        <v>62.024489999999993</v>
      </c>
      <c r="BJ11" s="600"/>
      <c r="BK11" s="680">
        <f>IF((BM11*1.333)&gt;IF(F11=4,110,109.5),IF(F11=4,110,109.5),(BM11*1.333))</f>
        <v>43.988999999999997</v>
      </c>
      <c r="BL11" s="681">
        <f>IF(((BK11*(10^(8/20)))+BK11)&gt;(IF(F11=4,110,109.5)*1.41),6,8)</f>
        <v>6</v>
      </c>
      <c r="BM11" s="680">
        <f>IF((ROUNDDOWN(SQRT(E11*F11)*0.75,0))&gt;IF(F11=4,110,109.5),IF(F11=4,110,109.5),(ROUNDDOWN(SQRT(E11*F11)*0.75,0)))</f>
        <v>33</v>
      </c>
      <c r="BN11" s="682">
        <f>VLOOKUP($D11,Settings!$R$7:$U$16,(IF($C11="LF",2,IF($C11="MF",3,4))),FALSE)</f>
        <v>6</v>
      </c>
      <c r="BO11" s="682" t="str">
        <f>(IF($C11="LF","2.0X","4.0X"))</f>
        <v>2.0X</v>
      </c>
      <c r="BP11" s="77"/>
      <c r="BQ11" s="7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80">
        <f>IF((BT11*1.333)&gt;IF(F11=4,100,109.5),IF(F11=4,100,109.5),(BT11*1.333))</f>
        <v>43.988999999999997</v>
      </c>
      <c r="BS11" s="681">
        <f>IF(((BR11*(10^(8/20)))+BR11)&gt;(IF(F11=4,100,109.5)*1.41),6,8)</f>
        <v>6</v>
      </c>
      <c r="BT11" s="680">
        <f>IF((ROUNDDOWN(SQRT(E11*F11)*0.75,0))&gt;IF(F11=4,100,109.5),IF(F11=4,100,109.5),(ROUNDDOWN(SQRT(E11*F11)*0.75,0)))</f>
        <v>33</v>
      </c>
      <c r="BU11" s="682">
        <f>VLOOKUP($D11,Settings!$R$7:$U$16,(IF($C11="LF",2,IF($C11="MF",3,4))),FALSE)</f>
        <v>6</v>
      </c>
      <c r="BV11" s="682" t="str">
        <f>(IF($C11="LF","2.0X","4.0X"))</f>
        <v>2.0X</v>
      </c>
      <c r="BW11" s="77"/>
      <c r="BX11" s="709"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80">
        <f>IF((CA11*1.333)&gt;IF(F11=4,77,109.5),IF(F11=4,77,109.5),(CA11*1.333))</f>
        <v>43.988999999999997</v>
      </c>
      <c r="BZ11" s="681">
        <f>IF(((BY11*(10^(8/20)))+BY11)&gt;(IF(F11=4,77,109.5)*1.41),6,8)</f>
        <v>6</v>
      </c>
      <c r="CA11" s="680">
        <f>IF((ROUNDDOWN(SQRT(E11*F11)*0.75,0))&gt;IF(F11=4,77,109.5),IF(F11=4,77,109.5),(ROUNDDOWN(SQRT(E11*F11)*0.75,0)))</f>
        <v>33</v>
      </c>
      <c r="CB11" s="682">
        <f>VLOOKUP($D11,Settings!$R$7:$U$16,(IF($C11="LF",2,IF($C11="MF",3,4))),FALSE)</f>
        <v>6</v>
      </c>
      <c r="CC11" s="682" t="str">
        <f>(IF($C11="LF","2.0X","4.0X"))</f>
        <v>2.0X</v>
      </c>
      <c r="CD11" s="77"/>
      <c r="CE11" s="709"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80">
        <f>IF((CH11*1.333)&gt;IF(F11=4,100,109.5),IF(F11=4,100,109.5),(CH11*1.333))</f>
        <v>43.988999999999997</v>
      </c>
      <c r="CG11" s="681">
        <f>IF(((CF11*(10^(8/20)))+CF11)&gt;(IF(F11=4,100,109.5)*1.41),6,8)</f>
        <v>6</v>
      </c>
      <c r="CH11" s="680">
        <f>IF((ROUNDDOWN(SQRT(E11*F11)*0.75,0))&gt;IF(F11=4,100,109.5),IF(F11=4,100,109.5),(ROUNDDOWN(SQRT(E11*F11)*0.75,0)))</f>
        <v>33</v>
      </c>
      <c r="CI11" s="682">
        <f>VLOOKUP($D11,Settings!$R$7:$U$16,(IF($C11="LF",2,IF($C11="MF",3,4))),FALSE)</f>
        <v>6</v>
      </c>
      <c r="CJ11" s="682" t="str">
        <f>(IF($C11="LF","2.0X","4.0X"))</f>
        <v>2.0X</v>
      </c>
      <c r="CK11" s="77"/>
      <c r="CL11" s="7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80">
        <f>IF((CO11*1.333)&gt;IF(F11=4,71,100),IF(F11=4,71,100),(CO11*1.333))</f>
        <v>43.988999999999997</v>
      </c>
      <c r="CN11" s="681">
        <f>IF(((CM11*(10^(8/20)))+CM11)&gt;(IF(F11=4,71,100)*1.41),6,8)</f>
        <v>6</v>
      </c>
      <c r="CO11" s="680">
        <f>IF((ROUNDDOWN(SQRT(E11*F11)*0.75,0))&gt;IF(F11=4,71,100),IF(F11=4,71,100),(ROUNDDOWN(SQRT(E11*F11)*0.75,0)))</f>
        <v>33</v>
      </c>
      <c r="CP11" s="682">
        <f>VLOOKUP($D11,Settings!$R$7:$U$16,(IF($C11="LF",2,IF($C11="MF",3,4))),FALSE)</f>
        <v>6</v>
      </c>
      <c r="CQ11" s="682" t="str">
        <f>(IF($C11="LF","2.0X","4.0X"))</f>
        <v>2.0X</v>
      </c>
      <c r="CR11" s="77"/>
      <c r="CS11" s="7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80">
        <f>IF((CV11*1.333)&gt;IF(F11=4,55,77.5),IF(F11=4,55,77.5),(CV11*1.333))</f>
        <v>43.988999999999997</v>
      </c>
      <c r="CU11" s="681">
        <f>IF(((CT11*(10^(8/20)))+CT11)&gt;(IF(F11=4,55,77.5)*1.41),6,8)</f>
        <v>6</v>
      </c>
      <c r="CV11" s="680">
        <f>IF((ROUNDDOWN(SQRT(E11*F11)*0.75,0))&gt;IF(F11=4,55,77.5),IF(F11=4,55,77.5),(ROUNDDOWN(SQRT(E11*F11)*0.75,0)))</f>
        <v>33</v>
      </c>
      <c r="CW11" s="682">
        <f>VLOOKUP($D11,Settings!$R$7:$U$16,(IF($C11="LF",2,IF($C11="MF",3,4))),FALSE)</f>
        <v>6</v>
      </c>
      <c r="CX11" s="682" t="str">
        <f>(IF($C11="LF","2.0X","4.0X"))</f>
        <v>2.0X</v>
      </c>
      <c r="CY11" s="77"/>
      <c r="CZ11" s="7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80">
        <f>IF((DC11*1.333)&gt;IF(F11=4,40,56.6),IF(F11=4,40,56.6),(DC11*1.333))</f>
        <v>43.988999999999997</v>
      </c>
      <c r="DB11" s="681">
        <f>IF(((DA11*(10^(8/20)))+DA11)&gt;(IF(F11=4,40,56.6)*1.41),6,8)</f>
        <v>6</v>
      </c>
      <c r="DC11" s="680">
        <f>IF((ROUNDDOWN(SQRT(E11*F11)*0.75,0))&gt;IF(F11=4,40,56.6),IF(F11=4,40,56.6),(ROUNDDOWN(SQRT(E11*F11)*0.75,0)))</f>
        <v>33</v>
      </c>
      <c r="DD11" s="682">
        <f>VLOOKUP($D11,Settings!$R$7:$U$16,(IF($C11="LF",2,IF($C11="MF",3,4))),FALSE)</f>
        <v>6</v>
      </c>
      <c r="DE11" s="682" t="str">
        <f>(IF($C11="LF","2.0X","4.0X"))</f>
        <v>2.0X</v>
      </c>
      <c r="DF11" s="77"/>
      <c r="DG11" s="687"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3"/>
      <c r="DI11" s="165"/>
      <c r="DJ11" s="253">
        <f>VLOOKUP(DP11,$DW$9:$DX$209,2,TRUE)</f>
        <v>-0.6</v>
      </c>
      <c r="DK11" s="166"/>
      <c r="DL11" s="166"/>
      <c r="DN11" s="687"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611">
        <f>IF(C11="LF",(E11*1.33),IF(C11="MID",(E11*1.26),E11*1.19))</f>
        <v>332.5</v>
      </c>
      <c r="DP11" s="615">
        <f>(SQRT(F11*DO11))-1</f>
        <v>50.575187832910508</v>
      </c>
      <c r="DQ11" s="504"/>
      <c r="DR11" s="504"/>
      <c r="DS11" s="563">
        <f>(20*LOG10(AQ11/0.775))-$L$2</f>
        <v>3.0808477357087298</v>
      </c>
      <c r="DT11" s="827">
        <v>30</v>
      </c>
      <c r="DU11" s="827">
        <v>500</v>
      </c>
      <c r="DV11" s="387">
        <v>8</v>
      </c>
      <c r="DW11" s="607">
        <v>0.6</v>
      </c>
      <c r="DX11" s="147">
        <v>-38.799999999999997</v>
      </c>
    </row>
    <row r="12" spans="1:128" s="72" customFormat="1" ht="16" thickBot="1">
      <c r="A12" s="207" t="s">
        <v>303</v>
      </c>
      <c r="B12" s="137"/>
      <c r="C12" s="344" t="s">
        <v>28</v>
      </c>
      <c r="D12" s="518">
        <v>2.5</v>
      </c>
      <c r="E12" s="318">
        <v>250</v>
      </c>
      <c r="F12" s="519">
        <v>8</v>
      </c>
      <c r="G12" s="98" t="s">
        <v>225</v>
      </c>
      <c r="H12" s="101" t="s">
        <v>5</v>
      </c>
      <c r="I12" s="81" t="s">
        <v>11</v>
      </c>
      <c r="J12" s="118">
        <v>80</v>
      </c>
      <c r="K12" s="81" t="s">
        <v>6</v>
      </c>
      <c r="L12" s="120" t="str">
        <f>IF($AM$1&lt;3,"&gt;32kHz",IF($AM$1=5,"25.585kHz",IF($AM$1=8,"25.585kHz","OUT")))</f>
        <v>OUT</v>
      </c>
      <c r="M12" s="81" t="s">
        <v>6</v>
      </c>
      <c r="N12" s="120" t="s">
        <v>24</v>
      </c>
      <c r="O12" s="110">
        <f>IF(Settings!K$4=1,Q12,IF(Settings!K$4=2,P12,IF(Settings!K$4=3,Q12,IF(Settings!K$4=4,W12,IF(Settings!K$4=5,Q12,IF(Settings!K$4=7,W12,IF(Settings!K$4=8,Q12,IF(Settings!K$4=9,W12,W12))))))))</f>
        <v>1.5932255742443253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99">
        <f t="shared" si="10"/>
        <v>0</v>
      </c>
      <c r="AD12" s="693">
        <f t="shared" si="10"/>
        <v>0</v>
      </c>
      <c r="AE12" s="717">
        <f t="shared" si="10"/>
        <v>3.0808477357087298</v>
      </c>
      <c r="AF12" s="690">
        <f t="shared" si="10"/>
        <v>30</v>
      </c>
      <c r="AG12" s="400">
        <f t="shared" si="10"/>
        <v>500</v>
      </c>
      <c r="AH12" s="763">
        <f t="shared" si="10"/>
        <v>8</v>
      </c>
      <c r="AI12" s="708">
        <f>IF($AM$1=1,AP12,IF($AM$1=2,AP12,IF($AM$1=3,BJ12,IF($AM$1=4,DN12,IF($AM$1=5,BD12,IF($AM$1=6,BD12,IF($AM$1=7,BD12,IF($AM$1=8,AW12,IF($AM$1=9,AW12,IF($AM$1=10,BQ12,IF($AM$1=11,BX12,IF($AM$1=12,CE12,IF($AM$1=13,CL12,IF($AM$1=14,CS12,IF($AM$1=15,CZ12,IF($AM$1=17,DY12,DG12))))))))))))))))</f>
        <v>0</v>
      </c>
      <c r="AJ12" s="588"/>
      <c r="AK12" s="589"/>
      <c r="AL12" s="590">
        <f>20*(LOG((AB12-(L$2-32))/0.7746))</f>
        <v>3.5629876585080233</v>
      </c>
      <c r="AM12" s="591">
        <v>8</v>
      </c>
      <c r="AN12" s="592">
        <f>AM12*16</f>
        <v>128</v>
      </c>
      <c r="AO12" s="593">
        <v>6</v>
      </c>
      <c r="AP12" s="242"/>
      <c r="AQ12" s="253">
        <f>IF((AS12*1.333)&gt;IF(F12=4,110,109.5),IF(F12=4,110,109.5),(AS12*1.333))</f>
        <v>43.988999999999997</v>
      </c>
      <c r="AR12" s="165">
        <f>IF(((AQ12*(10^(8/20)))+AQ12)&gt;(IF(F12=4,110,109.5)*1.41),6,8)</f>
        <v>6</v>
      </c>
      <c r="AS12" s="253">
        <f>IF((ROUNDDOWN(SQRT(E12*F12)*0.75,0))&gt;IF(F12=4,110,109.5),IF(F12=4,110,109.5),(ROUNDDOWN(SQRT(E12*F12)*0.75,0)))</f>
        <v>33</v>
      </c>
      <c r="AT12" s="166">
        <f>VLOOKUP($D12,Settings!$R$7:$U$16,(IF($C12="LF",2,IF($C12="MF",3,4))),FALSE)</f>
        <v>6</v>
      </c>
      <c r="AU12" s="166" t="str">
        <f>(IF($C12="LF","2.0X","4.0X"))</f>
        <v>2.0X</v>
      </c>
      <c r="AV12" s="387"/>
      <c r="AW12" s="77"/>
      <c r="AX12" s="387">
        <f>ROUNDDOWN((20*(LOG10(($AS12*1.333)/0.7754)))-$L$2,0)</f>
        <v>3</v>
      </c>
      <c r="AY12" s="165">
        <f>IF($C12="LF",6,8)</f>
        <v>6</v>
      </c>
      <c r="AZ12" s="253">
        <f>ROUNDDOWN(SQRT($E12*$F12)*0.75,0)</f>
        <v>33</v>
      </c>
      <c r="BA12" s="166">
        <f>VLOOKUP($D12,Settings!$R$7:$U$16,(IF($C12="LF",2,IF($C12="MF",3,4))),FALSE)</f>
        <v>6</v>
      </c>
      <c r="BB12" s="166" t="str">
        <f>(IF($C12="LF","2.0X","4.0X"))</f>
        <v>2.0X</v>
      </c>
      <c r="BC12" s="242"/>
      <c r="BD12" s="242"/>
      <c r="BE12" s="597"/>
      <c r="BF12" s="598">
        <f>AS12</f>
        <v>33</v>
      </c>
      <c r="BG12" s="599">
        <f>AT12</f>
        <v>6</v>
      </c>
      <c r="BH12" s="599">
        <f>BG12*2</f>
        <v>12</v>
      </c>
      <c r="BI12" s="600">
        <f>AQ12*1.41</f>
        <v>62.024489999999993</v>
      </c>
      <c r="BJ12" s="600"/>
      <c r="BK12" s="680">
        <f>IF((BM12*1.333)&gt;IF(F12=4,110,109.5),IF(F12=4,110,109.5),(BM12*1.333))</f>
        <v>43.988999999999997</v>
      </c>
      <c r="BL12" s="681">
        <f>IF(((BK12*(10^(8/20)))+BK12)&gt;(IF(F12=4,110,109.5)*1.41),6,8)</f>
        <v>6</v>
      </c>
      <c r="BM12" s="680">
        <f>IF((ROUNDDOWN(SQRT(E12*F12)*0.75,0))&gt;IF(F12=4,110,109.5),IF(F12=4,110,109.5),(ROUNDDOWN(SQRT(E12*F12)*0.75,0)))</f>
        <v>33</v>
      </c>
      <c r="BN12" s="682">
        <f>VLOOKUP($D12,Settings!$R$7:$U$16,(IF($C12="LF",2,IF($C12="MF",3,4))),FALSE)</f>
        <v>6</v>
      </c>
      <c r="BO12" s="682" t="str">
        <f>(IF($C12="LF","2.0X","4.0X"))</f>
        <v>2.0X</v>
      </c>
      <c r="BP12" s="77"/>
      <c r="BQ12" s="707"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43.988999999999997</v>
      </c>
      <c r="BS12" s="681">
        <f>IF(((BR12*(10^(8/20)))+BR12)&gt;(IF(F12=4,100,109.5)*1.41),6,8)</f>
        <v>6</v>
      </c>
      <c r="BT12" s="680">
        <f>IF((ROUNDDOWN(SQRT(E12*F12)*0.75,0))&gt;IF(F12=4,100,109.5),IF(F12=4,100,109.5),(ROUNDDOWN(SQRT(E12*F12)*0.75,0)))</f>
        <v>33</v>
      </c>
      <c r="BU12" s="682">
        <f>VLOOKUP($D12,Settings!$R$7:$U$16,(IF($C12="LF",2,IF($C12="MF",3,4))),FALSE)</f>
        <v>6</v>
      </c>
      <c r="BV12" s="682" t="str">
        <f>(IF($C12="LF","2.0X","4.0X"))</f>
        <v>2.0X</v>
      </c>
      <c r="BW12" s="77"/>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43.988999999999997</v>
      </c>
      <c r="BZ12" s="681">
        <f>IF(((BY12*(10^(8/20)))+BY12)&gt;(IF(F12=4,77,109.5)*1.41),6,8)</f>
        <v>6</v>
      </c>
      <c r="CA12" s="680">
        <f>IF((ROUNDDOWN(SQRT(E12*F12)*0.75,0))&gt;IF(F12=4,77,109.5),IF(F12=4,77,109.5),(ROUNDDOWN(SQRT(E12*F12)*0.75,0)))</f>
        <v>33</v>
      </c>
      <c r="CB12" s="682">
        <f>VLOOKUP($D12,Settings!$R$7:$U$16,(IF($C12="LF",2,IF($C12="MF",3,4))),FALSE)</f>
        <v>6</v>
      </c>
      <c r="CC12" s="682" t="str">
        <f>(IF($C12="LF","2.0X","4.0X"))</f>
        <v>2.0X</v>
      </c>
      <c r="CD12" s="77"/>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43.988999999999997</v>
      </c>
      <c r="CG12" s="681">
        <f>IF(((CF12*(10^(8/20)))+CF12)&gt;(IF(F12=4,100,109.5)*1.41),6,8)</f>
        <v>6</v>
      </c>
      <c r="CH12" s="680">
        <f>IF((ROUNDDOWN(SQRT(E12*F12)*0.75,0))&gt;IF(F12=4,100,109.5),IF(F12=4,100,109.5),(ROUNDDOWN(SQRT(E12*F12)*0.75,0)))</f>
        <v>33</v>
      </c>
      <c r="CI12" s="682">
        <f>VLOOKUP($D12,Settings!$R$7:$U$16,(IF($C12="LF",2,IF($C12="MF",3,4))),FALSE)</f>
        <v>6</v>
      </c>
      <c r="CJ12" s="682" t="str">
        <f>(IF($C12="LF","2.0X","4.0X"))</f>
        <v>2.0X</v>
      </c>
      <c r="CK12" s="77"/>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43.988999999999997</v>
      </c>
      <c r="CN12" s="681">
        <f>IF(((CM12*(10^(8/20)))+CM12)&gt;(IF(F12=4,71,100)*1.41),6,8)</f>
        <v>6</v>
      </c>
      <c r="CO12" s="680">
        <f>IF((ROUNDDOWN(SQRT(E12*F12)*0.75,0))&gt;IF(F12=4,71,100),IF(F12=4,71,100),(ROUNDDOWN(SQRT(E12*F12)*0.75,0)))</f>
        <v>33</v>
      </c>
      <c r="CP12" s="682">
        <f>VLOOKUP($D12,Settings!$R$7:$U$16,(IF($C12="LF",2,IF($C12="MF",3,4))),FALSE)</f>
        <v>6</v>
      </c>
      <c r="CQ12" s="682" t="str">
        <f>(IF($C12="LF","2.0X","4.0X"))</f>
        <v>2.0X</v>
      </c>
      <c r="CR12" s="77"/>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43.988999999999997</v>
      </c>
      <c r="CU12" s="681">
        <f>IF(((CT12*(10^(8/20)))+CT12)&gt;(IF(F12=4,55,77.5)*1.41),6,8)</f>
        <v>6</v>
      </c>
      <c r="CV12" s="680">
        <f>IF((ROUNDDOWN(SQRT(E12*F12)*0.75,0))&gt;IF(F12=4,55,77.5),IF(F12=4,55,77.5),(ROUNDDOWN(SQRT(E12*F12)*0.75,0)))</f>
        <v>33</v>
      </c>
      <c r="CW12" s="682">
        <f>VLOOKUP($D12,Settings!$R$7:$U$16,(IF($C12="LF",2,IF($C12="MF",3,4))),FALSE)</f>
        <v>6</v>
      </c>
      <c r="CX12" s="682" t="str">
        <f>(IF($C12="LF","2.0X","4.0X"))</f>
        <v>2.0X</v>
      </c>
      <c r="CY12" s="77"/>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43.988999999999997</v>
      </c>
      <c r="DB12" s="681">
        <f>IF(((DA12*(10^(8/20)))+DA12)&gt;(IF(F12=4,40,56.6)*1.41),6,8)</f>
        <v>6</v>
      </c>
      <c r="DC12" s="680">
        <f>IF((ROUNDDOWN(SQRT(E12*F12)*0.75,0))&gt;IF(F12=4,40,56.6),IF(F12=4,40,56.6),(ROUNDDOWN(SQRT(E12*F12)*0.75,0)))</f>
        <v>33</v>
      </c>
      <c r="DD12" s="682">
        <f>VLOOKUP($D12,Settings!$R$7:$U$16,(IF($C12="LF",2,IF($C12="MF",3,4))),FALSE)</f>
        <v>6</v>
      </c>
      <c r="DE12" s="682" t="str">
        <f>(IF($C12="LF","2.0X","4.0X"))</f>
        <v>2.0X</v>
      </c>
      <c r="DF12" s="77"/>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3"/>
      <c r="DI12" s="165"/>
      <c r="DJ12" s="253">
        <f>VLOOKUP(DP12,$DW$9:$DX$209,2,TRUE)</f>
        <v>-0.6</v>
      </c>
      <c r="DK12" s="166"/>
      <c r="DL12" s="166"/>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611">
        <f>IF(C12="LF",(E12*1.33),IF(C12="MID",(E12*1.26),E12*1.19))</f>
        <v>332.5</v>
      </c>
      <c r="DP12" s="615">
        <f>(SQRT(F12*DO12))-1</f>
        <v>50.575187832910508</v>
      </c>
      <c r="DQ12" s="504"/>
      <c r="DR12" s="504"/>
      <c r="DS12" s="563">
        <f>(20*LOG10(AQ12/0.775))-$L$2</f>
        <v>3.0808477357087298</v>
      </c>
      <c r="DT12" s="827">
        <v>30</v>
      </c>
      <c r="DU12" s="827">
        <v>500</v>
      </c>
      <c r="DV12" s="387">
        <v>8</v>
      </c>
      <c r="DW12" s="607">
        <v>0.6</v>
      </c>
      <c r="DX12" s="147">
        <v>-39</v>
      </c>
    </row>
    <row r="13" spans="1:128" s="72" customFormat="1" ht="16" thickBot="1">
      <c r="A13" s="170"/>
      <c r="B13" s="210"/>
      <c r="C13" s="537"/>
      <c r="D13" s="538"/>
      <c r="E13" s="315"/>
      <c r="F13" s="316"/>
      <c r="G13" s="221"/>
      <c r="H13" s="176"/>
      <c r="I13" s="176"/>
      <c r="J13" s="227"/>
      <c r="K13" s="176"/>
      <c r="L13" s="176"/>
      <c r="M13" s="176"/>
      <c r="N13" s="228"/>
      <c r="O13" s="113"/>
      <c r="P13" s="228"/>
      <c r="Q13" s="228"/>
      <c r="R13" s="228"/>
      <c r="S13" s="228"/>
      <c r="T13" s="228"/>
      <c r="U13" s="228"/>
      <c r="V13" s="228"/>
      <c r="W13" s="214"/>
      <c r="X13" s="229"/>
      <c r="Y13" s="212"/>
      <c r="Z13" s="213"/>
      <c r="AA13" s="216"/>
      <c r="AB13" s="216"/>
      <c r="AC13" s="396"/>
      <c r="AD13" s="393"/>
      <c r="AE13" s="560"/>
      <c r="AF13" s="541"/>
      <c r="AG13" s="541"/>
      <c r="AH13" s="561"/>
      <c r="AI13" s="708"/>
      <c r="AJ13" s="588"/>
      <c r="AK13" s="589"/>
      <c r="AL13" s="590"/>
      <c r="AM13" s="591"/>
      <c r="AN13" s="592"/>
      <c r="AO13" s="593"/>
      <c r="AP13" s="242"/>
      <c r="AQ13" s="588"/>
      <c r="AR13" s="589"/>
      <c r="AS13" s="588"/>
      <c r="AT13" s="594"/>
      <c r="AU13" s="594"/>
      <c r="AV13" s="593"/>
      <c r="AW13" s="242"/>
      <c r="AX13" s="593"/>
      <c r="AY13" s="589"/>
      <c r="AZ13" s="588"/>
      <c r="BA13" s="594"/>
      <c r="BB13" s="594"/>
      <c r="BC13" s="242"/>
      <c r="BD13" s="242"/>
      <c r="BE13" s="597"/>
      <c r="BF13" s="598"/>
      <c r="BG13" s="599"/>
      <c r="BH13" s="599"/>
      <c r="BI13" s="600"/>
      <c r="BJ13" s="600"/>
      <c r="BK13" s="600"/>
      <c r="BL13" s="600"/>
      <c r="BM13" s="600"/>
      <c r="BN13" s="600"/>
      <c r="BO13" s="600"/>
      <c r="BQ13" s="708"/>
      <c r="BX13" s="708"/>
      <c r="CE13" s="708"/>
      <c r="CL13" s="708"/>
      <c r="CS13" s="708"/>
      <c r="CZ13" s="708"/>
      <c r="DG13" s="708"/>
      <c r="DH13" s="253"/>
      <c r="DI13" s="165"/>
      <c r="DJ13" s="253"/>
      <c r="DK13" s="166"/>
      <c r="DL13" s="166"/>
      <c r="DM13" s="387"/>
      <c r="DN13" s="780"/>
      <c r="DO13" s="611"/>
      <c r="DP13" s="615"/>
      <c r="DQ13" s="615"/>
      <c r="DR13" s="615"/>
      <c r="DS13" s="615"/>
      <c r="DT13" s="615"/>
      <c r="DU13" s="615"/>
      <c r="DV13" s="615"/>
      <c r="DW13" s="607">
        <v>0.6</v>
      </c>
      <c r="DX13" s="147">
        <v>-39.200000000000003</v>
      </c>
    </row>
    <row r="14" spans="1:128" s="72" customFormat="1" ht="15">
      <c r="A14" s="206" t="s">
        <v>304</v>
      </c>
      <c r="B14" s="140" t="s">
        <v>22</v>
      </c>
      <c r="C14" s="344" t="s">
        <v>28</v>
      </c>
      <c r="D14" s="518">
        <v>2.5</v>
      </c>
      <c r="E14" s="318">
        <v>300</v>
      </c>
      <c r="F14" s="519">
        <v>8</v>
      </c>
      <c r="G14" s="121" t="s">
        <v>8</v>
      </c>
      <c r="H14" s="101" t="s">
        <v>5</v>
      </c>
      <c r="I14" s="81" t="s">
        <v>11</v>
      </c>
      <c r="J14" s="770">
        <v>20.2</v>
      </c>
      <c r="K14" s="81" t="s">
        <v>6</v>
      </c>
      <c r="L14" s="120" t="str">
        <f>IF($AM$1&lt;3,"&gt;32kHz",IF($AM$1=5,"25.585kHz",IF($AM$1=8,"25.585kHz","OUT")))</f>
        <v>OUT</v>
      </c>
      <c r="M14" s="81" t="s">
        <v>6</v>
      </c>
      <c r="N14" s="120" t="s">
        <v>24</v>
      </c>
      <c r="O14" s="110">
        <f>IF(Settings!K$4=1,Q14,IF(Settings!K$4=2,P14,IF(Settings!K$4=3,Q14,IF(Settings!K$4=4,W14,IF(Settings!K$4=5,Q14,IF(Settings!K$4=7,W14,IF(Settings!K$4=8,Q14,IF(Settings!K$4=9,W14,W14))))))))</f>
        <v>1.1385955262667034</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97">
        <f t="shared" ref="AC14:AH15" si="12">IF($AM$1=1,AJ14,IF($AM$1=2,AJ14,IF($AM$1=3,BD14,IF($AM$1=4,DH14,IF($AM$1=5,AX14,IF($AM$1=6,AX14,IF($AM$1=7,AX14,IF($AM$1=8,AQ14,IF($AM$1=9,AQ14,IF($AM$1=10,BK14,IF($AM$1=11,BR14,IF($AM$1=12,BY14,IF($AM$1=13,CF14,IF($AM$1=14,CM14,IF($AM$1=15,CT14,IF($AM$1=17,DQ14,DA14))))))))))))))))</f>
        <v>0</v>
      </c>
      <c r="AD14" s="691">
        <f t="shared" si="12"/>
        <v>0</v>
      </c>
      <c r="AE14" s="714">
        <f t="shared" si="12"/>
        <v>3.8366189534967248</v>
      </c>
      <c r="AF14" s="688">
        <f t="shared" si="12"/>
        <v>30</v>
      </c>
      <c r="AG14" s="398">
        <f t="shared" si="12"/>
        <v>500</v>
      </c>
      <c r="AH14" s="761">
        <f t="shared" si="12"/>
        <v>8</v>
      </c>
      <c r="AI14" s="708">
        <f>IF($AM$1=1,AP14,IF($AM$1=2,AP14,IF($AM$1=3,BJ14,IF($AM$1=4,DN14,IF($AM$1=5,BD14,IF($AM$1=6,BD14,IF($AM$1=7,BD14,IF($AM$1=8,AW14,IF($AM$1=9,AW14,IF($AM$1=10,BQ14,IF($AM$1=11,BX14,IF($AM$1=12,CE14,IF($AM$1=13,CL14,IF($AM$1=14,CS14,IF($AM$1=15,CZ14,IF($AM$1=17,DY14,DG14))))))))))))))))</f>
        <v>0</v>
      </c>
      <c r="AJ14" s="588"/>
      <c r="AK14" s="589"/>
      <c r="AL14" s="590">
        <f>20*(LOG((AB14-(L$2-32))/0.7746))</f>
        <v>4.0205625641147753</v>
      </c>
      <c r="AM14" s="591">
        <v>8</v>
      </c>
      <c r="AN14" s="592">
        <f>AM14*16</f>
        <v>128</v>
      </c>
      <c r="AO14" s="593">
        <v>6</v>
      </c>
      <c r="AP14" s="242"/>
      <c r="AQ14" s="253">
        <f>IF((AS14*1.333)&gt;IF(F14=4,110,109.5),IF(F14=4,110,109.5),(AS14*1.333))</f>
        <v>47.988</v>
      </c>
      <c r="AR14" s="165">
        <f>IF(((AQ14*(10^(8/20)))+AQ14)&gt;(IF(F14=4,110,109.5)*1.41),6,8)</f>
        <v>6</v>
      </c>
      <c r="AS14" s="253">
        <f>IF((ROUNDDOWN(SQRT(E14*F14)*0.75,0))&gt;IF(F14=4,110,109.5),IF(F14=4,110,109.5),(ROUNDDOWN(SQRT(E14*F14)*0.75,0)))</f>
        <v>36</v>
      </c>
      <c r="AT14" s="166">
        <f>VLOOKUP($D14,Settings!$R$7:$U$16,(IF($C14="LF",2,IF($C14="MF",3,4))),FALSE)</f>
        <v>6</v>
      </c>
      <c r="AU14" s="166" t="str">
        <f>(IF($C14="LF","2.0X","4.0X"))</f>
        <v>2.0X</v>
      </c>
      <c r="AV14" s="387"/>
      <c r="AW14" s="77"/>
      <c r="AX14" s="387">
        <f>ROUNDDOWN((20*(LOG10(($AS14*1.333)/0.7754)))-$L$2,0)</f>
        <v>3</v>
      </c>
      <c r="AY14" s="165">
        <f>IF($C14="LF",6,8)</f>
        <v>6</v>
      </c>
      <c r="AZ14" s="253">
        <f>ROUNDDOWN(SQRT($E14*$F14)*0.75,0)</f>
        <v>36</v>
      </c>
      <c r="BA14" s="166">
        <f>VLOOKUP($D14,Settings!$R$7:$U$16,(IF($C14="LF",2,IF($C14="MF",3,4))),FALSE)</f>
        <v>6</v>
      </c>
      <c r="BB14" s="166" t="str">
        <f>(IF($C14="LF","2.0X","4.0X"))</f>
        <v>2.0X</v>
      </c>
      <c r="BC14" s="242"/>
      <c r="BD14" s="242"/>
      <c r="BE14" s="597"/>
      <c r="BF14" s="598">
        <f>AS14</f>
        <v>36</v>
      </c>
      <c r="BG14" s="599">
        <f>AT14</f>
        <v>6</v>
      </c>
      <c r="BH14" s="599">
        <f>BG14*2</f>
        <v>12</v>
      </c>
      <c r="BI14" s="600">
        <f>AQ14*1.41</f>
        <v>67.663079999999994</v>
      </c>
      <c r="BJ14" s="600"/>
      <c r="BK14" s="680">
        <f>IF((BM14*1.333)&gt;IF(F14=4,110,109.5),IF(F14=4,110,109.5),(BM14*1.333))</f>
        <v>47.988</v>
      </c>
      <c r="BL14" s="681">
        <f>IF(((BK14*(10^(8/20)))+BK14)&gt;(IF(F14=4,110,109.5)*1.41),6,8)</f>
        <v>6</v>
      </c>
      <c r="BM14" s="680">
        <f>IF((ROUNDDOWN(SQRT(E14*F14)*0.75,0))&gt;IF(F14=4,110,109.5),IF(F14=4,110,109.5),(ROUNDDOWN(SQRT(E14*F14)*0.75,0)))</f>
        <v>36</v>
      </c>
      <c r="BN14" s="682">
        <f>VLOOKUP($D14,Settings!$R$7:$U$16,(IF($C14="LF",2,IF($C14="MF",3,4))),FALSE)</f>
        <v>6</v>
      </c>
      <c r="BO14" s="682" t="str">
        <f>(IF($C14="LF","2.0X","4.0X"))</f>
        <v>2.0X</v>
      </c>
      <c r="BP14" s="77"/>
      <c r="BQ14" s="7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80">
        <f>IF((BT14*1.333)&gt;IF(F14=4,100,109.5),IF(F14=4,100,109.5),(BT14*1.333))</f>
        <v>47.988</v>
      </c>
      <c r="BS14" s="681">
        <f>IF(((BR14*(10^(8/20)))+BR14)&gt;(IF(F14=4,100,109.5)*1.41),6,8)</f>
        <v>6</v>
      </c>
      <c r="BT14" s="680">
        <f>IF((ROUNDDOWN(SQRT(E14*F14)*0.75,0))&gt;IF(F14=4,100,109.5),IF(F14=4,100,109.5),(ROUNDDOWN(SQRT(E14*F14)*0.75,0)))</f>
        <v>36</v>
      </c>
      <c r="BU14" s="682">
        <f>VLOOKUP($D14,Settings!$R$7:$U$16,(IF($C14="LF",2,IF($C14="MF",3,4))),FALSE)</f>
        <v>6</v>
      </c>
      <c r="BV14" s="682" t="str">
        <f>(IF($C14="LF","2.0X","4.0X"))</f>
        <v>2.0X</v>
      </c>
      <c r="BW14" s="77"/>
      <c r="BX14" s="709"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80">
        <f>IF((CA14*1.333)&gt;IF(F14=4,77,109.5),IF(F14=4,77,109.5),(CA14*1.333))</f>
        <v>47.988</v>
      </c>
      <c r="BZ14" s="681">
        <f>IF(((BY14*(10^(8/20)))+BY14)&gt;(IF(F14=4,77,109.5)*1.41),6,8)</f>
        <v>6</v>
      </c>
      <c r="CA14" s="680">
        <f>IF((ROUNDDOWN(SQRT(E14*F14)*0.75,0))&gt;IF(F14=4,77,109.5),IF(F14=4,77,109.5),(ROUNDDOWN(SQRT(E14*F14)*0.75,0)))</f>
        <v>36</v>
      </c>
      <c r="CB14" s="682">
        <f>VLOOKUP($D14,Settings!$R$7:$U$16,(IF($C14="LF",2,IF($C14="MF",3,4))),FALSE)</f>
        <v>6</v>
      </c>
      <c r="CC14" s="682" t="str">
        <f>(IF($C14="LF","2.0X","4.0X"))</f>
        <v>2.0X</v>
      </c>
      <c r="CD14" s="77"/>
      <c r="CE14" s="709"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80">
        <f>IF((CH14*1.333)&gt;IF(F14=4,100,109.5),IF(F14=4,100,109.5),(CH14*1.333))</f>
        <v>47.988</v>
      </c>
      <c r="CG14" s="681">
        <f>IF(((CF14*(10^(8/20)))+CF14)&gt;(IF(F14=4,100,109.5)*1.41),6,8)</f>
        <v>6</v>
      </c>
      <c r="CH14" s="680">
        <f>IF((ROUNDDOWN(SQRT(E14*F14)*0.75,0))&gt;IF(F14=4,100,109.5),IF(F14=4,100,109.5),(ROUNDDOWN(SQRT(E14*F14)*0.75,0)))</f>
        <v>36</v>
      </c>
      <c r="CI14" s="682">
        <f>VLOOKUP($D14,Settings!$R$7:$U$16,(IF($C14="LF",2,IF($C14="MF",3,4))),FALSE)</f>
        <v>6</v>
      </c>
      <c r="CJ14" s="682" t="str">
        <f>(IF($C14="LF","2.0X","4.0X"))</f>
        <v>2.0X</v>
      </c>
      <c r="CK14" s="77"/>
      <c r="CL14" s="7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80">
        <f>IF((CO14*1.333)&gt;IF(F14=4,71,100),IF(F14=4,71,100),(CO14*1.333))</f>
        <v>47.988</v>
      </c>
      <c r="CN14" s="681">
        <f>IF(((CM14*(10^(8/20)))+CM14)&gt;(IF(F14=4,71,100)*1.41),6,8)</f>
        <v>6</v>
      </c>
      <c r="CO14" s="680">
        <f>IF((ROUNDDOWN(SQRT(E14*F14)*0.75,0))&gt;IF(F14=4,71,100),IF(F14=4,71,100),(ROUNDDOWN(SQRT(E14*F14)*0.75,0)))</f>
        <v>36</v>
      </c>
      <c r="CP14" s="682">
        <f>VLOOKUP($D14,Settings!$R$7:$U$16,(IF($C14="LF",2,IF($C14="MF",3,4))),FALSE)</f>
        <v>6</v>
      </c>
      <c r="CQ14" s="682" t="str">
        <f>(IF($C14="LF","2.0X","4.0X"))</f>
        <v>2.0X</v>
      </c>
      <c r="CR14" s="77"/>
      <c r="CS14" s="7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80">
        <f>IF((CV14*1.333)&gt;IF(F14=4,55,77.5),IF(F14=4,55,77.5),(CV14*1.333))</f>
        <v>47.988</v>
      </c>
      <c r="CU14" s="681">
        <f>IF(((CT14*(10^(8/20)))+CT14)&gt;(IF(F14=4,55,77.5)*1.41),6,8)</f>
        <v>6</v>
      </c>
      <c r="CV14" s="680">
        <f>IF((ROUNDDOWN(SQRT(E14*F14)*0.75,0))&gt;IF(F14=4,55,77.5),IF(F14=4,55,77.5),(ROUNDDOWN(SQRT(E14*F14)*0.75,0)))</f>
        <v>36</v>
      </c>
      <c r="CW14" s="682">
        <f>VLOOKUP($D14,Settings!$R$7:$U$16,(IF($C14="LF",2,IF($C14="MF",3,4))),FALSE)</f>
        <v>6</v>
      </c>
      <c r="CX14" s="682" t="str">
        <f>(IF($C14="LF","2.0X","4.0X"))</f>
        <v>2.0X</v>
      </c>
      <c r="CY14" s="77"/>
      <c r="CZ14" s="7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80">
        <f>IF((DC14*1.333)&gt;IF(F14=4,40,56.6),IF(F14=4,40,56.6),(DC14*1.333))</f>
        <v>47.988</v>
      </c>
      <c r="DB14" s="681">
        <f>IF(((DA14*(10^(8/20)))+DA14)&gt;(IF(F14=4,40,56.6)*1.41),6,8)</f>
        <v>6</v>
      </c>
      <c r="DC14" s="680">
        <f>IF((ROUNDDOWN(SQRT(E14*F14)*0.75,0))&gt;IF(F14=4,40,56.6),IF(F14=4,40,56.6),(ROUNDDOWN(SQRT(E14*F14)*0.75,0)))</f>
        <v>36</v>
      </c>
      <c r="DD14" s="682">
        <f>VLOOKUP($D14,Settings!$R$7:$U$16,(IF($C14="LF",2,IF($C14="MF",3,4))),FALSE)</f>
        <v>6</v>
      </c>
      <c r="DE14" s="682" t="str">
        <f>(IF($C14="LF","2.0X","4.0X"))</f>
        <v>2.0X</v>
      </c>
      <c r="DF14" s="77"/>
      <c r="DG14" s="687"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3"/>
      <c r="DI14" s="165"/>
      <c r="DJ14" s="253" t="str">
        <f>VLOOKUP(DP14,$DW$9:$DX$209,2,TRUE)</f>
        <v>Out</v>
      </c>
      <c r="DK14" s="166"/>
      <c r="DL14" s="166"/>
      <c r="DN14" s="687"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611">
        <f>IF(C14="LF",(E14*1.33),IF(C14="MID",(E14*1.26),E14*1.19))</f>
        <v>399</v>
      </c>
      <c r="DP14" s="615">
        <f>(SQRT(F14*DO14))-1</f>
        <v>55.49778756730214</v>
      </c>
      <c r="DQ14" s="504"/>
      <c r="DR14" s="504"/>
      <c r="DS14" s="563">
        <f>(20*LOG10(AQ14/0.775))-$L$2</f>
        <v>3.8366189534967248</v>
      </c>
      <c r="DT14" s="827">
        <v>30</v>
      </c>
      <c r="DU14" s="827">
        <v>500</v>
      </c>
      <c r="DV14" s="387">
        <v>8</v>
      </c>
      <c r="DW14" s="607">
        <v>0.6</v>
      </c>
      <c r="DX14" s="147">
        <v>-39.4</v>
      </c>
    </row>
    <row r="15" spans="1:128" s="72" customFormat="1" ht="16" thickBot="1">
      <c r="A15" s="208" t="s">
        <v>305</v>
      </c>
      <c r="B15" s="139"/>
      <c r="C15" s="344" t="s">
        <v>28</v>
      </c>
      <c r="D15" s="518">
        <v>2.5</v>
      </c>
      <c r="E15" s="318">
        <v>300</v>
      </c>
      <c r="F15" s="519">
        <v>8</v>
      </c>
      <c r="G15" s="121" t="s">
        <v>8</v>
      </c>
      <c r="H15" s="101" t="s">
        <v>5</v>
      </c>
      <c r="I15" s="81" t="s">
        <v>11</v>
      </c>
      <c r="J15" s="118">
        <v>80</v>
      </c>
      <c r="K15" s="81" t="s">
        <v>6</v>
      </c>
      <c r="L15" s="120" t="str">
        <f>IF($AM$1&lt;3,"&gt;32kHz",IF($AM$1=5,"25.585kHz",IF($AM$1=8,"25.585kHz","OUT")))</f>
        <v>OUT</v>
      </c>
      <c r="M15" s="81" t="s">
        <v>6</v>
      </c>
      <c r="N15" s="120" t="s">
        <v>24</v>
      </c>
      <c r="O15" s="110">
        <f>IF(Settings!K$4=1,Q15,IF(Settings!K$4=2,P15,IF(Settings!K$4=3,Q15,IF(Settings!K$4=4,W15,IF(Settings!K$4=5,Q15,IF(Settings!K$4=7,W15,IF(Settings!K$4=8,Q15,IF(Settings!K$4=9,W15,W15))))))))</f>
        <v>1.1385955262667034</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99">
        <f t="shared" si="12"/>
        <v>0</v>
      </c>
      <c r="AD15" s="693">
        <f t="shared" si="12"/>
        <v>0</v>
      </c>
      <c r="AE15" s="717">
        <f t="shared" si="12"/>
        <v>3.8366189534967248</v>
      </c>
      <c r="AF15" s="690">
        <f t="shared" si="12"/>
        <v>30</v>
      </c>
      <c r="AG15" s="400">
        <f t="shared" si="12"/>
        <v>500</v>
      </c>
      <c r="AH15" s="763">
        <f t="shared" si="12"/>
        <v>8</v>
      </c>
      <c r="AI15" s="708">
        <f>IF($AM$1=1,AP15,IF($AM$1=2,AP15,IF($AM$1=3,BJ15,IF($AM$1=4,DN15,IF($AM$1=5,BD15,IF($AM$1=6,BD15,IF($AM$1=7,BD15,IF($AM$1=8,AW15,IF($AM$1=9,AW15,IF($AM$1=10,BQ15,IF($AM$1=11,BX15,IF($AM$1=12,CE15,IF($AM$1=13,CL15,IF($AM$1=14,CS15,IF($AM$1=15,CZ15,IF($AM$1=17,DY15,DG15))))))))))))))))</f>
        <v>0</v>
      </c>
      <c r="AJ15" s="588"/>
      <c r="AK15" s="589"/>
      <c r="AL15" s="590">
        <f>20*(LOG((AB15-(L$2-32))/0.7746))</f>
        <v>4.0205625641147753</v>
      </c>
      <c r="AM15" s="591">
        <v>8</v>
      </c>
      <c r="AN15" s="592">
        <f>AM15*16</f>
        <v>128</v>
      </c>
      <c r="AO15" s="593">
        <v>6</v>
      </c>
      <c r="AP15" s="242"/>
      <c r="AQ15" s="253">
        <f>IF((AS15*1.333)&gt;IF(F15=4,110,109.5),IF(F15=4,110,109.5),(AS15*1.333))</f>
        <v>47.988</v>
      </c>
      <c r="AR15" s="165">
        <f>IF(((AQ15*(10^(8/20)))+AQ15)&gt;(IF(F15=4,110,109.5)*1.41),6,8)</f>
        <v>6</v>
      </c>
      <c r="AS15" s="253">
        <f>IF((ROUNDDOWN(SQRT(E15*F15)*0.75,0))&gt;IF(F15=4,110,109.5),IF(F15=4,110,109.5),(ROUNDDOWN(SQRT(E15*F15)*0.75,0)))</f>
        <v>36</v>
      </c>
      <c r="AT15" s="166">
        <f>VLOOKUP($D15,Settings!$R$7:$U$16,(IF($C15="LF",2,IF($C15="MF",3,4))),FALSE)</f>
        <v>6</v>
      </c>
      <c r="AU15" s="166" t="str">
        <f>(IF($C15="LF","2.0X","4.0X"))</f>
        <v>2.0X</v>
      </c>
      <c r="AV15" s="387"/>
      <c r="AW15" s="77"/>
      <c r="AX15" s="387">
        <f>ROUNDDOWN((20*(LOG10(($AS15*1.333)/0.7754)))-$L$2,0)</f>
        <v>3</v>
      </c>
      <c r="AY15" s="165">
        <f>IF($C15="LF",6,8)</f>
        <v>6</v>
      </c>
      <c r="AZ15" s="253">
        <f>ROUNDDOWN(SQRT($E15*$F15)*0.75,0)</f>
        <v>36</v>
      </c>
      <c r="BA15" s="166">
        <f>VLOOKUP($D15,Settings!$R$7:$U$16,(IF($C15="LF",2,IF($C15="MF",3,4))),FALSE)</f>
        <v>6</v>
      </c>
      <c r="BB15" s="166" t="str">
        <f>(IF($C15="LF","2.0X","4.0X"))</f>
        <v>2.0X</v>
      </c>
      <c r="BC15" s="242"/>
      <c r="BD15" s="242"/>
      <c r="BE15" s="597"/>
      <c r="BF15" s="598">
        <f>AS15</f>
        <v>36</v>
      </c>
      <c r="BG15" s="599">
        <f>AT15</f>
        <v>6</v>
      </c>
      <c r="BH15" s="599">
        <f>BG15*2</f>
        <v>12</v>
      </c>
      <c r="BI15" s="600">
        <f>AQ15*1.41</f>
        <v>67.663079999999994</v>
      </c>
      <c r="BJ15" s="600"/>
      <c r="BK15" s="680">
        <f>IF((BM15*1.333)&gt;IF(F15=4,110,109.5),IF(F15=4,110,109.5),(BM15*1.333))</f>
        <v>47.988</v>
      </c>
      <c r="BL15" s="681">
        <f>IF(((BK15*(10^(8/20)))+BK15)&gt;(IF(F15=4,110,109.5)*1.41),6,8)</f>
        <v>6</v>
      </c>
      <c r="BM15" s="680">
        <f>IF((ROUNDDOWN(SQRT(E15*F15)*0.75,0))&gt;IF(F15=4,110,109.5),IF(F15=4,110,109.5),(ROUNDDOWN(SQRT(E15*F15)*0.75,0)))</f>
        <v>36</v>
      </c>
      <c r="BN15" s="682">
        <f>VLOOKUP($D15,Settings!$R$7:$U$16,(IF($C15="LF",2,IF($C15="MF",3,4))),FALSE)</f>
        <v>6</v>
      </c>
      <c r="BO15" s="682" t="str">
        <f>(IF($C15="LF","2.0X","4.0X"))</f>
        <v>2.0X</v>
      </c>
      <c r="BP15" s="77"/>
      <c r="BQ15" s="707"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47.988</v>
      </c>
      <c r="BS15" s="681">
        <f>IF(((BR15*(10^(8/20)))+BR15)&gt;(IF(F15=4,100,109.5)*1.41),6,8)</f>
        <v>6</v>
      </c>
      <c r="BT15" s="680">
        <f>IF((ROUNDDOWN(SQRT(E15*F15)*0.75,0))&gt;IF(F15=4,100,109.5),IF(F15=4,100,109.5),(ROUNDDOWN(SQRT(E15*F15)*0.75,0)))</f>
        <v>36</v>
      </c>
      <c r="BU15" s="682">
        <f>VLOOKUP($D15,Settings!$R$7:$U$16,(IF($C15="LF",2,IF($C15="MF",3,4))),FALSE)</f>
        <v>6</v>
      </c>
      <c r="BV15" s="682" t="str">
        <f>(IF($C15="LF","2.0X","4.0X"))</f>
        <v>2.0X</v>
      </c>
      <c r="BW15" s="77"/>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47.988</v>
      </c>
      <c r="BZ15" s="681">
        <f>IF(((BY15*(10^(8/20)))+BY15)&gt;(IF(F15=4,77,109.5)*1.41),6,8)</f>
        <v>6</v>
      </c>
      <c r="CA15" s="680">
        <f>IF((ROUNDDOWN(SQRT(E15*F15)*0.75,0))&gt;IF(F15=4,77,109.5),IF(F15=4,77,109.5),(ROUNDDOWN(SQRT(E15*F15)*0.75,0)))</f>
        <v>36</v>
      </c>
      <c r="CB15" s="682">
        <f>VLOOKUP($D15,Settings!$R$7:$U$16,(IF($C15="LF",2,IF($C15="MF",3,4))),FALSE)</f>
        <v>6</v>
      </c>
      <c r="CC15" s="682" t="str">
        <f>(IF($C15="LF","2.0X","4.0X"))</f>
        <v>2.0X</v>
      </c>
      <c r="CD15" s="77"/>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47.988</v>
      </c>
      <c r="CG15" s="681">
        <f>IF(((CF15*(10^(8/20)))+CF15)&gt;(IF(F15=4,100,109.5)*1.41),6,8)</f>
        <v>6</v>
      </c>
      <c r="CH15" s="680">
        <f>IF((ROUNDDOWN(SQRT(E15*F15)*0.75,0))&gt;IF(F15=4,100,109.5),IF(F15=4,100,109.5),(ROUNDDOWN(SQRT(E15*F15)*0.75,0)))</f>
        <v>36</v>
      </c>
      <c r="CI15" s="682">
        <f>VLOOKUP($D15,Settings!$R$7:$U$16,(IF($C15="LF",2,IF($C15="MF",3,4))),FALSE)</f>
        <v>6</v>
      </c>
      <c r="CJ15" s="682" t="str">
        <f>(IF($C15="LF","2.0X","4.0X"))</f>
        <v>2.0X</v>
      </c>
      <c r="CK15" s="77"/>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47.988</v>
      </c>
      <c r="CN15" s="681">
        <f>IF(((CM15*(10^(8/20)))+CM15)&gt;(IF(F15=4,71,100)*1.41),6,8)</f>
        <v>6</v>
      </c>
      <c r="CO15" s="680">
        <f>IF((ROUNDDOWN(SQRT(E15*F15)*0.75,0))&gt;IF(F15=4,71,100),IF(F15=4,71,100),(ROUNDDOWN(SQRT(E15*F15)*0.75,0)))</f>
        <v>36</v>
      </c>
      <c r="CP15" s="682">
        <f>VLOOKUP($D15,Settings!$R$7:$U$16,(IF($C15="LF",2,IF($C15="MF",3,4))),FALSE)</f>
        <v>6</v>
      </c>
      <c r="CQ15" s="682" t="str">
        <f>(IF($C15="LF","2.0X","4.0X"))</f>
        <v>2.0X</v>
      </c>
      <c r="CR15" s="77"/>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47.988</v>
      </c>
      <c r="CU15" s="681">
        <f>IF(((CT15*(10^(8/20)))+CT15)&gt;(IF(F15=4,55,77.5)*1.41),6,8)</f>
        <v>6</v>
      </c>
      <c r="CV15" s="680">
        <f>IF((ROUNDDOWN(SQRT(E15*F15)*0.75,0))&gt;IF(F15=4,55,77.5),IF(F15=4,55,77.5),(ROUNDDOWN(SQRT(E15*F15)*0.75,0)))</f>
        <v>36</v>
      </c>
      <c r="CW15" s="682">
        <f>VLOOKUP($D15,Settings!$R$7:$U$16,(IF($C15="LF",2,IF($C15="MF",3,4))),FALSE)</f>
        <v>6</v>
      </c>
      <c r="CX15" s="682" t="str">
        <f>(IF($C15="LF","2.0X","4.0X"))</f>
        <v>2.0X</v>
      </c>
      <c r="CY15" s="77"/>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47.988</v>
      </c>
      <c r="DB15" s="681">
        <f>IF(((DA15*(10^(8/20)))+DA15)&gt;(IF(F15=4,40,56.6)*1.41),6,8)</f>
        <v>6</v>
      </c>
      <c r="DC15" s="680">
        <f>IF((ROUNDDOWN(SQRT(E15*F15)*0.75,0))&gt;IF(F15=4,40,56.6),IF(F15=4,40,56.6),(ROUNDDOWN(SQRT(E15*F15)*0.75,0)))</f>
        <v>36</v>
      </c>
      <c r="DD15" s="682">
        <f>VLOOKUP($D15,Settings!$R$7:$U$16,(IF($C15="LF",2,IF($C15="MF",3,4))),FALSE)</f>
        <v>6</v>
      </c>
      <c r="DE15" s="682" t="str">
        <f>(IF($C15="LF","2.0X","4.0X"))</f>
        <v>2.0X</v>
      </c>
      <c r="DF15" s="77"/>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3"/>
      <c r="DI15" s="165"/>
      <c r="DJ15" s="253" t="str">
        <f>VLOOKUP(DP15,$DW$9:$DX$209,2,TRUE)</f>
        <v>Out</v>
      </c>
      <c r="DK15" s="166"/>
      <c r="DL15" s="166"/>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611">
        <f>IF(C15="LF",(E15*1.33),IF(C15="MID",(E15*1.26),E15*1.19))</f>
        <v>399</v>
      </c>
      <c r="DP15" s="615">
        <f>(SQRT(F15*DO15))-1</f>
        <v>55.49778756730214</v>
      </c>
      <c r="DQ15" s="504"/>
      <c r="DR15" s="504"/>
      <c r="DS15" s="563">
        <f>(20*LOG10(AQ15/0.775))-$L$2</f>
        <v>3.8366189534967248</v>
      </c>
      <c r="DT15" s="827">
        <v>30</v>
      </c>
      <c r="DU15" s="827">
        <v>500</v>
      </c>
      <c r="DV15" s="387">
        <v>8</v>
      </c>
      <c r="DW15" s="607">
        <v>0.6</v>
      </c>
      <c r="DX15" s="147">
        <v>-39.6</v>
      </c>
    </row>
    <row r="16" spans="1:128" s="72" customFormat="1" ht="16" thickBot="1">
      <c r="A16" s="170"/>
      <c r="B16" s="210"/>
      <c r="C16" s="537"/>
      <c r="D16" s="538"/>
      <c r="E16" s="315"/>
      <c r="F16" s="316"/>
      <c r="G16" s="221"/>
      <c r="H16" s="176"/>
      <c r="I16" s="176"/>
      <c r="J16" s="227"/>
      <c r="K16" s="176"/>
      <c r="L16" s="176"/>
      <c r="M16" s="176"/>
      <c r="N16" s="228"/>
      <c r="O16" s="113"/>
      <c r="P16" s="228"/>
      <c r="Q16" s="228"/>
      <c r="R16" s="228"/>
      <c r="S16" s="228"/>
      <c r="T16" s="228"/>
      <c r="U16" s="228"/>
      <c r="V16" s="228"/>
      <c r="W16" s="214"/>
      <c r="X16" s="229"/>
      <c r="Y16" s="212"/>
      <c r="Z16" s="213"/>
      <c r="AA16" s="216"/>
      <c r="AB16" s="216"/>
      <c r="AC16" s="396"/>
      <c r="AD16" s="393"/>
      <c r="AE16" s="560"/>
      <c r="AF16" s="541"/>
      <c r="AG16" s="541"/>
      <c r="AH16" s="561"/>
      <c r="AI16" s="708"/>
      <c r="AJ16" s="588"/>
      <c r="AK16" s="589"/>
      <c r="AL16" s="590"/>
      <c r="AM16" s="591"/>
      <c r="AN16" s="592"/>
      <c r="AO16" s="593"/>
      <c r="AP16" s="242"/>
      <c r="AQ16" s="588"/>
      <c r="AR16" s="589"/>
      <c r="AS16" s="588"/>
      <c r="AT16" s="594"/>
      <c r="AU16" s="594"/>
      <c r="AV16" s="593"/>
      <c r="AW16" s="242"/>
      <c r="AX16" s="593"/>
      <c r="AY16" s="589"/>
      <c r="AZ16" s="588"/>
      <c r="BA16" s="594"/>
      <c r="BB16" s="594"/>
      <c r="BC16" s="242"/>
      <c r="BD16" s="242"/>
      <c r="BE16" s="597"/>
      <c r="BF16" s="598"/>
      <c r="BG16" s="599"/>
      <c r="BH16" s="599"/>
      <c r="BI16" s="600"/>
      <c r="BJ16" s="600"/>
      <c r="BK16" s="600"/>
      <c r="BL16" s="600"/>
      <c r="BM16" s="600"/>
      <c r="BN16" s="600"/>
      <c r="BO16" s="600"/>
      <c r="BQ16" s="708"/>
      <c r="BX16" s="708"/>
      <c r="CE16" s="708"/>
      <c r="CL16" s="708"/>
      <c r="CS16" s="708"/>
      <c r="CZ16" s="708"/>
      <c r="DG16" s="708"/>
      <c r="DH16" s="253"/>
      <c r="DI16" s="165"/>
      <c r="DJ16" s="253"/>
      <c r="DK16" s="166"/>
      <c r="DL16" s="166"/>
      <c r="DM16" s="387"/>
      <c r="DN16" s="780"/>
      <c r="DO16" s="611"/>
      <c r="DP16" s="615"/>
      <c r="DQ16" s="615"/>
      <c r="DR16" s="615"/>
      <c r="DS16" s="615"/>
      <c r="DT16" s="615"/>
      <c r="DU16" s="615"/>
      <c r="DV16" s="615"/>
      <c r="DW16" s="607">
        <v>0.6</v>
      </c>
      <c r="DX16" s="147">
        <v>-39.799999999999997</v>
      </c>
    </row>
    <row r="17" spans="1:128" s="72" customFormat="1" ht="15">
      <c r="A17" s="206" t="s">
        <v>306</v>
      </c>
      <c r="B17" s="140" t="s">
        <v>23</v>
      </c>
      <c r="C17" s="344" t="s">
        <v>28</v>
      </c>
      <c r="D17" s="518">
        <v>3</v>
      </c>
      <c r="E17" s="318">
        <v>400</v>
      </c>
      <c r="F17" s="519">
        <v>8</v>
      </c>
      <c r="G17" s="98" t="s">
        <v>8</v>
      </c>
      <c r="H17" s="101" t="s">
        <v>5</v>
      </c>
      <c r="I17" s="81" t="s">
        <v>11</v>
      </c>
      <c r="J17" s="770">
        <v>20.2</v>
      </c>
      <c r="K17" s="81" t="s">
        <v>6</v>
      </c>
      <c r="L17" s="120" t="str">
        <f>IF($AM$1&lt;3,"&gt;32kHz",IF($AM$1=5,"25.585kHz",IF($AM$1=8,"25.585kHz","OUT")))</f>
        <v>OUT</v>
      </c>
      <c r="M17" s="81" t="s">
        <v>6</v>
      </c>
      <c r="N17" s="120" t="s">
        <v>12</v>
      </c>
      <c r="O17" s="110">
        <f>IF(Settings!K$4=1,Q17,IF(Settings!K$4=2,P17,IF(Settings!K$4=3,Q17,IF(Settings!K$4=4,W17,IF(Settings!K$4=5,Q17,IF(Settings!K$4=7,W17,IF(Settings!K$4=8,Q17,IF(Settings!K$4=9,W17,W17))))))))</f>
        <v>1.1144810120824198</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97">
        <f t="shared" ref="AC17:AH18" si="14">IF($AM$1=1,AJ17,IF($AM$1=2,AJ17,IF($AM$1=3,BD17,IF($AM$1=4,DH17,IF($AM$1=5,AX17,IF($AM$1=6,AX17,IF($AM$1=7,AX17,IF($AM$1=8,AQ17,IF($AM$1=9,AQ17,IF($AM$1=10,BK17,IF($AM$1=11,BR17,IF($AM$1=12,BY17,IF($AM$1=13,CF17,IF($AM$1=14,CM17,IF($AM$1=15,CT17,IF($AM$1=17,DQ17,DA17))))))))))))))))</f>
        <v>0</v>
      </c>
      <c r="AD17" s="691">
        <f t="shared" si="14"/>
        <v>0</v>
      </c>
      <c r="AE17" s="714">
        <f t="shared" si="14"/>
        <v>5.1755547461089861</v>
      </c>
      <c r="AF17" s="688">
        <f t="shared" si="14"/>
        <v>30</v>
      </c>
      <c r="AG17" s="398">
        <f t="shared" si="14"/>
        <v>500</v>
      </c>
      <c r="AH17" s="761">
        <f t="shared" si="14"/>
        <v>8</v>
      </c>
      <c r="AI17" s="708">
        <f>IF($AM$1=1,AP17,IF($AM$1=2,AP17,IF($AM$1=3,BJ17,IF($AM$1=4,DN17,IF($AM$1=5,BD17,IF($AM$1=6,BD17,IF($AM$1=7,BD17,IF($AM$1=8,AW17,IF($AM$1=9,AW17,IF($AM$1=10,BQ17,IF($AM$1=11,BX17,IF($AM$1=12,CE17,IF($AM$1=13,CL17,IF($AM$1=14,CS17,IF($AM$1=15,CZ17,IF($AM$1=17,DY17,DG17))))))))))))))))</f>
        <v>0</v>
      </c>
      <c r="AJ17" s="588"/>
      <c r="AK17" s="589"/>
      <c r="AL17" s="590">
        <f>20*(LOG((AB17-(L$2-32))/0.7746))</f>
        <v>5.2699499301977761</v>
      </c>
      <c r="AM17" s="591">
        <v>8</v>
      </c>
      <c r="AN17" s="592">
        <f>AM17*16</f>
        <v>128</v>
      </c>
      <c r="AO17" s="593">
        <v>6</v>
      </c>
      <c r="AP17" s="242"/>
      <c r="AQ17" s="253">
        <f>IF((AS17*1.333)&gt;IF(F17=4,110,109.5),IF(F17=4,110,109.5),(AS17*1.333))</f>
        <v>55.985999999999997</v>
      </c>
      <c r="AR17" s="165">
        <f>IF(((AQ17*(10^(8/20)))+AQ17)&gt;(IF(F17=4,110,109.5)*1.41),6,8)</f>
        <v>6</v>
      </c>
      <c r="AS17" s="253">
        <f>IF((ROUNDDOWN(SQRT(E17*F17)*0.75,0))&gt;IF(F17=4,110,109.5),IF(F17=4,110,109.5),(ROUNDDOWN(SQRT(E17*F17)*0.75,0)))</f>
        <v>42</v>
      </c>
      <c r="AT17" s="166">
        <f>VLOOKUP($D17,Settings!$R$7:$U$16,(IF($C17="LF",2,IF($C17="MF",3,4))),FALSE)</f>
        <v>8</v>
      </c>
      <c r="AU17" s="166" t="str">
        <f>(IF($C17="LF","2.0X","4.0X"))</f>
        <v>2.0X</v>
      </c>
      <c r="AV17" s="387"/>
      <c r="AW17" s="77"/>
      <c r="AX17" s="387">
        <f>ROUNDDOWN((20*(LOG10(($AS17*1.333)/0.7754)))-$L$2,0)</f>
        <v>5</v>
      </c>
      <c r="AY17" s="165">
        <f>IF($C17="LF",6,8)</f>
        <v>6</v>
      </c>
      <c r="AZ17" s="253">
        <f>ROUNDDOWN(SQRT($E17*$F17)*0.75,0)</f>
        <v>42</v>
      </c>
      <c r="BA17" s="166">
        <f>VLOOKUP($D17,Settings!$R$7:$U$16,(IF($C17="LF",2,IF($C17="MF",3,4))),FALSE)</f>
        <v>8</v>
      </c>
      <c r="BB17" s="166" t="str">
        <f>(IF($C17="LF","2.0X","4.0X"))</f>
        <v>2.0X</v>
      </c>
      <c r="BC17" s="242"/>
      <c r="BD17" s="242"/>
      <c r="BE17" s="597"/>
      <c r="BF17" s="598">
        <f>AS17</f>
        <v>42</v>
      </c>
      <c r="BG17" s="599">
        <f>AT17</f>
        <v>8</v>
      </c>
      <c r="BH17" s="599">
        <f>BG17*2</f>
        <v>16</v>
      </c>
      <c r="BI17" s="600">
        <f>AQ17*1.41</f>
        <v>78.940259999999995</v>
      </c>
      <c r="BJ17" s="600"/>
      <c r="BK17" s="680">
        <f>IF((BM17*1.333)&gt;IF(F17=4,110,109.5),IF(F17=4,110,109.5),(BM17*1.333))</f>
        <v>55.985999999999997</v>
      </c>
      <c r="BL17" s="681">
        <f>IF(((BK17*(10^(8/20)))+BK17)&gt;(IF(F17=4,110,109.5)*1.41),6,8)</f>
        <v>6</v>
      </c>
      <c r="BM17" s="680">
        <f>IF((ROUNDDOWN(SQRT(E17*F17)*0.75,0))&gt;IF(F17=4,110,109.5),IF(F17=4,110,109.5),(ROUNDDOWN(SQRT(E17*F17)*0.75,0)))</f>
        <v>42</v>
      </c>
      <c r="BN17" s="682">
        <f>VLOOKUP($D17,Settings!$R$7:$U$16,(IF($C17="LF",2,IF($C17="MF",3,4))),FALSE)</f>
        <v>8</v>
      </c>
      <c r="BO17" s="682" t="str">
        <f>(IF($C17="LF","2.0X","4.0X"))</f>
        <v>2.0X</v>
      </c>
      <c r="BP17" s="77"/>
      <c r="BQ17" s="707"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80">
        <f>IF((BT17*1.333)&gt;IF(F17=4,100,109.5),IF(F17=4,100,109.5),(BT17*1.333))</f>
        <v>55.985999999999997</v>
      </c>
      <c r="BS17" s="681">
        <f>IF(((BR17*(10^(8/20)))+BR17)&gt;(IF(F17=4,100,109.5)*1.41),6,8)</f>
        <v>6</v>
      </c>
      <c r="BT17" s="680">
        <f>IF((ROUNDDOWN(SQRT(E17*F17)*0.75,0))&gt;IF(F17=4,100,109.5),IF(F17=4,100,109.5),(ROUNDDOWN(SQRT(E17*F17)*0.75,0)))</f>
        <v>42</v>
      </c>
      <c r="BU17" s="682">
        <f>VLOOKUP($D17,Settings!$R$7:$U$16,(IF($C17="LF",2,IF($C17="MF",3,4))),FALSE)</f>
        <v>8</v>
      </c>
      <c r="BV17" s="682" t="str">
        <f>(IF($C17="LF","2.0X","4.0X"))</f>
        <v>2.0X</v>
      </c>
      <c r="BW17" s="77"/>
      <c r="BX17" s="709"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80">
        <f>IF((CA17*1.333)&gt;IF(F17=4,77,109.5),IF(F17=4,77,109.5),(CA17*1.333))</f>
        <v>55.985999999999997</v>
      </c>
      <c r="BZ17" s="681">
        <f>IF(((BY17*(10^(8/20)))+BY17)&gt;(IF(F17=4,77,109.5)*1.41),6,8)</f>
        <v>6</v>
      </c>
      <c r="CA17" s="680">
        <f>IF((ROUNDDOWN(SQRT(E17*F17)*0.75,0))&gt;IF(F17=4,77,109.5),IF(F17=4,77,109.5),(ROUNDDOWN(SQRT(E17*F17)*0.75,0)))</f>
        <v>42</v>
      </c>
      <c r="CB17" s="682">
        <f>VLOOKUP($D17,Settings!$R$7:$U$16,(IF($C17="LF",2,IF($C17="MF",3,4))),FALSE)</f>
        <v>8</v>
      </c>
      <c r="CC17" s="682" t="str">
        <f>(IF($C17="LF","2.0X","4.0X"))</f>
        <v>2.0X</v>
      </c>
      <c r="CD17" s="77"/>
      <c r="CE17" s="709"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80">
        <f>IF((CH17*1.333)&gt;IF(F17=4,100,109.5),IF(F17=4,100,109.5),(CH17*1.333))</f>
        <v>55.985999999999997</v>
      </c>
      <c r="CG17" s="681">
        <f>IF(((CF17*(10^(8/20)))+CF17)&gt;(IF(F17=4,100,109.5)*1.41),6,8)</f>
        <v>6</v>
      </c>
      <c r="CH17" s="680">
        <f>IF((ROUNDDOWN(SQRT(E17*F17)*0.75,0))&gt;IF(F17=4,100,109.5),IF(F17=4,100,109.5),(ROUNDDOWN(SQRT(E17*F17)*0.75,0)))</f>
        <v>42</v>
      </c>
      <c r="CI17" s="682">
        <f>VLOOKUP($D17,Settings!$R$7:$U$16,(IF($C17="LF",2,IF($C17="MF",3,4))),FALSE)</f>
        <v>8</v>
      </c>
      <c r="CJ17" s="682" t="str">
        <f>(IF($C17="LF","2.0X","4.0X"))</f>
        <v>2.0X</v>
      </c>
      <c r="CK17" s="77"/>
      <c r="CL17" s="7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80">
        <f>IF((CO17*1.333)&gt;IF(F17=4,71,100),IF(F17=4,71,100),(CO17*1.333))</f>
        <v>55.985999999999997</v>
      </c>
      <c r="CN17" s="681">
        <f>IF(((CM17*(10^(8/20)))+CM17)&gt;(IF(F17=4,71,100)*1.41),6,8)</f>
        <v>6</v>
      </c>
      <c r="CO17" s="680">
        <f>IF((ROUNDDOWN(SQRT(E17*F17)*0.75,0))&gt;IF(F17=4,71,100),IF(F17=4,71,100),(ROUNDDOWN(SQRT(E17*F17)*0.75,0)))</f>
        <v>42</v>
      </c>
      <c r="CP17" s="682">
        <f>VLOOKUP($D17,Settings!$R$7:$U$16,(IF($C17="LF",2,IF($C17="MF",3,4))),FALSE)</f>
        <v>8</v>
      </c>
      <c r="CQ17" s="682" t="str">
        <f>(IF($C17="LF","2.0X","4.0X"))</f>
        <v>2.0X</v>
      </c>
      <c r="CR17" s="77"/>
      <c r="CS17" s="7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80">
        <f>IF((CV17*1.333)&gt;IF(F17=4,55,77.5),IF(F17=4,55,77.5),(CV17*1.333))</f>
        <v>55.985999999999997</v>
      </c>
      <c r="CU17" s="681">
        <f>IF(((CT17*(10^(8/20)))+CT17)&gt;(IF(F17=4,55,77.5)*1.41),6,8)</f>
        <v>6</v>
      </c>
      <c r="CV17" s="680">
        <f>IF((ROUNDDOWN(SQRT(E17*F17)*0.75,0))&gt;IF(F17=4,55,77.5),IF(F17=4,55,77.5),(ROUNDDOWN(SQRT(E17*F17)*0.75,0)))</f>
        <v>42</v>
      </c>
      <c r="CW17" s="682">
        <f>VLOOKUP($D17,Settings!$R$7:$U$16,(IF($C17="LF",2,IF($C17="MF",3,4))),FALSE)</f>
        <v>8</v>
      </c>
      <c r="CX17" s="682" t="str">
        <f>(IF($C17="LF","2.0X","4.0X"))</f>
        <v>2.0X</v>
      </c>
      <c r="CY17" s="77"/>
      <c r="CZ17" s="7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80">
        <f>IF((DC17*1.333)&gt;IF(F17=4,40,56.6),IF(F17=4,40,56.6),(DC17*1.333))</f>
        <v>55.985999999999997</v>
      </c>
      <c r="DB17" s="681">
        <f>IF(((DA17*(10^(8/20)))+DA17)&gt;(IF(F17=4,40,56.6)*1.41),6,8)</f>
        <v>6</v>
      </c>
      <c r="DC17" s="680">
        <f>IF((ROUNDDOWN(SQRT(E17*F17)*0.75,0))&gt;IF(F17=4,40,56.6),IF(F17=4,40,56.6),(ROUNDDOWN(SQRT(E17*F17)*0.75,0)))</f>
        <v>42</v>
      </c>
      <c r="DD17" s="682">
        <f>VLOOKUP($D17,Settings!$R$7:$U$16,(IF($C17="LF",2,IF($C17="MF",3,4))),FALSE)</f>
        <v>8</v>
      </c>
      <c r="DE17" s="682" t="str">
        <f>(IF($C17="LF","2.0X","4.0X"))</f>
        <v>2.0X</v>
      </c>
      <c r="DF17" s="77"/>
      <c r="DG17" s="687"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3"/>
      <c r="DI17" s="165"/>
      <c r="DJ17" s="253" t="str">
        <f>VLOOKUP(DP17,$DW$9:$DX$209,2,TRUE)</f>
        <v>Out</v>
      </c>
      <c r="DK17" s="166"/>
      <c r="DL17" s="166"/>
      <c r="DN17" s="687"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611">
        <f>IF(C17="LF",(E17*1.33),IF(C17="MID",(E17*1.26),E17*1.19))</f>
        <v>532</v>
      </c>
      <c r="DP17" s="615">
        <f>(SQRT(F17*DO17))-1</f>
        <v>64.238025721200358</v>
      </c>
      <c r="DQ17" s="504"/>
      <c r="DR17" s="504"/>
      <c r="DS17" s="563">
        <f>(20*LOG10(AQ17/0.775))-$L$2</f>
        <v>5.1755547461089861</v>
      </c>
      <c r="DT17" s="827">
        <v>30</v>
      </c>
      <c r="DU17" s="827">
        <v>500</v>
      </c>
      <c r="DV17" s="387">
        <v>8</v>
      </c>
      <c r="DW17" s="607">
        <v>0.7</v>
      </c>
      <c r="DX17" s="147">
        <v>-37.200000000000003</v>
      </c>
    </row>
    <row r="18" spans="1:128" s="72" customFormat="1" ht="16" thickBot="1">
      <c r="A18" s="208" t="s">
        <v>307</v>
      </c>
      <c r="B18" s="139"/>
      <c r="C18" s="344" t="s">
        <v>28</v>
      </c>
      <c r="D18" s="518">
        <v>3</v>
      </c>
      <c r="E18" s="318">
        <v>400</v>
      </c>
      <c r="F18" s="519">
        <v>8</v>
      </c>
      <c r="G18" s="98" t="s">
        <v>202</v>
      </c>
      <c r="H18" s="101" t="s">
        <v>5</v>
      </c>
      <c r="I18" s="81" t="s">
        <v>11</v>
      </c>
      <c r="J18" s="118">
        <v>80</v>
      </c>
      <c r="K18" s="81" t="s">
        <v>6</v>
      </c>
      <c r="L18" s="120" t="str">
        <f>IF($AM$1&lt;3,"&gt;32kHz",IF($AM$1=5,"25.585kHz",IF($AM$1=8,"25.585kHz","OUT")))</f>
        <v>OUT</v>
      </c>
      <c r="M18" s="81" t="s">
        <v>6</v>
      </c>
      <c r="N18" s="120" t="s">
        <v>12</v>
      </c>
      <c r="O18" s="110">
        <f>IF(Settings!K$4=1,Q18,IF(Settings!K$4=2,P18,IF(Settings!K$4=3,Q18,IF(Settings!K$4=4,W18,IF(Settings!K$4=5,Q18,IF(Settings!K$4=7,W18,IF(Settings!K$4=8,Q18,IF(Settings!K$4=9,W18,W18))))))))</f>
        <v>1.1144810120824198</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99">
        <f t="shared" si="14"/>
        <v>0</v>
      </c>
      <c r="AD18" s="693">
        <f t="shared" si="14"/>
        <v>0</v>
      </c>
      <c r="AE18" s="717">
        <f t="shared" si="14"/>
        <v>5.1755547461089861</v>
      </c>
      <c r="AF18" s="690">
        <f t="shared" si="14"/>
        <v>30</v>
      </c>
      <c r="AG18" s="400">
        <f t="shared" si="14"/>
        <v>500</v>
      </c>
      <c r="AH18" s="763">
        <f t="shared" si="14"/>
        <v>8</v>
      </c>
      <c r="AI18" s="708">
        <f>IF($AM$1=1,AP18,IF($AM$1=2,AP18,IF($AM$1=3,BJ18,IF($AM$1=4,DN18,IF($AM$1=5,BD18,IF($AM$1=6,BD18,IF($AM$1=7,BD18,IF($AM$1=8,AW18,IF($AM$1=9,AW18,IF($AM$1=10,BQ18,IF($AM$1=11,BX18,IF($AM$1=12,CE18,IF($AM$1=13,CL18,IF($AM$1=14,CS18,IF($AM$1=15,CZ18,IF($AM$1=17,DY18,DG18))))))))))))))))</f>
        <v>0</v>
      </c>
      <c r="AJ18" s="588"/>
      <c r="AK18" s="589"/>
      <c r="AL18" s="590">
        <f>20*(LOG((AB18-(L$2-32))/0.7746))</f>
        <v>5.2699499301977761</v>
      </c>
      <c r="AM18" s="591">
        <v>8</v>
      </c>
      <c r="AN18" s="592">
        <f>AM18*16</f>
        <v>128</v>
      </c>
      <c r="AO18" s="593">
        <v>6</v>
      </c>
      <c r="AP18" s="242"/>
      <c r="AQ18" s="253">
        <f>IF((AS18*1.333)&gt;IF(F18=4,110,109.5),IF(F18=4,110,109.5),(AS18*1.333))</f>
        <v>55.985999999999997</v>
      </c>
      <c r="AR18" s="165">
        <f>IF(((AQ18*(10^(8/20)))+AQ18)&gt;(IF(F18=4,110,109.5)*1.41),6,8)</f>
        <v>6</v>
      </c>
      <c r="AS18" s="253">
        <f>IF((ROUNDDOWN(SQRT(E18*F18)*0.75,0))&gt;IF(F18=4,110,109.5),IF(F18=4,110,109.5),(ROUNDDOWN(SQRT(E18*F18)*0.75,0)))</f>
        <v>42</v>
      </c>
      <c r="AT18" s="166">
        <f>VLOOKUP($D18,Settings!$R$7:$U$16,(IF($C18="LF",2,IF($C18="MF",3,4))),FALSE)</f>
        <v>8</v>
      </c>
      <c r="AU18" s="166" t="str">
        <f>(IF($C18="LF","2.0X","4.0X"))</f>
        <v>2.0X</v>
      </c>
      <c r="AV18" s="387"/>
      <c r="AW18" s="77"/>
      <c r="AX18" s="387">
        <f>ROUNDDOWN((20*(LOG10(($AS18*1.333)/0.7754)))-$L$2,0)</f>
        <v>5</v>
      </c>
      <c r="AY18" s="165">
        <f>IF($C18="LF",6,8)</f>
        <v>6</v>
      </c>
      <c r="AZ18" s="253">
        <f>ROUNDDOWN(SQRT($E18*$F18)*0.75,0)</f>
        <v>42</v>
      </c>
      <c r="BA18" s="166">
        <f>VLOOKUP($D18,Settings!$R$7:$U$16,(IF($C18="LF",2,IF($C18="MF",3,4))),FALSE)</f>
        <v>8</v>
      </c>
      <c r="BB18" s="166" t="str">
        <f>(IF($C18="LF","2.0X","4.0X"))</f>
        <v>2.0X</v>
      </c>
      <c r="BC18" s="242"/>
      <c r="BD18" s="242"/>
      <c r="BE18" s="597"/>
      <c r="BF18" s="598">
        <f>AS18</f>
        <v>42</v>
      </c>
      <c r="BG18" s="599">
        <f>AT18</f>
        <v>8</v>
      </c>
      <c r="BH18" s="599">
        <f>BG18*2</f>
        <v>16</v>
      </c>
      <c r="BI18" s="600">
        <f>AQ18*1.41</f>
        <v>78.940259999999995</v>
      </c>
      <c r="BJ18" s="600"/>
      <c r="BK18" s="680">
        <f>IF((BM18*1.333)&gt;IF(F18=4,110,109.5),IF(F18=4,110,109.5),(BM18*1.333))</f>
        <v>55.985999999999997</v>
      </c>
      <c r="BL18" s="681">
        <f>IF(((BK18*(10^(8/20)))+BK18)&gt;(IF(F18=4,110,109.5)*1.41),6,8)</f>
        <v>6</v>
      </c>
      <c r="BM18" s="680">
        <f>IF((ROUNDDOWN(SQRT(E18*F18)*0.75,0))&gt;IF(F18=4,110,109.5),IF(F18=4,110,109.5),(ROUNDDOWN(SQRT(E18*F18)*0.75,0)))</f>
        <v>42</v>
      </c>
      <c r="BN18" s="682">
        <f>VLOOKUP($D18,Settings!$R$7:$U$16,(IF($C18="LF",2,IF($C18="MF",3,4))),FALSE)</f>
        <v>8</v>
      </c>
      <c r="BO18" s="682" t="str">
        <f>(IF($C18="LF","2.0X","4.0X"))</f>
        <v>2.0X</v>
      </c>
      <c r="BP18" s="77"/>
      <c r="BQ18" s="707"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80">
        <f>IF((BT18*1.333)&gt;IF(F18=4,100,109.5),IF(F18=4,100,109.5),(BT18*1.333))</f>
        <v>55.985999999999997</v>
      </c>
      <c r="BS18" s="681">
        <f>IF(((BR18*(10^(8/20)))+BR18)&gt;(IF(F18=4,100,109.5)*1.41),6,8)</f>
        <v>6</v>
      </c>
      <c r="BT18" s="680">
        <f>IF((ROUNDDOWN(SQRT(E18*F18)*0.75,0))&gt;IF(F18=4,100,109.5),IF(F18=4,100,109.5),(ROUNDDOWN(SQRT(E18*F18)*0.75,0)))</f>
        <v>42</v>
      </c>
      <c r="BU18" s="682">
        <f>VLOOKUP($D18,Settings!$R$7:$U$16,(IF($C18="LF",2,IF($C18="MF",3,4))),FALSE)</f>
        <v>8</v>
      </c>
      <c r="BV18" s="682" t="str">
        <f>(IF($C18="LF","2.0X","4.0X"))</f>
        <v>2.0X</v>
      </c>
      <c r="BW18" s="77"/>
      <c r="BX18" s="709"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80">
        <f>IF((CA18*1.333)&gt;IF(F18=4,77,109.5),IF(F18=4,77,109.5),(CA18*1.333))</f>
        <v>55.985999999999997</v>
      </c>
      <c r="BZ18" s="681">
        <f>IF(((BY18*(10^(8/20)))+BY18)&gt;(IF(F18=4,77,109.5)*1.41),6,8)</f>
        <v>6</v>
      </c>
      <c r="CA18" s="680">
        <f>IF((ROUNDDOWN(SQRT(E18*F18)*0.75,0))&gt;IF(F18=4,77,109.5),IF(F18=4,77,109.5),(ROUNDDOWN(SQRT(E18*F18)*0.75,0)))</f>
        <v>42</v>
      </c>
      <c r="CB18" s="682">
        <f>VLOOKUP($D18,Settings!$R$7:$U$16,(IF($C18="LF",2,IF($C18="MF",3,4))),FALSE)</f>
        <v>8</v>
      </c>
      <c r="CC18" s="682" t="str">
        <f>(IF($C18="LF","2.0X","4.0X"))</f>
        <v>2.0X</v>
      </c>
      <c r="CD18" s="77"/>
      <c r="CE18" s="709"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80">
        <f>IF((CH18*1.333)&gt;IF(F18=4,100,109.5),IF(F18=4,100,109.5),(CH18*1.333))</f>
        <v>55.985999999999997</v>
      </c>
      <c r="CG18" s="681">
        <f>IF(((CF18*(10^(8/20)))+CF18)&gt;(IF(F18=4,100,109.5)*1.41),6,8)</f>
        <v>6</v>
      </c>
      <c r="CH18" s="680">
        <f>IF((ROUNDDOWN(SQRT(E18*F18)*0.75,0))&gt;IF(F18=4,100,109.5),IF(F18=4,100,109.5),(ROUNDDOWN(SQRT(E18*F18)*0.75,0)))</f>
        <v>42</v>
      </c>
      <c r="CI18" s="682">
        <f>VLOOKUP($D18,Settings!$R$7:$U$16,(IF($C18="LF",2,IF($C18="MF",3,4))),FALSE)</f>
        <v>8</v>
      </c>
      <c r="CJ18" s="682" t="str">
        <f>(IF($C18="LF","2.0X","4.0X"))</f>
        <v>2.0X</v>
      </c>
      <c r="CK18" s="77"/>
      <c r="CL18" s="7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80">
        <f>IF((CO18*1.333)&gt;IF(F18=4,71,100),IF(F18=4,71,100),(CO18*1.333))</f>
        <v>55.985999999999997</v>
      </c>
      <c r="CN18" s="681">
        <f>IF(((CM18*(10^(8/20)))+CM18)&gt;(IF(F18=4,71,100)*1.41),6,8)</f>
        <v>6</v>
      </c>
      <c r="CO18" s="680">
        <f>IF((ROUNDDOWN(SQRT(E18*F18)*0.75,0))&gt;IF(F18=4,71,100),IF(F18=4,71,100),(ROUNDDOWN(SQRT(E18*F18)*0.75,0)))</f>
        <v>42</v>
      </c>
      <c r="CP18" s="682">
        <f>VLOOKUP($D18,Settings!$R$7:$U$16,(IF($C18="LF",2,IF($C18="MF",3,4))),FALSE)</f>
        <v>8</v>
      </c>
      <c r="CQ18" s="682" t="str">
        <f>(IF($C18="LF","2.0X","4.0X"))</f>
        <v>2.0X</v>
      </c>
      <c r="CR18" s="77"/>
      <c r="CS18" s="7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80">
        <f>IF((CV18*1.333)&gt;IF(F18=4,55,77.5),IF(F18=4,55,77.5),(CV18*1.333))</f>
        <v>55.985999999999997</v>
      </c>
      <c r="CU18" s="681">
        <f>IF(((CT18*(10^(8/20)))+CT18)&gt;(IF(F18=4,55,77.5)*1.41),6,8)</f>
        <v>6</v>
      </c>
      <c r="CV18" s="680">
        <f>IF((ROUNDDOWN(SQRT(E18*F18)*0.75,0))&gt;IF(F18=4,55,77.5),IF(F18=4,55,77.5),(ROUNDDOWN(SQRT(E18*F18)*0.75,0)))</f>
        <v>42</v>
      </c>
      <c r="CW18" s="682">
        <f>VLOOKUP($D18,Settings!$R$7:$U$16,(IF($C18="LF",2,IF($C18="MF",3,4))),FALSE)</f>
        <v>8</v>
      </c>
      <c r="CX18" s="682" t="str">
        <f>(IF($C18="LF","2.0X","4.0X"))</f>
        <v>2.0X</v>
      </c>
      <c r="CY18" s="77"/>
      <c r="CZ18" s="7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80">
        <f>IF((DC18*1.333)&gt;IF(F18=4,40,56.6),IF(F18=4,40,56.6),(DC18*1.333))</f>
        <v>55.985999999999997</v>
      </c>
      <c r="DB18" s="681">
        <f>IF(((DA18*(10^(8/20)))+DA18)&gt;(IF(F18=4,40,56.6)*1.41),6,8)</f>
        <v>6</v>
      </c>
      <c r="DC18" s="680">
        <f>IF((ROUNDDOWN(SQRT(E18*F18)*0.75,0))&gt;IF(F18=4,40,56.6),IF(F18=4,40,56.6),(ROUNDDOWN(SQRT(E18*F18)*0.75,0)))</f>
        <v>42</v>
      </c>
      <c r="DD18" s="682">
        <f>VLOOKUP($D18,Settings!$R$7:$U$16,(IF($C18="LF",2,IF($C18="MF",3,4))),FALSE)</f>
        <v>8</v>
      </c>
      <c r="DE18" s="682" t="str">
        <f>(IF($C18="LF","2.0X","4.0X"))</f>
        <v>2.0X</v>
      </c>
      <c r="DF18" s="77"/>
      <c r="DG18" s="687"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3"/>
      <c r="DI18" s="165"/>
      <c r="DJ18" s="253" t="str">
        <f>VLOOKUP(DP18,$DW$9:$DX$209,2,TRUE)</f>
        <v>Out</v>
      </c>
      <c r="DK18" s="166"/>
      <c r="DL18" s="166"/>
      <c r="DN18" s="687"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611">
        <f>IF(C18="LF",(E18*1.33),IF(C18="MID",(E18*1.26),E18*1.19))</f>
        <v>532</v>
      </c>
      <c r="DP18" s="615">
        <f>(SQRT(F18*DO18))-1</f>
        <v>64.238025721200358</v>
      </c>
      <c r="DQ18" s="504"/>
      <c r="DR18" s="504"/>
      <c r="DS18" s="563">
        <f>(20*LOG10(AQ18/0.775))-$L$2</f>
        <v>5.1755547461089861</v>
      </c>
      <c r="DT18" s="827">
        <v>30</v>
      </c>
      <c r="DU18" s="827">
        <v>500</v>
      </c>
      <c r="DV18" s="387">
        <v>8</v>
      </c>
      <c r="DW18" s="607">
        <v>0.7</v>
      </c>
      <c r="DX18" s="147">
        <v>-37.4</v>
      </c>
    </row>
    <row r="19" spans="1:128" s="72" customFormat="1" ht="16" thickBot="1">
      <c r="A19" s="170"/>
      <c r="B19" s="210"/>
      <c r="C19" s="537"/>
      <c r="D19" s="538"/>
      <c r="E19" s="315"/>
      <c r="F19" s="316"/>
      <c r="G19" s="221"/>
      <c r="H19" s="176"/>
      <c r="I19" s="176"/>
      <c r="J19" s="227"/>
      <c r="K19" s="176"/>
      <c r="L19" s="176"/>
      <c r="M19" s="176"/>
      <c r="N19" s="228"/>
      <c r="O19" s="113"/>
      <c r="P19" s="228"/>
      <c r="Q19" s="228"/>
      <c r="R19" s="228"/>
      <c r="S19" s="228"/>
      <c r="T19" s="228"/>
      <c r="U19" s="228"/>
      <c r="V19" s="228"/>
      <c r="W19" s="214"/>
      <c r="X19" s="229"/>
      <c r="Y19" s="212"/>
      <c r="Z19" s="213"/>
      <c r="AA19" s="216"/>
      <c r="AB19" s="216"/>
      <c r="AC19" s="396"/>
      <c r="AD19" s="393"/>
      <c r="AE19" s="560"/>
      <c r="AF19" s="541"/>
      <c r="AG19" s="541"/>
      <c r="AH19" s="561"/>
      <c r="AI19" s="708"/>
      <c r="AJ19" s="588"/>
      <c r="AK19" s="589"/>
      <c r="AL19" s="590"/>
      <c r="AM19" s="591"/>
      <c r="AN19" s="592"/>
      <c r="AO19" s="593"/>
      <c r="AP19" s="242"/>
      <c r="AQ19" s="588"/>
      <c r="AR19" s="589"/>
      <c r="AS19" s="588"/>
      <c r="AT19" s="594"/>
      <c r="AU19" s="594"/>
      <c r="AV19" s="593"/>
      <c r="AW19" s="242"/>
      <c r="AX19" s="593"/>
      <c r="AY19" s="589"/>
      <c r="AZ19" s="588"/>
      <c r="BA19" s="594"/>
      <c r="BB19" s="594"/>
      <c r="BC19" s="242"/>
      <c r="BD19" s="242"/>
      <c r="BE19" s="597"/>
      <c r="BF19" s="598"/>
      <c r="BG19" s="599"/>
      <c r="BH19" s="599"/>
      <c r="BI19" s="600"/>
      <c r="BJ19" s="600"/>
      <c r="BK19" s="600"/>
      <c r="BL19" s="600"/>
      <c r="BM19" s="600"/>
      <c r="BN19" s="600"/>
      <c r="BO19" s="600"/>
      <c r="BQ19" s="708"/>
      <c r="BX19" s="708"/>
      <c r="CE19" s="708"/>
      <c r="CL19" s="708"/>
      <c r="CS19" s="708"/>
      <c r="CZ19" s="708"/>
      <c r="DG19" s="708"/>
      <c r="DH19" s="253"/>
      <c r="DI19" s="165"/>
      <c r="DJ19" s="253"/>
      <c r="DK19" s="166"/>
      <c r="DL19" s="166"/>
      <c r="DM19" s="387"/>
      <c r="DN19" s="780"/>
      <c r="DO19" s="611"/>
      <c r="DP19" s="615"/>
      <c r="DQ19" s="615"/>
      <c r="DR19" s="615"/>
      <c r="DS19" s="615"/>
      <c r="DT19" s="615"/>
      <c r="DU19" s="615"/>
      <c r="DV19" s="615"/>
      <c r="DW19" s="607">
        <v>0.7</v>
      </c>
      <c r="DX19" s="147">
        <v>-37.6</v>
      </c>
    </row>
    <row r="20" spans="1:128" s="72" customFormat="1" ht="15">
      <c r="A20" s="206" t="s">
        <v>308</v>
      </c>
      <c r="B20" s="140" t="s">
        <v>242</v>
      </c>
      <c r="C20" s="533" t="s">
        <v>28</v>
      </c>
      <c r="D20" s="534">
        <v>4</v>
      </c>
      <c r="E20" s="535">
        <v>800</v>
      </c>
      <c r="F20" s="536">
        <v>8</v>
      </c>
      <c r="G20" s="423" t="s">
        <v>8</v>
      </c>
      <c r="H20" s="100" t="s">
        <v>5</v>
      </c>
      <c r="I20" s="85" t="s">
        <v>11</v>
      </c>
      <c r="J20" s="768">
        <v>20.2</v>
      </c>
      <c r="K20" s="85" t="s">
        <v>6</v>
      </c>
      <c r="L20" s="241" t="s">
        <v>255</v>
      </c>
      <c r="M20" s="85" t="s">
        <v>6</v>
      </c>
      <c r="N20" s="119"/>
      <c r="O20" s="109"/>
      <c r="P20" s="79"/>
      <c r="Q20" s="103"/>
      <c r="R20" s="55"/>
      <c r="S20" s="55"/>
      <c r="T20" s="55"/>
      <c r="U20" s="55"/>
      <c r="V20" s="55"/>
      <c r="W20" s="340"/>
      <c r="X20" s="342">
        <v>0</v>
      </c>
      <c r="Y20" s="184">
        <v>800</v>
      </c>
      <c r="Z20" s="185">
        <v>8</v>
      </c>
      <c r="AA20" s="191">
        <f>SQRT(Y20*Z20)</f>
        <v>80</v>
      </c>
      <c r="AB20" s="191">
        <f t="shared" ref="AB20:AB23" si="15">AA20/$M$2</f>
        <v>2.0095091452076628</v>
      </c>
      <c r="AC20" s="697">
        <f t="shared" ref="AC20:AH23" si="16">IF($AM$1=1,AJ20,IF($AM$1=2,AJ20,IF($AM$1=3,BD20,IF($AM$1=4,DH20,IF($AM$1=5,AX20,IF($AM$1=6,AX20,IF($AM$1=7,AX20,IF($AM$1=8,AQ20,IF($AM$1=9,AQ20,IF($AM$1=10,BK20,IF($AM$1=11,BR20,IF($AM$1=12,BY20,IF($AM$1=13,CF20,IF($AM$1=14,CM20,IF($AM$1=15,CT20,IF($AM$1=17,DQ20,DA20))))))))))))))))</f>
        <v>0</v>
      </c>
      <c r="AD20" s="691">
        <f t="shared" si="16"/>
        <v>0</v>
      </c>
      <c r="AE20" s="714">
        <f t="shared" si="16"/>
        <v>8.2735939458238477</v>
      </c>
      <c r="AF20" s="688">
        <f t="shared" si="16"/>
        <v>42</v>
      </c>
      <c r="AG20" s="398">
        <f t="shared" si="16"/>
        <v>670</v>
      </c>
      <c r="AH20" s="761">
        <f t="shared" si="16"/>
        <v>8</v>
      </c>
      <c r="AI20" s="708">
        <f>IF($AM$1=1,AP20,IF($AM$1=2,AP20,IF($AM$1=3,BJ20,IF($AM$1=4,DN20,IF($AM$1=5,BD20,IF($AM$1=6,BD20,IF($AM$1=7,BD20,IF($AM$1=8,AW20,IF($AM$1=9,AW20,IF($AM$1=10,BQ20,IF($AM$1=11,BX20,IF($AM$1=12,CE20,IF($AM$1=13,CL20,IF($AM$1=14,CS20,IF($AM$1=15,CZ20,IF($AM$1=17,DY20,DG20))))))))))))))))</f>
        <v>0</v>
      </c>
      <c r="AJ20" s="588"/>
      <c r="AK20" s="589"/>
      <c r="AL20" s="590">
        <f>20*(LOG((AB20-(L$2-32))/0.7746))</f>
        <v>8.2802498868375878</v>
      </c>
      <c r="AM20" s="591">
        <v>8</v>
      </c>
      <c r="AN20" s="592">
        <f>AM20*16</f>
        <v>128</v>
      </c>
      <c r="AO20" s="593">
        <v>6</v>
      </c>
      <c r="AP20" s="242"/>
      <c r="AQ20" s="253">
        <f>IF((AS20*1.333)&gt;IF(F20=4,110,109.5),IF(F20=4,110,109.5),(AS20*1.333))</f>
        <v>79.98</v>
      </c>
      <c r="AR20" s="165">
        <f>IF(((AQ20*(10^(8/20)))+AQ20)&gt;(IF(F20=4,110,109.5)*1.41),6,8)</f>
        <v>6</v>
      </c>
      <c r="AS20" s="253">
        <f>IF((ROUNDDOWN(SQRT(E20*F20)*0.75,0))&gt;IF(F20=4,110,109.5),IF(F20=4,110,109.5),(ROUNDDOWN(SQRT(E20*F20)*0.75,0)))</f>
        <v>60</v>
      </c>
      <c r="AT20" s="166">
        <f>VLOOKUP($D20,Settings!$R$7:$U$16,(IF($C20="LF",2,IF($C20="MF",3,4))),FALSE)</f>
        <v>12</v>
      </c>
      <c r="AU20" s="166" t="str">
        <f>(IF($C20="LF","2.0X","4.0X"))</f>
        <v>2.0X</v>
      </c>
      <c r="AV20" s="387"/>
      <c r="AW20" s="77"/>
      <c r="AX20" s="387">
        <f>ROUNDDOWN((20*(LOG10(($AS20*1.333)/0.7754)))-$L$2,0)</f>
        <v>8</v>
      </c>
      <c r="AY20" s="165">
        <f>IF($C20="LF",6,8)</f>
        <v>6</v>
      </c>
      <c r="AZ20" s="253">
        <f>ROUNDDOWN(SQRT($E20*$F20)*0.75,0)</f>
        <v>60</v>
      </c>
      <c r="BA20" s="166">
        <f>VLOOKUP($D20,Settings!$R$7:$U$16,(IF($C20="LF",2,IF($C20="MF",3,4))),FALSE)</f>
        <v>12</v>
      </c>
      <c r="BB20" s="166" t="str">
        <f>(IF($C20="LF","2.0X","4.0X"))</f>
        <v>2.0X</v>
      </c>
      <c r="BC20" s="242"/>
      <c r="BD20" s="242"/>
      <c r="BE20" s="597"/>
      <c r="BF20" s="598">
        <f t="shared" ref="BF20:BG23" si="17">AS20</f>
        <v>60</v>
      </c>
      <c r="BG20" s="599">
        <f t="shared" si="17"/>
        <v>12</v>
      </c>
      <c r="BH20" s="599">
        <f>BG20*2</f>
        <v>24</v>
      </c>
      <c r="BI20" s="600">
        <f>AQ20*1.41</f>
        <v>112.7718</v>
      </c>
      <c r="BJ20" s="600"/>
      <c r="BK20" s="680">
        <f>IF((BM20*1.333)&gt;IF(F20=4,110,109.5),IF(F20=4,110,109.5),(BM20*1.333))</f>
        <v>79.98</v>
      </c>
      <c r="BL20" s="681">
        <f>IF(((BK20*(10^(8/20)))+BK20)&gt;(IF(F20=4,110,109.5)*1.41),6,8)</f>
        <v>6</v>
      </c>
      <c r="BM20" s="680">
        <f>IF((ROUNDDOWN(SQRT(E20*F20)*0.75,0))&gt;IF(F20=4,110,109.5),IF(F20=4,110,109.5),(ROUNDDOWN(SQRT(E20*F20)*0.75,0)))</f>
        <v>60</v>
      </c>
      <c r="BN20" s="682">
        <f>VLOOKUP($D20,Settings!$R$7:$U$16,(IF($C20="LF",2,IF($C20="MF",3,4))),FALSE)</f>
        <v>12</v>
      </c>
      <c r="BO20" s="682" t="str">
        <f>(IF($C20="LF","2.0X","4.0X"))</f>
        <v>2.0X</v>
      </c>
      <c r="BP20" s="77"/>
      <c r="BQ20" s="707"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80">
        <f>IF((BT20*1.333)&gt;IF(F20=4,100,109.5),IF(F20=4,100,109.5),(BT20*1.333))</f>
        <v>79.98</v>
      </c>
      <c r="BS20" s="681">
        <f>IF(((BR20*(10^(8/20)))+BR20)&gt;(IF(F20=4,100,109.5)*1.41),6,8)</f>
        <v>6</v>
      </c>
      <c r="BT20" s="680">
        <f>IF((ROUNDDOWN(SQRT(E20*F20)*0.75,0))&gt;IF(F20=4,100,109.5),IF(F20=4,100,109.5),(ROUNDDOWN(SQRT(E20*F20)*0.75,0)))</f>
        <v>60</v>
      </c>
      <c r="BU20" s="682">
        <f>VLOOKUP($D20,Settings!$R$7:$U$16,(IF($C20="LF",2,IF($C20="MF",3,4))),FALSE)</f>
        <v>12</v>
      </c>
      <c r="BV20" s="682" t="str">
        <f>(IF($C20="LF","2.0X","4.0X"))</f>
        <v>2.0X</v>
      </c>
      <c r="BW20" s="77"/>
      <c r="BX20" s="709"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80">
        <f>IF((CA20*1.333)&gt;IF(F20=4,77,109.5),IF(F20=4,77,109.5),(CA20*1.333))</f>
        <v>79.98</v>
      </c>
      <c r="BZ20" s="681">
        <f>IF(((BY20*(10^(8/20)))+BY20)&gt;(IF(F20=4,77,109.5)*1.41),6,8)</f>
        <v>6</v>
      </c>
      <c r="CA20" s="680">
        <f>IF((ROUNDDOWN(SQRT(E20*F20)*0.75,0))&gt;IF(F20=4,77,109.5),IF(F20=4,77,109.5),(ROUNDDOWN(SQRT(E20*F20)*0.75,0)))</f>
        <v>60</v>
      </c>
      <c r="CB20" s="682">
        <f>VLOOKUP($D20,Settings!$R$7:$U$16,(IF($C20="LF",2,IF($C20="MF",3,4))),FALSE)</f>
        <v>12</v>
      </c>
      <c r="CC20" s="682" t="str">
        <f>(IF($C20="LF","2.0X","4.0X"))</f>
        <v>2.0X</v>
      </c>
      <c r="CD20" s="77"/>
      <c r="CE20" s="709"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80">
        <f>IF((CH20*1.333)&gt;IF(F20=4,100,109.5),IF(F20=4,100,109.5),(CH20*1.333))</f>
        <v>79.98</v>
      </c>
      <c r="CG20" s="681">
        <f>IF(((CF20*(10^(8/20)))+CF20)&gt;(IF(F20=4,100,109.5)*1.41),6,8)</f>
        <v>6</v>
      </c>
      <c r="CH20" s="680">
        <f>IF((ROUNDDOWN(SQRT(E20*F20)*0.75,0))&gt;IF(F20=4,100,109.5),IF(F20=4,100,109.5),(ROUNDDOWN(SQRT(E20*F20)*0.75,0)))</f>
        <v>60</v>
      </c>
      <c r="CI20" s="682">
        <f>VLOOKUP($D20,Settings!$R$7:$U$16,(IF($C20="LF",2,IF($C20="MF",3,4))),FALSE)</f>
        <v>12</v>
      </c>
      <c r="CJ20" s="682" t="str">
        <f>(IF($C20="LF","2.0X","4.0X"))</f>
        <v>2.0X</v>
      </c>
      <c r="CK20" s="77"/>
      <c r="CL20" s="7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80">
        <f>IF((CO20*1.333)&gt;IF(F20=4,71,100),IF(F20=4,71,100),(CO20*1.333))</f>
        <v>79.98</v>
      </c>
      <c r="CN20" s="681">
        <f>IF(((CM20*(10^(8/20)))+CM20)&gt;(IF(F20=4,71,100)*1.41),6,8)</f>
        <v>6</v>
      </c>
      <c r="CO20" s="680">
        <f>IF((ROUNDDOWN(SQRT(E20*F20)*0.75,0))&gt;IF(F20=4,71,100),IF(F20=4,71,100),(ROUNDDOWN(SQRT(E20*F20)*0.75,0)))</f>
        <v>60</v>
      </c>
      <c r="CP20" s="682">
        <f>VLOOKUP($D20,Settings!$R$7:$U$16,(IF($C20="LF",2,IF($C20="MF",3,4))),FALSE)</f>
        <v>12</v>
      </c>
      <c r="CQ20" s="682" t="str">
        <f>(IF($C20="LF","2.0X","4.0X"))</f>
        <v>2.0X</v>
      </c>
      <c r="CR20" s="77"/>
      <c r="CS20" s="7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80">
        <f>IF((CV20*1.333)&gt;IF(F20=4,55,77.5),IF(F20=4,55,77.5),(CV20*1.333))</f>
        <v>77.5</v>
      </c>
      <c r="CU20" s="681">
        <f>IF(((CT20*(10^(8/20)))+CT20)&gt;(IF(F20=4,55,77.5)*1.41),6,8)</f>
        <v>6</v>
      </c>
      <c r="CV20" s="680">
        <f>IF((ROUNDDOWN(SQRT(E20*F20)*0.75,0))&gt;IF(F20=4,55,77.5),IF(F20=4,55,77.5),(ROUNDDOWN(SQRT(E20*F20)*0.75,0)))</f>
        <v>60</v>
      </c>
      <c r="CW20" s="682">
        <f>VLOOKUP($D20,Settings!$R$7:$U$16,(IF($C20="LF",2,IF($C20="MF",3,4))),FALSE)</f>
        <v>12</v>
      </c>
      <c r="CX20" s="682" t="str">
        <f>(IF($C20="LF","2.0X","4.0X"))</f>
        <v>2.0X</v>
      </c>
      <c r="CY20" s="77"/>
      <c r="CZ20" s="7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80">
        <f>IF((DC20*1.333)&gt;IF(F20=4,40,56.6),IF(F20=4,40,56.6),(DC20*1.333))</f>
        <v>56.6</v>
      </c>
      <c r="DB20" s="681">
        <f>IF(((DA20*(10^(8/20)))+DA20)&gt;(IF(F20=4,40,56.6)*1.41),6,8)</f>
        <v>6</v>
      </c>
      <c r="DC20" s="680">
        <f>IF((ROUNDDOWN(SQRT(E20*F20)*0.75,0))&gt;IF(F20=4,40,56.6),IF(F20=4,40,56.6),(ROUNDDOWN(SQRT(E20*F20)*0.75,0)))</f>
        <v>56.6</v>
      </c>
      <c r="DD20" s="682">
        <f>VLOOKUP($D20,Settings!$R$7:$U$16,(IF($C20="LF",2,IF($C20="MF",3,4))),FALSE)</f>
        <v>12</v>
      </c>
      <c r="DE20" s="682" t="str">
        <f>(IF($C20="LF","2.0X","4.0X"))</f>
        <v>2.0X</v>
      </c>
      <c r="DF20" s="77"/>
      <c r="DG20" s="687"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3"/>
      <c r="DI20" s="165"/>
      <c r="DJ20" s="253" t="str">
        <f>VLOOKUP(DP20,$DW$9:$DX$209,2,TRUE)</f>
        <v>Out</v>
      </c>
      <c r="DK20" s="166"/>
      <c r="DL20" s="166"/>
      <c r="DN20" s="687"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611">
        <f>IF(C20="LF",(E20*1.33),IF(C20="MID",(E20*1.26),E20*1.19))</f>
        <v>1064</v>
      </c>
      <c r="DP20" s="615">
        <f>(SQRT(F20*DO20))-1</f>
        <v>91.260500757366373</v>
      </c>
      <c r="DQ20" s="504"/>
      <c r="DR20" s="504"/>
      <c r="DS20" s="563">
        <f>(20*LOG10(AQ20/0.775))-$L$2</f>
        <v>8.2735939458238477</v>
      </c>
      <c r="DT20" s="827">
        <v>42</v>
      </c>
      <c r="DU20" s="827">
        <v>670</v>
      </c>
      <c r="DV20" s="387">
        <v>8</v>
      </c>
      <c r="DW20" s="607">
        <v>0.7</v>
      </c>
      <c r="DX20" s="147">
        <v>-37.799999999999997</v>
      </c>
    </row>
    <row r="21" spans="1:128" s="72" customFormat="1" ht="15">
      <c r="A21" s="207" t="s">
        <v>309</v>
      </c>
      <c r="B21" s="137"/>
      <c r="C21" s="344" t="s">
        <v>28</v>
      </c>
      <c r="D21" s="518">
        <v>4</v>
      </c>
      <c r="E21" s="318">
        <v>800</v>
      </c>
      <c r="F21" s="519">
        <v>8</v>
      </c>
      <c r="G21" s="376" t="s">
        <v>8</v>
      </c>
      <c r="H21" s="101" t="s">
        <v>5</v>
      </c>
      <c r="I21" s="81" t="s">
        <v>11</v>
      </c>
      <c r="J21" s="770">
        <v>20.2</v>
      </c>
      <c r="K21" s="81" t="s">
        <v>6</v>
      </c>
      <c r="L21" s="239" t="s">
        <v>200</v>
      </c>
      <c r="M21" s="81" t="s">
        <v>6</v>
      </c>
      <c r="N21" s="120"/>
      <c r="O21" s="110"/>
      <c r="P21" s="78"/>
      <c r="W21" s="200"/>
      <c r="X21" s="149">
        <v>0</v>
      </c>
      <c r="Y21" s="184">
        <v>800</v>
      </c>
      <c r="Z21" s="185">
        <v>8</v>
      </c>
      <c r="AA21" s="191">
        <f>SQRT(Y21*Z21)</f>
        <v>80</v>
      </c>
      <c r="AB21" s="191">
        <f t="shared" ref="AB21" si="18">AA21/$M$2</f>
        <v>2.0095091452076628</v>
      </c>
      <c r="AC21" s="698">
        <f t="shared" si="16"/>
        <v>0</v>
      </c>
      <c r="AD21" s="692">
        <f t="shared" si="16"/>
        <v>0</v>
      </c>
      <c r="AE21" s="715">
        <f t="shared" si="16"/>
        <v>8.2735939458238477</v>
      </c>
      <c r="AF21" s="689">
        <f t="shared" si="16"/>
        <v>42</v>
      </c>
      <c r="AG21" s="399">
        <f t="shared" si="16"/>
        <v>670</v>
      </c>
      <c r="AH21" s="762">
        <f t="shared" si="16"/>
        <v>8</v>
      </c>
      <c r="AI21" s="708">
        <f>IF($AM$1=1,AP21,IF($AM$1=2,AP21,IF($AM$1=3,BJ21,IF($AM$1=4,DN21,IF($AM$1=5,BD21,IF($AM$1=6,BD21,IF($AM$1=7,BD21,IF($AM$1=8,AW21,IF($AM$1=9,AW21,IF($AM$1=10,BQ21,IF($AM$1=11,BX21,IF($AM$1=12,CE21,IF($AM$1=13,CL21,IF($AM$1=14,CS21,IF($AM$1=15,CZ21,IF($AM$1=17,DY21,DG21))))))))))))))))</f>
        <v>0</v>
      </c>
      <c r="AJ21" s="588"/>
      <c r="AK21" s="589"/>
      <c r="AL21" s="590">
        <f>20*(LOG((AB21-(L$2-32))/0.7746))</f>
        <v>8.2802498868375878</v>
      </c>
      <c r="AM21" s="591">
        <v>8</v>
      </c>
      <c r="AN21" s="592">
        <f>AM21*16</f>
        <v>128</v>
      </c>
      <c r="AO21" s="593">
        <v>6</v>
      </c>
      <c r="AP21" s="242"/>
      <c r="AQ21" s="253">
        <f>IF((AS21*1.333)&gt;IF(F21=4,110,109.5),IF(F21=4,110,109.5),(AS21*1.333))</f>
        <v>79.98</v>
      </c>
      <c r="AR21" s="165">
        <f>IF(((AQ21*(10^(8/20)))+AQ21)&gt;(IF(F21=4,110,109.5)*1.41),6,8)</f>
        <v>6</v>
      </c>
      <c r="AS21" s="253">
        <f>IF((ROUNDDOWN(SQRT(E21*F21)*0.75,0))&gt;IF(F21=4,110,109.5),IF(F21=4,110,109.5),(ROUNDDOWN(SQRT(E21*F21)*0.75,0)))</f>
        <v>60</v>
      </c>
      <c r="AT21" s="166">
        <f>VLOOKUP($D21,Settings!$R$7:$U$16,(IF($C21="LF",2,IF($C21="MF",3,4))),FALSE)</f>
        <v>12</v>
      </c>
      <c r="AU21" s="166" t="str">
        <f>(IF($C21="LF","2.0X","4.0X"))</f>
        <v>2.0X</v>
      </c>
      <c r="AV21" s="387"/>
      <c r="AW21" s="77"/>
      <c r="AX21" s="387">
        <f>ROUNDDOWN((20*(LOG10(($AS21*1.333)/0.7754)))-$L$2,0)</f>
        <v>8</v>
      </c>
      <c r="AY21" s="165">
        <f>IF($C21="LF",6,8)</f>
        <v>6</v>
      </c>
      <c r="AZ21" s="253">
        <f>ROUNDDOWN(SQRT($E21*$F21)*0.75,0)</f>
        <v>60</v>
      </c>
      <c r="BA21" s="166">
        <f>VLOOKUP($D21,Settings!$R$7:$U$16,(IF($C21="LF",2,IF($C21="MF",3,4))),FALSE)</f>
        <v>12</v>
      </c>
      <c r="BB21" s="166" t="str">
        <f>(IF($C21="LF","2.0X","4.0X"))</f>
        <v>2.0X</v>
      </c>
      <c r="BC21" s="242"/>
      <c r="BD21" s="242"/>
      <c r="BE21" s="597"/>
      <c r="BF21" s="598">
        <f t="shared" si="17"/>
        <v>60</v>
      </c>
      <c r="BG21" s="599">
        <f t="shared" si="17"/>
        <v>12</v>
      </c>
      <c r="BH21" s="599">
        <f>BG21*2</f>
        <v>24</v>
      </c>
      <c r="BI21" s="600">
        <f>AQ21*1.41</f>
        <v>112.7718</v>
      </c>
      <c r="BJ21" s="600"/>
      <c r="BK21" s="680">
        <f>IF((BM21*1.333)&gt;IF(F21=4,110,109.5),IF(F21=4,110,109.5),(BM21*1.333))</f>
        <v>79.98</v>
      </c>
      <c r="BL21" s="681">
        <f>IF(((BK21*(10^(8/20)))+BK21)&gt;(IF(F21=4,110,109.5)*1.41),6,8)</f>
        <v>6</v>
      </c>
      <c r="BM21" s="680">
        <f>IF((ROUNDDOWN(SQRT(E21*F21)*0.75,0))&gt;IF(F21=4,110,109.5),IF(F21=4,110,109.5),(ROUNDDOWN(SQRT(E21*F21)*0.75,0)))</f>
        <v>60</v>
      </c>
      <c r="BN21" s="682">
        <f>VLOOKUP($D21,Settings!$R$7:$U$16,(IF($C21="LF",2,IF($C21="MF",3,4))),FALSE)</f>
        <v>12</v>
      </c>
      <c r="BO21" s="682" t="str">
        <f>(IF($C21="LF","2.0X","4.0X"))</f>
        <v>2.0X</v>
      </c>
      <c r="BP21" s="77"/>
      <c r="BQ21" s="7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80">
        <f>IF((BT21*1.333)&gt;IF(F21=4,100,109.5),IF(F21=4,100,109.5),(BT21*1.333))</f>
        <v>79.98</v>
      </c>
      <c r="BS21" s="681">
        <f>IF(((BR21*(10^(8/20)))+BR21)&gt;(IF(F21=4,100,109.5)*1.41),6,8)</f>
        <v>6</v>
      </c>
      <c r="BT21" s="680">
        <f>IF((ROUNDDOWN(SQRT(E21*F21)*0.75,0))&gt;IF(F21=4,100,109.5),IF(F21=4,100,109.5),(ROUNDDOWN(SQRT(E21*F21)*0.75,0)))</f>
        <v>60</v>
      </c>
      <c r="BU21" s="682">
        <f>VLOOKUP($D21,Settings!$R$7:$U$16,(IF($C21="LF",2,IF($C21="MF",3,4))),FALSE)</f>
        <v>12</v>
      </c>
      <c r="BV21" s="682" t="str">
        <f>(IF($C21="LF","2.0X","4.0X"))</f>
        <v>2.0X</v>
      </c>
      <c r="BW21" s="77"/>
      <c r="BX21" s="709"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80">
        <f>IF((CA21*1.333)&gt;IF(F21=4,77,109.5),IF(F21=4,77,109.5),(CA21*1.333))</f>
        <v>79.98</v>
      </c>
      <c r="BZ21" s="681">
        <f>IF(((BY21*(10^(8/20)))+BY21)&gt;(IF(F21=4,77,109.5)*1.41),6,8)</f>
        <v>6</v>
      </c>
      <c r="CA21" s="680">
        <f>IF((ROUNDDOWN(SQRT(E21*F21)*0.75,0))&gt;IF(F21=4,77,109.5),IF(F21=4,77,109.5),(ROUNDDOWN(SQRT(E21*F21)*0.75,0)))</f>
        <v>60</v>
      </c>
      <c r="CB21" s="682">
        <f>VLOOKUP($D21,Settings!$R$7:$U$16,(IF($C21="LF",2,IF($C21="MF",3,4))),FALSE)</f>
        <v>12</v>
      </c>
      <c r="CC21" s="682" t="str">
        <f>(IF($C21="LF","2.0X","4.0X"))</f>
        <v>2.0X</v>
      </c>
      <c r="CD21" s="77"/>
      <c r="CE21" s="709"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80">
        <f>IF((CH21*1.333)&gt;IF(F21=4,100,109.5),IF(F21=4,100,109.5),(CH21*1.333))</f>
        <v>79.98</v>
      </c>
      <c r="CG21" s="681">
        <f>IF(((CF21*(10^(8/20)))+CF21)&gt;(IF(F21=4,100,109.5)*1.41),6,8)</f>
        <v>6</v>
      </c>
      <c r="CH21" s="680">
        <f>IF((ROUNDDOWN(SQRT(E21*F21)*0.75,0))&gt;IF(F21=4,100,109.5),IF(F21=4,100,109.5),(ROUNDDOWN(SQRT(E21*F21)*0.75,0)))</f>
        <v>60</v>
      </c>
      <c r="CI21" s="682">
        <f>VLOOKUP($D21,Settings!$R$7:$U$16,(IF($C21="LF",2,IF($C21="MF",3,4))),FALSE)</f>
        <v>12</v>
      </c>
      <c r="CJ21" s="682" t="str">
        <f>(IF($C21="LF","2.0X","4.0X"))</f>
        <v>2.0X</v>
      </c>
      <c r="CK21" s="77"/>
      <c r="CL21" s="7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80">
        <f>IF((CO21*1.333)&gt;IF(F21=4,71,100),IF(F21=4,71,100),(CO21*1.333))</f>
        <v>79.98</v>
      </c>
      <c r="CN21" s="681">
        <f>IF(((CM21*(10^(8/20)))+CM21)&gt;(IF(F21=4,71,100)*1.41),6,8)</f>
        <v>6</v>
      </c>
      <c r="CO21" s="680">
        <f>IF((ROUNDDOWN(SQRT(E21*F21)*0.75,0))&gt;IF(F21=4,71,100),IF(F21=4,71,100),(ROUNDDOWN(SQRT(E21*F21)*0.75,0)))</f>
        <v>60</v>
      </c>
      <c r="CP21" s="682">
        <f>VLOOKUP($D21,Settings!$R$7:$U$16,(IF($C21="LF",2,IF($C21="MF",3,4))),FALSE)</f>
        <v>12</v>
      </c>
      <c r="CQ21" s="682" t="str">
        <f>(IF($C21="LF","2.0X","4.0X"))</f>
        <v>2.0X</v>
      </c>
      <c r="CR21" s="77"/>
      <c r="CS21" s="7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80">
        <f>IF((CV21*1.333)&gt;IF(F21=4,55,77.5),IF(F21=4,55,77.5),(CV21*1.333))</f>
        <v>77.5</v>
      </c>
      <c r="CU21" s="681">
        <f>IF(((CT21*(10^(8/20)))+CT21)&gt;(IF(F21=4,55,77.5)*1.41),6,8)</f>
        <v>6</v>
      </c>
      <c r="CV21" s="680">
        <f>IF((ROUNDDOWN(SQRT(E21*F21)*0.75,0))&gt;IF(F21=4,55,77.5),IF(F21=4,55,77.5),(ROUNDDOWN(SQRT(E21*F21)*0.75,0)))</f>
        <v>60</v>
      </c>
      <c r="CW21" s="682">
        <f>VLOOKUP($D21,Settings!$R$7:$U$16,(IF($C21="LF",2,IF($C21="MF",3,4))),FALSE)</f>
        <v>12</v>
      </c>
      <c r="CX21" s="682" t="str">
        <f>(IF($C21="LF","2.0X","4.0X"))</f>
        <v>2.0X</v>
      </c>
      <c r="CY21" s="77"/>
      <c r="CZ21" s="7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80">
        <f>IF((DC21*1.333)&gt;IF(F21=4,40,56.6),IF(F21=4,40,56.6),(DC21*1.333))</f>
        <v>56.6</v>
      </c>
      <c r="DB21" s="681">
        <f>IF(((DA21*(10^(8/20)))+DA21)&gt;(IF(F21=4,40,56.6)*1.41),6,8)</f>
        <v>6</v>
      </c>
      <c r="DC21" s="680">
        <f>IF((ROUNDDOWN(SQRT(E21*F21)*0.75,0))&gt;IF(F21=4,40,56.6),IF(F21=4,40,56.6),(ROUNDDOWN(SQRT(E21*F21)*0.75,0)))</f>
        <v>56.6</v>
      </c>
      <c r="DD21" s="682">
        <f>VLOOKUP($D21,Settings!$R$7:$U$16,(IF($C21="LF",2,IF($C21="MF",3,4))),FALSE)</f>
        <v>12</v>
      </c>
      <c r="DE21" s="682" t="str">
        <f>(IF($C21="LF","2.0X","4.0X"))</f>
        <v>2.0X</v>
      </c>
      <c r="DF21" s="77"/>
      <c r="DG21" s="687"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3"/>
      <c r="DI21" s="165"/>
      <c r="DJ21" s="253" t="str">
        <f>VLOOKUP(DP21,$DW$9:$DX$209,2,TRUE)</f>
        <v>Out</v>
      </c>
      <c r="DK21" s="166"/>
      <c r="DL21" s="166"/>
      <c r="DN21" s="687"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611">
        <f>IF(C21="LF",(E21*1.33),IF(C21="MID",(E21*1.26),E21*1.19))</f>
        <v>1064</v>
      </c>
      <c r="DP21" s="615">
        <f>(SQRT(F21*DO21))-1</f>
        <v>91.260500757366373</v>
      </c>
      <c r="DQ21" s="504"/>
      <c r="DR21" s="504"/>
      <c r="DS21" s="563">
        <f>(20*LOG10(AQ21/0.775))-$L$2</f>
        <v>8.2735939458238477</v>
      </c>
      <c r="DT21" s="827">
        <v>42</v>
      </c>
      <c r="DU21" s="827">
        <v>670</v>
      </c>
      <c r="DV21" s="387">
        <v>8</v>
      </c>
      <c r="DW21" s="607">
        <v>0.7</v>
      </c>
      <c r="DX21" s="147">
        <v>-38</v>
      </c>
    </row>
    <row r="22" spans="1:128" s="72" customFormat="1" ht="15">
      <c r="A22" s="207" t="s">
        <v>310</v>
      </c>
      <c r="B22" s="137"/>
      <c r="C22" s="344" t="s">
        <v>28</v>
      </c>
      <c r="D22" s="518">
        <v>4</v>
      </c>
      <c r="E22" s="318">
        <v>800</v>
      </c>
      <c r="F22" s="519">
        <v>8</v>
      </c>
      <c r="G22" s="376" t="s">
        <v>8</v>
      </c>
      <c r="H22" s="101" t="s">
        <v>5</v>
      </c>
      <c r="I22" s="81" t="s">
        <v>11</v>
      </c>
      <c r="J22" s="770">
        <v>20.2</v>
      </c>
      <c r="K22" s="81" t="s">
        <v>6</v>
      </c>
      <c r="L22" s="239" t="s">
        <v>200</v>
      </c>
      <c r="M22" s="81" t="s">
        <v>6</v>
      </c>
      <c r="N22" s="120"/>
      <c r="O22" s="110"/>
      <c r="P22" s="78"/>
      <c r="W22" s="200"/>
      <c r="X22" s="149">
        <v>0</v>
      </c>
      <c r="Y22" s="184">
        <v>800</v>
      </c>
      <c r="Z22" s="185">
        <v>8</v>
      </c>
      <c r="AA22" s="191">
        <f>SQRT(Y22*Z22)</f>
        <v>80</v>
      </c>
      <c r="AB22" s="191">
        <f t="shared" si="15"/>
        <v>2.0095091452076628</v>
      </c>
      <c r="AC22" s="698">
        <f t="shared" si="16"/>
        <v>0</v>
      </c>
      <c r="AD22" s="692">
        <f t="shared" si="16"/>
        <v>0</v>
      </c>
      <c r="AE22" s="715">
        <f t="shared" si="16"/>
        <v>8.2735939458238477</v>
      </c>
      <c r="AF22" s="689">
        <f t="shared" si="16"/>
        <v>42</v>
      </c>
      <c r="AG22" s="399">
        <f t="shared" si="16"/>
        <v>670</v>
      </c>
      <c r="AH22" s="762">
        <f t="shared" si="16"/>
        <v>8</v>
      </c>
      <c r="AI22" s="708">
        <f>IF($AM$1=1,AP22,IF($AM$1=2,AP22,IF($AM$1=3,BJ22,IF($AM$1=4,DN22,IF($AM$1=5,BD22,IF($AM$1=6,BD22,IF($AM$1=7,BD22,IF($AM$1=8,AW22,IF($AM$1=9,AW22,IF($AM$1=10,BQ22,IF($AM$1=11,BX22,IF($AM$1=12,CE22,IF($AM$1=13,CL22,IF($AM$1=14,CS22,IF($AM$1=15,CZ22,IF($AM$1=17,DY22,DG22))))))))))))))))</f>
        <v>0</v>
      </c>
      <c r="AJ22" s="588"/>
      <c r="AK22" s="589"/>
      <c r="AL22" s="590">
        <f>20*(LOG((AB22-(L$2-32))/0.7746))</f>
        <v>8.2802498868375878</v>
      </c>
      <c r="AM22" s="591">
        <v>8</v>
      </c>
      <c r="AN22" s="592">
        <f>AM22*16</f>
        <v>128</v>
      </c>
      <c r="AO22" s="593">
        <v>6</v>
      </c>
      <c r="AP22" s="242"/>
      <c r="AQ22" s="253">
        <f>IF((AS22*1.333)&gt;IF(F22=4,110,109.5),IF(F22=4,110,109.5),(AS22*1.333))</f>
        <v>79.98</v>
      </c>
      <c r="AR22" s="165">
        <f>IF(((AQ22*(10^(8/20)))+AQ22)&gt;(IF(F22=4,110,109.5)*1.41),6,8)</f>
        <v>6</v>
      </c>
      <c r="AS22" s="253">
        <f>IF((ROUNDDOWN(SQRT(E22*F22)*0.75,0))&gt;IF(F22=4,110,109.5),IF(F22=4,110,109.5),(ROUNDDOWN(SQRT(E22*F22)*0.75,0)))</f>
        <v>60</v>
      </c>
      <c r="AT22" s="166">
        <f>VLOOKUP($D22,Settings!$R$7:$U$16,(IF($C22="LF",2,IF($C22="MF",3,4))),FALSE)</f>
        <v>12</v>
      </c>
      <c r="AU22" s="166" t="str">
        <f>(IF($C22="LF","2.0X","4.0X"))</f>
        <v>2.0X</v>
      </c>
      <c r="AV22" s="387"/>
      <c r="AW22" s="77"/>
      <c r="AX22" s="387">
        <f>ROUNDDOWN((20*(LOG10(($AS22*1.333)/0.7754)))-$L$2,0)</f>
        <v>8</v>
      </c>
      <c r="AY22" s="165">
        <f>IF($C22="LF",6,8)</f>
        <v>6</v>
      </c>
      <c r="AZ22" s="253">
        <f>ROUNDDOWN(SQRT($E22*$F22)*0.75,0)</f>
        <v>60</v>
      </c>
      <c r="BA22" s="166">
        <f>VLOOKUP($D22,Settings!$R$7:$U$16,(IF($C22="LF",2,IF($C22="MF",3,4))),FALSE)</f>
        <v>12</v>
      </c>
      <c r="BB22" s="166" t="str">
        <f>(IF($C22="LF","2.0X","4.0X"))</f>
        <v>2.0X</v>
      </c>
      <c r="BC22" s="242"/>
      <c r="BD22" s="242"/>
      <c r="BE22" s="597"/>
      <c r="BF22" s="598">
        <f t="shared" si="17"/>
        <v>60</v>
      </c>
      <c r="BG22" s="599">
        <f t="shared" si="17"/>
        <v>12</v>
      </c>
      <c r="BH22" s="599">
        <f>BG22*2</f>
        <v>24</v>
      </c>
      <c r="BI22" s="600">
        <f>AQ22*1.41</f>
        <v>112.7718</v>
      </c>
      <c r="BJ22" s="600"/>
      <c r="BK22" s="680">
        <f>IF((BM22*1.333)&gt;IF(F22=4,110,109.5),IF(F22=4,110,109.5),(BM22*1.333))</f>
        <v>79.98</v>
      </c>
      <c r="BL22" s="681">
        <f>IF(((BK22*(10^(8/20)))+BK22)&gt;(IF(F22=4,110,109.5)*1.41),6,8)</f>
        <v>6</v>
      </c>
      <c r="BM22" s="680">
        <f>IF((ROUNDDOWN(SQRT(E22*F22)*0.75,0))&gt;IF(F22=4,110,109.5),IF(F22=4,110,109.5),(ROUNDDOWN(SQRT(E22*F22)*0.75,0)))</f>
        <v>60</v>
      </c>
      <c r="BN22" s="682">
        <f>VLOOKUP($D22,Settings!$R$7:$U$16,(IF($C22="LF",2,IF($C22="MF",3,4))),FALSE)</f>
        <v>12</v>
      </c>
      <c r="BO22" s="682" t="str">
        <f>(IF($C22="LF","2.0X","4.0X"))</f>
        <v>2.0X</v>
      </c>
      <c r="BP22" s="77"/>
      <c r="BQ22" s="707"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80">
        <f>IF((BT22*1.333)&gt;IF(F22=4,100,109.5),IF(F22=4,100,109.5),(BT22*1.333))</f>
        <v>79.98</v>
      </c>
      <c r="BS22" s="681">
        <f>IF(((BR22*(10^(8/20)))+BR22)&gt;(IF(F22=4,100,109.5)*1.41),6,8)</f>
        <v>6</v>
      </c>
      <c r="BT22" s="680">
        <f>IF((ROUNDDOWN(SQRT(E22*F22)*0.75,0))&gt;IF(F22=4,100,109.5),IF(F22=4,100,109.5),(ROUNDDOWN(SQRT(E22*F22)*0.75,0)))</f>
        <v>60</v>
      </c>
      <c r="BU22" s="682">
        <f>VLOOKUP($D22,Settings!$R$7:$U$16,(IF($C22="LF",2,IF($C22="MF",3,4))),FALSE)</f>
        <v>12</v>
      </c>
      <c r="BV22" s="682" t="str">
        <f>(IF($C22="LF","2.0X","4.0X"))</f>
        <v>2.0X</v>
      </c>
      <c r="BW22" s="77"/>
      <c r="BX22" s="709"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80">
        <f>IF((CA22*1.333)&gt;IF(F22=4,77,109.5),IF(F22=4,77,109.5),(CA22*1.333))</f>
        <v>79.98</v>
      </c>
      <c r="BZ22" s="681">
        <f>IF(((BY22*(10^(8/20)))+BY22)&gt;(IF(F22=4,77,109.5)*1.41),6,8)</f>
        <v>6</v>
      </c>
      <c r="CA22" s="680">
        <f>IF((ROUNDDOWN(SQRT(E22*F22)*0.75,0))&gt;IF(F22=4,77,109.5),IF(F22=4,77,109.5),(ROUNDDOWN(SQRT(E22*F22)*0.75,0)))</f>
        <v>60</v>
      </c>
      <c r="CB22" s="682">
        <f>VLOOKUP($D22,Settings!$R$7:$U$16,(IF($C22="LF",2,IF($C22="MF",3,4))),FALSE)</f>
        <v>12</v>
      </c>
      <c r="CC22" s="682" t="str">
        <f>(IF($C22="LF","2.0X","4.0X"))</f>
        <v>2.0X</v>
      </c>
      <c r="CD22" s="77"/>
      <c r="CE22" s="709"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80">
        <f>IF((CH22*1.333)&gt;IF(F22=4,100,109.5),IF(F22=4,100,109.5),(CH22*1.333))</f>
        <v>79.98</v>
      </c>
      <c r="CG22" s="681">
        <f>IF(((CF22*(10^(8/20)))+CF22)&gt;(IF(F22=4,100,109.5)*1.41),6,8)</f>
        <v>6</v>
      </c>
      <c r="CH22" s="680">
        <f>IF((ROUNDDOWN(SQRT(E22*F22)*0.75,0))&gt;IF(F22=4,100,109.5),IF(F22=4,100,109.5),(ROUNDDOWN(SQRT(E22*F22)*0.75,0)))</f>
        <v>60</v>
      </c>
      <c r="CI22" s="682">
        <f>VLOOKUP($D22,Settings!$R$7:$U$16,(IF($C22="LF",2,IF($C22="MF",3,4))),FALSE)</f>
        <v>12</v>
      </c>
      <c r="CJ22" s="682" t="str">
        <f>(IF($C22="LF","2.0X","4.0X"))</f>
        <v>2.0X</v>
      </c>
      <c r="CK22" s="77"/>
      <c r="CL22" s="7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80">
        <f>IF((CO22*1.333)&gt;IF(F22=4,71,100),IF(F22=4,71,100),(CO22*1.333))</f>
        <v>79.98</v>
      </c>
      <c r="CN22" s="681">
        <f>IF(((CM22*(10^(8/20)))+CM22)&gt;(IF(F22=4,71,100)*1.41),6,8)</f>
        <v>6</v>
      </c>
      <c r="CO22" s="680">
        <f>IF((ROUNDDOWN(SQRT(E22*F22)*0.75,0))&gt;IF(F22=4,71,100),IF(F22=4,71,100),(ROUNDDOWN(SQRT(E22*F22)*0.75,0)))</f>
        <v>60</v>
      </c>
      <c r="CP22" s="682">
        <f>VLOOKUP($D22,Settings!$R$7:$U$16,(IF($C22="LF",2,IF($C22="MF",3,4))),FALSE)</f>
        <v>12</v>
      </c>
      <c r="CQ22" s="682" t="str">
        <f>(IF($C22="LF","2.0X","4.0X"))</f>
        <v>2.0X</v>
      </c>
      <c r="CR22" s="77"/>
      <c r="CS22" s="7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80">
        <f>IF((CV22*1.333)&gt;IF(F22=4,55,77.5),IF(F22=4,55,77.5),(CV22*1.333))</f>
        <v>77.5</v>
      </c>
      <c r="CU22" s="681">
        <f>IF(((CT22*(10^(8/20)))+CT22)&gt;(IF(F22=4,55,77.5)*1.41),6,8)</f>
        <v>6</v>
      </c>
      <c r="CV22" s="680">
        <f>IF((ROUNDDOWN(SQRT(E22*F22)*0.75,0))&gt;IF(F22=4,55,77.5),IF(F22=4,55,77.5),(ROUNDDOWN(SQRT(E22*F22)*0.75,0)))</f>
        <v>60</v>
      </c>
      <c r="CW22" s="682">
        <f>VLOOKUP($D22,Settings!$R$7:$U$16,(IF($C22="LF",2,IF($C22="MF",3,4))),FALSE)</f>
        <v>12</v>
      </c>
      <c r="CX22" s="682" t="str">
        <f>(IF($C22="LF","2.0X","4.0X"))</f>
        <v>2.0X</v>
      </c>
      <c r="CY22" s="77"/>
      <c r="CZ22" s="7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80">
        <f>IF((DC22*1.333)&gt;IF(F22=4,40,56.6),IF(F22=4,40,56.6),(DC22*1.333))</f>
        <v>56.6</v>
      </c>
      <c r="DB22" s="681">
        <f>IF(((DA22*(10^(8/20)))+DA22)&gt;(IF(F22=4,40,56.6)*1.41),6,8)</f>
        <v>6</v>
      </c>
      <c r="DC22" s="680">
        <f>IF((ROUNDDOWN(SQRT(E22*F22)*0.75,0))&gt;IF(F22=4,40,56.6),IF(F22=4,40,56.6),(ROUNDDOWN(SQRT(E22*F22)*0.75,0)))</f>
        <v>56.6</v>
      </c>
      <c r="DD22" s="682">
        <f>VLOOKUP($D22,Settings!$R$7:$U$16,(IF($C22="LF",2,IF($C22="MF",3,4))),FALSE)</f>
        <v>12</v>
      </c>
      <c r="DE22" s="682" t="str">
        <f>(IF($C22="LF","2.0X","4.0X"))</f>
        <v>2.0X</v>
      </c>
      <c r="DF22" s="77"/>
      <c r="DG22" s="687"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3"/>
      <c r="DI22" s="165"/>
      <c r="DJ22" s="253" t="str">
        <f>VLOOKUP(DP22,$DW$9:$DX$209,2,TRUE)</f>
        <v>Out</v>
      </c>
      <c r="DK22" s="166"/>
      <c r="DL22" s="166"/>
      <c r="DN22" s="687"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611">
        <f>IF(C22="LF",(E22*1.33),IF(C22="MID",(E22*1.26),E22*1.19))</f>
        <v>1064</v>
      </c>
      <c r="DP22" s="615">
        <f>(SQRT(F22*DO22))-1</f>
        <v>91.260500757366373</v>
      </c>
      <c r="DQ22" s="504"/>
      <c r="DR22" s="504"/>
      <c r="DS22" s="563">
        <f>(20*LOG10(AQ22/0.775))-$L$2</f>
        <v>8.2735939458238477</v>
      </c>
      <c r="DT22" s="827">
        <v>42</v>
      </c>
      <c r="DU22" s="827">
        <v>670</v>
      </c>
      <c r="DV22" s="387">
        <v>8</v>
      </c>
      <c r="DW22" s="607">
        <v>0.7</v>
      </c>
      <c r="DX22" s="147">
        <v>-38.200000000000003</v>
      </c>
    </row>
    <row r="23" spans="1:128" s="72" customFormat="1" ht="16" thickBot="1">
      <c r="A23" s="208" t="s">
        <v>311</v>
      </c>
      <c r="B23" s="139"/>
      <c r="C23" s="373" t="s">
        <v>28</v>
      </c>
      <c r="D23" s="616">
        <v>4</v>
      </c>
      <c r="E23" s="617">
        <v>800</v>
      </c>
      <c r="F23" s="618">
        <v>8</v>
      </c>
      <c r="G23" s="424" t="s">
        <v>8</v>
      </c>
      <c r="H23" s="333" t="s">
        <v>5</v>
      </c>
      <c r="I23" s="99" t="s">
        <v>11</v>
      </c>
      <c r="J23" s="771">
        <v>20.2</v>
      </c>
      <c r="K23" s="99" t="s">
        <v>6</v>
      </c>
      <c r="L23" s="240" t="s">
        <v>200</v>
      </c>
      <c r="M23" s="99" t="s">
        <v>6</v>
      </c>
      <c r="N23" s="335"/>
      <c r="O23" s="111"/>
      <c r="P23" s="105"/>
      <c r="Q23" s="74"/>
      <c r="R23" s="74"/>
      <c r="S23" s="74"/>
      <c r="T23" s="74"/>
      <c r="U23" s="74"/>
      <c r="V23" s="74"/>
      <c r="W23" s="337"/>
      <c r="X23" s="151">
        <v>0</v>
      </c>
      <c r="Y23" s="184">
        <v>800</v>
      </c>
      <c r="Z23" s="185">
        <v>8</v>
      </c>
      <c r="AA23" s="191">
        <f>SQRT(Y23*Z23)</f>
        <v>80</v>
      </c>
      <c r="AB23" s="191">
        <f t="shared" si="15"/>
        <v>2.0095091452076628</v>
      </c>
      <c r="AC23" s="699">
        <f t="shared" si="16"/>
        <v>0</v>
      </c>
      <c r="AD23" s="693">
        <f t="shared" si="16"/>
        <v>0</v>
      </c>
      <c r="AE23" s="717">
        <f t="shared" si="16"/>
        <v>8.2735939458238477</v>
      </c>
      <c r="AF23" s="690">
        <f t="shared" si="16"/>
        <v>42</v>
      </c>
      <c r="AG23" s="400">
        <f t="shared" si="16"/>
        <v>670</v>
      </c>
      <c r="AH23" s="763">
        <f t="shared" si="16"/>
        <v>8</v>
      </c>
      <c r="AI23" s="708">
        <f>IF($AM$1=1,AP23,IF($AM$1=2,AP23,IF($AM$1=3,BJ23,IF($AM$1=4,DN23,IF($AM$1=5,BD23,IF($AM$1=6,BD23,IF($AM$1=7,BD23,IF($AM$1=8,AW23,IF($AM$1=9,AW23,IF($AM$1=10,BQ23,IF($AM$1=11,BX23,IF($AM$1=12,CE23,IF($AM$1=13,CL23,IF($AM$1=14,CS23,IF($AM$1=15,CZ23,IF($AM$1=17,DY23,DG23))))))))))))))))</f>
        <v>0</v>
      </c>
      <c r="AJ23" s="588"/>
      <c r="AK23" s="589"/>
      <c r="AL23" s="590">
        <f>20*(LOG((AB23-(L$2-32))/0.7746))</f>
        <v>8.2802498868375878</v>
      </c>
      <c r="AM23" s="591">
        <v>8</v>
      </c>
      <c r="AN23" s="592">
        <f>AM23*16</f>
        <v>128</v>
      </c>
      <c r="AO23" s="593">
        <v>6</v>
      </c>
      <c r="AP23" s="242"/>
      <c r="AQ23" s="253">
        <f>IF((AS23*1.333)&gt;IF(F23=4,110,109.5),IF(F23=4,110,109.5),(AS23*1.333))</f>
        <v>79.98</v>
      </c>
      <c r="AR23" s="165">
        <f>IF(((AQ23*(10^(8/20)))+AQ23)&gt;(IF(F23=4,110,109.5)*1.41),6,8)</f>
        <v>6</v>
      </c>
      <c r="AS23" s="253">
        <f>IF((ROUNDDOWN(SQRT(E23*F23)*0.75,0))&gt;IF(F23=4,110,109.5),IF(F23=4,110,109.5),(ROUNDDOWN(SQRT(E23*F23)*0.75,0)))</f>
        <v>60</v>
      </c>
      <c r="AT23" s="166">
        <f>VLOOKUP($D23,Settings!$R$7:$U$16,(IF($C23="LF",2,IF($C23="MF",3,4))),FALSE)</f>
        <v>12</v>
      </c>
      <c r="AU23" s="166" t="str">
        <f>(IF($C23="LF","2.0X","4.0X"))</f>
        <v>2.0X</v>
      </c>
      <c r="AV23" s="387"/>
      <c r="AW23" s="77"/>
      <c r="AX23" s="387">
        <f>ROUNDDOWN((20*(LOG10(($AS23*1.333)/0.7754)))-$L$2,0)</f>
        <v>8</v>
      </c>
      <c r="AY23" s="165">
        <f>IF($C23="LF",6,8)</f>
        <v>6</v>
      </c>
      <c r="AZ23" s="253">
        <f>ROUNDDOWN(SQRT($E23*$F23)*0.75,0)</f>
        <v>60</v>
      </c>
      <c r="BA23" s="166">
        <f>VLOOKUP($D23,Settings!$R$7:$U$16,(IF($C23="LF",2,IF($C23="MF",3,4))),FALSE)</f>
        <v>12</v>
      </c>
      <c r="BB23" s="166" t="str">
        <f>(IF($C23="LF","2.0X","4.0X"))</f>
        <v>2.0X</v>
      </c>
      <c r="BC23" s="242"/>
      <c r="BD23" s="242"/>
      <c r="BE23" s="597"/>
      <c r="BF23" s="598">
        <f t="shared" si="17"/>
        <v>60</v>
      </c>
      <c r="BG23" s="599">
        <f t="shared" si="17"/>
        <v>12</v>
      </c>
      <c r="BH23" s="599">
        <f>BG23*2</f>
        <v>24</v>
      </c>
      <c r="BI23" s="600">
        <f>AQ23*1.41</f>
        <v>112.7718</v>
      </c>
      <c r="BJ23" s="600"/>
      <c r="BK23" s="680">
        <f>IF((BM23*1.333)&gt;IF(F23=4,110,109.5),IF(F23=4,110,109.5),(BM23*1.333))</f>
        <v>79.98</v>
      </c>
      <c r="BL23" s="681">
        <f>IF(((BK23*(10^(8/20)))+BK23)&gt;(IF(F23=4,110,109.5)*1.41),6,8)</f>
        <v>6</v>
      </c>
      <c r="BM23" s="680">
        <f>IF((ROUNDDOWN(SQRT(E23*F23)*0.75,0))&gt;IF(F23=4,110,109.5),IF(F23=4,110,109.5),(ROUNDDOWN(SQRT(E23*F23)*0.75,0)))</f>
        <v>60</v>
      </c>
      <c r="BN23" s="682">
        <f>VLOOKUP($D23,Settings!$R$7:$U$16,(IF($C23="LF",2,IF($C23="MF",3,4))),FALSE)</f>
        <v>12</v>
      </c>
      <c r="BO23" s="682" t="str">
        <f>(IF($C23="LF","2.0X","4.0X"))</f>
        <v>2.0X</v>
      </c>
      <c r="BP23" s="77"/>
      <c r="BQ23" s="707"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80">
        <f>IF((BT23*1.333)&gt;IF(F23=4,100,109.5),IF(F23=4,100,109.5),(BT23*1.333))</f>
        <v>79.98</v>
      </c>
      <c r="BS23" s="681">
        <f>IF(((BR23*(10^(8/20)))+BR23)&gt;(IF(F23=4,100,109.5)*1.41),6,8)</f>
        <v>6</v>
      </c>
      <c r="BT23" s="680">
        <f>IF((ROUNDDOWN(SQRT(E23*F23)*0.75,0))&gt;IF(F23=4,100,109.5),IF(F23=4,100,109.5),(ROUNDDOWN(SQRT(E23*F23)*0.75,0)))</f>
        <v>60</v>
      </c>
      <c r="BU23" s="682">
        <f>VLOOKUP($D23,Settings!$R$7:$U$16,(IF($C23="LF",2,IF($C23="MF",3,4))),FALSE)</f>
        <v>12</v>
      </c>
      <c r="BV23" s="682" t="str">
        <f>(IF($C23="LF","2.0X","4.0X"))</f>
        <v>2.0X</v>
      </c>
      <c r="BW23" s="77"/>
      <c r="BX23" s="709"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80">
        <f>IF((CA23*1.333)&gt;IF(F23=4,77,109.5),IF(F23=4,77,109.5),(CA23*1.333))</f>
        <v>79.98</v>
      </c>
      <c r="BZ23" s="681">
        <f>IF(((BY23*(10^(8/20)))+BY23)&gt;(IF(F23=4,77,109.5)*1.41),6,8)</f>
        <v>6</v>
      </c>
      <c r="CA23" s="680">
        <f>IF((ROUNDDOWN(SQRT(E23*F23)*0.75,0))&gt;IF(F23=4,77,109.5),IF(F23=4,77,109.5),(ROUNDDOWN(SQRT(E23*F23)*0.75,0)))</f>
        <v>60</v>
      </c>
      <c r="CB23" s="682">
        <f>VLOOKUP($D23,Settings!$R$7:$U$16,(IF($C23="LF",2,IF($C23="MF",3,4))),FALSE)</f>
        <v>12</v>
      </c>
      <c r="CC23" s="682" t="str">
        <f>(IF($C23="LF","2.0X","4.0X"))</f>
        <v>2.0X</v>
      </c>
      <c r="CD23" s="77"/>
      <c r="CE23" s="709"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80">
        <f>IF((CH23*1.333)&gt;IF(F23=4,100,109.5),IF(F23=4,100,109.5),(CH23*1.333))</f>
        <v>79.98</v>
      </c>
      <c r="CG23" s="681">
        <f>IF(((CF23*(10^(8/20)))+CF23)&gt;(IF(F23=4,100,109.5)*1.41),6,8)</f>
        <v>6</v>
      </c>
      <c r="CH23" s="680">
        <f>IF((ROUNDDOWN(SQRT(E23*F23)*0.75,0))&gt;IF(F23=4,100,109.5),IF(F23=4,100,109.5),(ROUNDDOWN(SQRT(E23*F23)*0.75,0)))</f>
        <v>60</v>
      </c>
      <c r="CI23" s="682">
        <f>VLOOKUP($D23,Settings!$R$7:$U$16,(IF($C23="LF",2,IF($C23="MF",3,4))),FALSE)</f>
        <v>12</v>
      </c>
      <c r="CJ23" s="682" t="str">
        <f>(IF($C23="LF","2.0X","4.0X"))</f>
        <v>2.0X</v>
      </c>
      <c r="CK23" s="77"/>
      <c r="CL23" s="7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80">
        <f>IF((CO23*1.333)&gt;IF(F23=4,71,100),IF(F23=4,71,100),(CO23*1.333))</f>
        <v>79.98</v>
      </c>
      <c r="CN23" s="681">
        <f>IF(((CM23*(10^(8/20)))+CM23)&gt;(IF(F23=4,71,100)*1.41),6,8)</f>
        <v>6</v>
      </c>
      <c r="CO23" s="680">
        <f>IF((ROUNDDOWN(SQRT(E23*F23)*0.75,0))&gt;IF(F23=4,71,100),IF(F23=4,71,100),(ROUNDDOWN(SQRT(E23*F23)*0.75,0)))</f>
        <v>60</v>
      </c>
      <c r="CP23" s="682">
        <f>VLOOKUP($D23,Settings!$R$7:$U$16,(IF($C23="LF",2,IF($C23="MF",3,4))),FALSE)</f>
        <v>12</v>
      </c>
      <c r="CQ23" s="682" t="str">
        <f>(IF($C23="LF","2.0X","4.0X"))</f>
        <v>2.0X</v>
      </c>
      <c r="CR23" s="77"/>
      <c r="CS23" s="7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80">
        <f>IF((CV23*1.333)&gt;IF(F23=4,55,77.5),IF(F23=4,55,77.5),(CV23*1.333))</f>
        <v>77.5</v>
      </c>
      <c r="CU23" s="681">
        <f>IF(((CT23*(10^(8/20)))+CT23)&gt;(IF(F23=4,55,77.5)*1.41),6,8)</f>
        <v>6</v>
      </c>
      <c r="CV23" s="680">
        <f>IF((ROUNDDOWN(SQRT(E23*F23)*0.75,0))&gt;IF(F23=4,55,77.5),IF(F23=4,55,77.5),(ROUNDDOWN(SQRT(E23*F23)*0.75,0)))</f>
        <v>60</v>
      </c>
      <c r="CW23" s="682">
        <f>VLOOKUP($D23,Settings!$R$7:$U$16,(IF($C23="LF",2,IF($C23="MF",3,4))),FALSE)</f>
        <v>12</v>
      </c>
      <c r="CX23" s="682" t="str">
        <f>(IF($C23="LF","2.0X","4.0X"))</f>
        <v>2.0X</v>
      </c>
      <c r="CY23" s="77"/>
      <c r="CZ23" s="7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80">
        <f>IF((DC23*1.333)&gt;IF(F23=4,40,56.6),IF(F23=4,40,56.6),(DC23*1.333))</f>
        <v>56.6</v>
      </c>
      <c r="DB23" s="681">
        <f>IF(((DA23*(10^(8/20)))+DA23)&gt;(IF(F23=4,40,56.6)*1.41),6,8)</f>
        <v>6</v>
      </c>
      <c r="DC23" s="680">
        <f>IF((ROUNDDOWN(SQRT(E23*F23)*0.75,0))&gt;IF(F23=4,40,56.6),IF(F23=4,40,56.6),(ROUNDDOWN(SQRT(E23*F23)*0.75,0)))</f>
        <v>56.6</v>
      </c>
      <c r="DD23" s="682">
        <f>VLOOKUP($D23,Settings!$R$7:$U$16,(IF($C23="LF",2,IF($C23="MF",3,4))),FALSE)</f>
        <v>12</v>
      </c>
      <c r="DE23" s="682" t="str">
        <f>(IF($C23="LF","2.0X","4.0X"))</f>
        <v>2.0X</v>
      </c>
      <c r="DF23" s="77"/>
      <c r="DG23" s="687"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3"/>
      <c r="DI23" s="165"/>
      <c r="DJ23" s="253" t="str">
        <f>VLOOKUP(DP23,$DW$9:$DX$209,2,TRUE)</f>
        <v>Out</v>
      </c>
      <c r="DK23" s="166"/>
      <c r="DL23" s="166"/>
      <c r="DN23" s="687"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611">
        <f>IF(C23="LF",(E23*1.33),IF(C23="MID",(E23*1.26),E23*1.19))</f>
        <v>1064</v>
      </c>
      <c r="DP23" s="615">
        <f>(SQRT(F23*DO23))-1</f>
        <v>91.260500757366373</v>
      </c>
      <c r="DQ23" s="504"/>
      <c r="DR23" s="504"/>
      <c r="DS23" s="563">
        <f>(20*LOG10(AQ23/0.775))-$L$2</f>
        <v>8.2735939458238477</v>
      </c>
      <c r="DT23" s="827">
        <v>42</v>
      </c>
      <c r="DU23" s="827">
        <v>670</v>
      </c>
      <c r="DV23" s="387">
        <v>8</v>
      </c>
      <c r="DW23" s="607">
        <v>0.7</v>
      </c>
      <c r="DX23" s="147">
        <v>-38.4</v>
      </c>
    </row>
    <row r="24" spans="1:128" s="72" customFormat="1" ht="40" customHeight="1">
      <c r="A24" s="254"/>
      <c r="B24" s="255"/>
      <c r="C24" s="256"/>
      <c r="D24" s="257"/>
      <c r="E24" s="258"/>
      <c r="F24" s="259"/>
      <c r="G24" s="260"/>
      <c r="H24" s="255"/>
      <c r="I24" s="255"/>
      <c r="J24" s="255"/>
      <c r="K24" s="255"/>
      <c r="L24" s="255"/>
      <c r="M24" s="255"/>
      <c r="N24" s="255"/>
      <c r="O24" s="262"/>
      <c r="P24" s="255"/>
      <c r="Q24" s="255"/>
      <c r="R24" s="255"/>
      <c r="S24" s="255"/>
      <c r="T24" s="255"/>
      <c r="U24" s="255"/>
      <c r="V24" s="255"/>
      <c r="W24" s="263"/>
      <c r="X24" s="264"/>
      <c r="Y24" s="256"/>
      <c r="Z24" s="256"/>
      <c r="AA24" s="256"/>
      <c r="AB24" s="256"/>
      <c r="AC24" s="876" t="s">
        <v>299</v>
      </c>
      <c r="AD24" s="876"/>
      <c r="AE24" s="876"/>
      <c r="AF24" s="876"/>
      <c r="AG24" s="876"/>
      <c r="AH24" s="876"/>
      <c r="AI24" s="708"/>
      <c r="AJ24" s="588"/>
      <c r="AK24" s="589"/>
      <c r="AL24" s="590"/>
      <c r="AM24" s="591"/>
      <c r="AN24" s="592"/>
      <c r="AO24" s="595"/>
      <c r="AP24" s="596"/>
      <c r="AQ24" s="588"/>
      <c r="AR24" s="589"/>
      <c r="AS24" s="588"/>
      <c r="AT24" s="594"/>
      <c r="AU24" s="594"/>
      <c r="AV24" s="593"/>
      <c r="AW24" s="596"/>
      <c r="AX24" s="593"/>
      <c r="AY24" s="589"/>
      <c r="AZ24" s="588"/>
      <c r="BA24" s="594"/>
      <c r="BB24" s="594"/>
      <c r="BC24" s="242"/>
      <c r="BD24" s="242"/>
      <c r="BE24" s="242"/>
      <c r="BF24" s="598"/>
      <c r="BG24" s="599"/>
      <c r="BH24" s="599"/>
      <c r="BI24" s="600"/>
      <c r="BJ24" s="600"/>
      <c r="BK24" s="600"/>
      <c r="BL24" s="600"/>
      <c r="BM24" s="600"/>
      <c r="BN24" s="600"/>
      <c r="BO24" s="600"/>
      <c r="BQ24" s="708"/>
      <c r="BX24" s="708"/>
      <c r="CE24" s="708"/>
      <c r="CL24" s="708"/>
      <c r="CS24" s="708"/>
      <c r="CZ24" s="708"/>
      <c r="DG24" s="708"/>
      <c r="DH24" s="253"/>
      <c r="DI24" s="165"/>
      <c r="DJ24" s="253"/>
      <c r="DK24" s="166"/>
      <c r="DL24" s="166"/>
      <c r="DM24" s="387"/>
      <c r="DN24" s="780"/>
      <c r="DO24" s="611"/>
      <c r="DP24" s="615"/>
      <c r="DQ24" s="615"/>
      <c r="DR24" s="615"/>
      <c r="DS24" s="615"/>
      <c r="DT24" s="615"/>
      <c r="DU24" s="615"/>
      <c r="DV24" s="615"/>
      <c r="DW24" s="607">
        <v>0.8</v>
      </c>
      <c r="DX24" s="147">
        <v>-36.200000000000003</v>
      </c>
    </row>
    <row r="25" spans="1:128" s="72" customFormat="1" ht="15">
      <c r="A25" s="254"/>
      <c r="B25" s="255"/>
      <c r="C25" s="256"/>
      <c r="D25" s="257"/>
      <c r="E25" s="258"/>
      <c r="F25" s="259"/>
      <c r="G25" s="260"/>
      <c r="H25" s="255"/>
      <c r="I25" s="255"/>
      <c r="J25" s="255"/>
      <c r="K25" s="255"/>
      <c r="L25" s="255"/>
      <c r="M25" s="255"/>
      <c r="N25" s="255"/>
      <c r="O25" s="262"/>
      <c r="P25" s="255"/>
      <c r="Q25" s="255"/>
      <c r="R25" s="255"/>
      <c r="S25" s="255"/>
      <c r="T25" s="255"/>
      <c r="U25" s="255"/>
      <c r="V25" s="255"/>
      <c r="W25" s="263"/>
      <c r="X25" s="264"/>
      <c r="Y25" s="256"/>
      <c r="Z25" s="256"/>
      <c r="AA25" s="256"/>
      <c r="AB25" s="256"/>
      <c r="AC25" s="605"/>
      <c r="AD25" s="586"/>
      <c r="AE25" s="605"/>
      <c r="AF25" s="586"/>
      <c r="AG25" s="605"/>
      <c r="AH25" s="605"/>
      <c r="AI25" s="708"/>
      <c r="AJ25" s="588"/>
      <c r="AK25" s="589"/>
      <c r="AL25" s="596"/>
      <c r="AM25" s="596"/>
      <c r="AN25" s="596"/>
      <c r="AO25" s="596"/>
      <c r="AP25" s="596"/>
      <c r="AQ25" s="588"/>
      <c r="AR25" s="589"/>
      <c r="AS25" s="588"/>
      <c r="AT25" s="594"/>
      <c r="AU25" s="594"/>
      <c r="AV25" s="593"/>
      <c r="AW25" s="596"/>
      <c r="AX25" s="593"/>
      <c r="AY25" s="589"/>
      <c r="AZ25" s="588"/>
      <c r="BA25" s="594"/>
      <c r="BB25" s="594"/>
      <c r="BC25" s="242"/>
      <c r="BD25" s="242"/>
      <c r="BE25" s="242"/>
      <c r="BF25" s="598"/>
      <c r="BG25" s="599"/>
      <c r="BH25" s="599"/>
      <c r="BI25" s="600"/>
      <c r="BJ25" s="600"/>
      <c r="BK25" s="600"/>
      <c r="BL25" s="600"/>
      <c r="BM25" s="600"/>
      <c r="BN25" s="600"/>
      <c r="BO25" s="600"/>
      <c r="BQ25" s="708"/>
      <c r="BX25" s="708"/>
      <c r="CE25" s="708"/>
      <c r="CL25" s="708"/>
      <c r="CS25" s="708"/>
      <c r="CZ25" s="708"/>
      <c r="DG25" s="708"/>
      <c r="DH25" s="253"/>
      <c r="DI25" s="165"/>
      <c r="DJ25" s="253"/>
      <c r="DK25" s="166"/>
      <c r="DL25" s="166"/>
      <c r="DM25" s="387"/>
      <c r="DN25" s="780"/>
      <c r="DO25" s="611"/>
      <c r="DP25" s="615"/>
      <c r="DQ25" s="615"/>
      <c r="DR25" s="615"/>
      <c r="DS25" s="615"/>
      <c r="DT25" s="615"/>
      <c r="DU25" s="615"/>
      <c r="DV25" s="615"/>
      <c r="DW25" s="607">
        <v>0.8</v>
      </c>
      <c r="DX25" s="147">
        <v>-36.4</v>
      </c>
    </row>
    <row r="26" spans="1:128" s="72" customFormat="1" ht="15">
      <c r="A26" s="254"/>
      <c r="B26" s="255"/>
      <c r="C26" s="256"/>
      <c r="D26" s="257"/>
      <c r="E26" s="258"/>
      <c r="F26" s="259"/>
      <c r="G26" s="266"/>
      <c r="H26" s="255"/>
      <c r="I26" s="255"/>
      <c r="J26" s="267"/>
      <c r="K26" s="255"/>
      <c r="L26" s="255"/>
      <c r="M26" s="255"/>
      <c r="N26" s="255"/>
      <c r="O26" s="262"/>
      <c r="P26" s="255"/>
      <c r="Q26" s="260"/>
      <c r="R26" s="255"/>
      <c r="S26" s="255"/>
      <c r="T26" s="255"/>
      <c r="U26" s="255"/>
      <c r="V26" s="255"/>
      <c r="W26" s="263"/>
      <c r="X26" s="264"/>
      <c r="Y26" s="258"/>
      <c r="Z26" s="259"/>
      <c r="AA26" s="265"/>
      <c r="AB26" s="265"/>
      <c r="AC26" s="605"/>
      <c r="AD26" s="586"/>
      <c r="AE26" s="605"/>
      <c r="AF26" s="586"/>
      <c r="AG26" s="605"/>
      <c r="AH26" s="605"/>
      <c r="AI26" s="708"/>
      <c r="AJ26" s="588"/>
      <c r="AK26" s="589"/>
      <c r="AL26" s="590"/>
      <c r="AM26" s="591"/>
      <c r="AN26" s="592"/>
      <c r="AO26" s="595"/>
      <c r="AP26" s="596"/>
      <c r="AQ26" s="588"/>
      <c r="AR26" s="589"/>
      <c r="AS26" s="588"/>
      <c r="AT26" s="594"/>
      <c r="AU26" s="594"/>
      <c r="AV26" s="593"/>
      <c r="AW26" s="596"/>
      <c r="AX26" s="593"/>
      <c r="AY26" s="589"/>
      <c r="AZ26" s="588"/>
      <c r="BA26" s="594"/>
      <c r="BB26" s="594"/>
      <c r="BC26" s="242"/>
      <c r="BD26" s="242"/>
      <c r="BE26" s="242"/>
      <c r="BF26" s="598"/>
      <c r="BG26" s="599"/>
      <c r="BH26" s="599"/>
      <c r="BI26" s="600"/>
      <c r="BJ26" s="600"/>
      <c r="BK26" s="600"/>
      <c r="BL26" s="600"/>
      <c r="BM26" s="600"/>
      <c r="BN26" s="600"/>
      <c r="BO26" s="600"/>
      <c r="BQ26" s="708"/>
      <c r="BX26" s="708"/>
      <c r="CE26" s="708"/>
      <c r="CL26" s="708"/>
      <c r="CS26" s="708"/>
      <c r="CZ26" s="708"/>
      <c r="DG26" s="708"/>
      <c r="DH26" s="253"/>
      <c r="DI26" s="165"/>
      <c r="DJ26" s="253"/>
      <c r="DK26" s="166"/>
      <c r="DL26" s="166"/>
      <c r="DM26" s="387"/>
      <c r="DN26" s="780"/>
      <c r="DO26" s="611"/>
      <c r="DP26" s="615"/>
      <c r="DQ26" s="615"/>
      <c r="DR26" s="615"/>
      <c r="DS26" s="615"/>
      <c r="DT26" s="615"/>
      <c r="DU26" s="615"/>
      <c r="DV26" s="615"/>
      <c r="DW26" s="607">
        <v>0.8</v>
      </c>
      <c r="DX26" s="147">
        <v>-36.6</v>
      </c>
    </row>
    <row r="27" spans="1:128" s="72" customFormat="1" ht="15">
      <c r="A27" s="254"/>
      <c r="B27" s="255"/>
      <c r="C27" s="256"/>
      <c r="D27" s="257"/>
      <c r="E27" s="258"/>
      <c r="F27" s="259"/>
      <c r="G27" s="266"/>
      <c r="H27" s="255"/>
      <c r="I27" s="255"/>
      <c r="J27" s="261"/>
      <c r="K27" s="255"/>
      <c r="L27" s="255"/>
      <c r="M27" s="255"/>
      <c r="N27" s="255"/>
      <c r="O27" s="262"/>
      <c r="P27" s="255"/>
      <c r="Q27" s="255"/>
      <c r="R27" s="255"/>
      <c r="S27" s="255"/>
      <c r="T27" s="255"/>
      <c r="U27" s="255"/>
      <c r="V27" s="255"/>
      <c r="W27" s="263"/>
      <c r="X27" s="264"/>
      <c r="Y27" s="258"/>
      <c r="Z27" s="259"/>
      <c r="AA27" s="265"/>
      <c r="AB27" s="265"/>
      <c r="AC27" s="605"/>
      <c r="AD27" s="586"/>
      <c r="AE27" s="605"/>
      <c r="AF27" s="586"/>
      <c r="AG27" s="605"/>
      <c r="AH27" s="605"/>
      <c r="AI27" s="708"/>
      <c r="AJ27" s="588"/>
      <c r="AK27" s="589"/>
      <c r="AL27" s="590"/>
      <c r="AM27" s="591"/>
      <c r="AN27" s="592"/>
      <c r="AO27" s="595"/>
      <c r="AP27" s="596"/>
      <c r="AQ27" s="588"/>
      <c r="AR27" s="589"/>
      <c r="AS27" s="588"/>
      <c r="AT27" s="594"/>
      <c r="AU27" s="594"/>
      <c r="AV27" s="593"/>
      <c r="AW27" s="596"/>
      <c r="AX27" s="593"/>
      <c r="AY27" s="589"/>
      <c r="AZ27" s="588"/>
      <c r="BA27" s="594"/>
      <c r="BB27" s="594"/>
      <c r="BC27" s="242"/>
      <c r="BD27" s="242"/>
      <c r="BE27" s="242"/>
      <c r="BF27" s="598"/>
      <c r="BG27" s="599"/>
      <c r="BH27" s="599"/>
      <c r="BI27" s="600"/>
      <c r="BJ27" s="600"/>
      <c r="BK27" s="600"/>
      <c r="BL27" s="600"/>
      <c r="BM27" s="600"/>
      <c r="BN27" s="600"/>
      <c r="BO27" s="600"/>
      <c r="BQ27" s="708"/>
      <c r="BX27" s="708"/>
      <c r="CE27" s="708"/>
      <c r="CL27" s="708"/>
      <c r="CS27" s="708"/>
      <c r="CZ27" s="708"/>
      <c r="DG27" s="708"/>
      <c r="DH27" s="253"/>
      <c r="DI27" s="165"/>
      <c r="DJ27" s="253"/>
      <c r="DK27" s="166"/>
      <c r="DL27" s="166"/>
      <c r="DM27" s="387"/>
      <c r="DN27" s="780"/>
      <c r="DO27" s="611"/>
      <c r="DP27" s="615"/>
      <c r="DQ27" s="615"/>
      <c r="DR27" s="615"/>
      <c r="DS27" s="615"/>
      <c r="DT27" s="615"/>
      <c r="DU27" s="615"/>
      <c r="DV27" s="615"/>
      <c r="DW27" s="607">
        <v>0.8</v>
      </c>
      <c r="DX27" s="147">
        <v>-36.799999999999997</v>
      </c>
    </row>
    <row r="28" spans="1:128" s="72" customFormat="1" ht="15">
      <c r="A28" s="254"/>
      <c r="B28" s="255"/>
      <c r="C28" s="256"/>
      <c r="D28" s="257"/>
      <c r="E28" s="258"/>
      <c r="F28" s="259"/>
      <c r="G28" s="260"/>
      <c r="H28" s="255"/>
      <c r="I28" s="255"/>
      <c r="J28" s="261"/>
      <c r="K28" s="255"/>
      <c r="L28" s="255"/>
      <c r="M28" s="255"/>
      <c r="N28" s="268"/>
      <c r="O28" s="262"/>
      <c r="P28" s="268"/>
      <c r="Q28" s="268"/>
      <c r="R28" s="268"/>
      <c r="S28" s="268"/>
      <c r="T28" s="268"/>
      <c r="U28" s="268"/>
      <c r="V28" s="268"/>
      <c r="W28" s="263"/>
      <c r="X28" s="269"/>
      <c r="Y28" s="258"/>
      <c r="Z28" s="259"/>
      <c r="AA28" s="265"/>
      <c r="AB28" s="265"/>
      <c r="AC28" s="605"/>
      <c r="AD28" s="586"/>
      <c r="AE28" s="605"/>
      <c r="AF28" s="586"/>
      <c r="AG28" s="605"/>
      <c r="AH28" s="605"/>
      <c r="AI28" s="708"/>
      <c r="AJ28" s="588"/>
      <c r="AK28" s="589"/>
      <c r="AL28" s="590"/>
      <c r="AM28" s="591"/>
      <c r="AN28" s="592"/>
      <c r="AO28" s="593"/>
      <c r="AP28" s="596"/>
      <c r="AQ28" s="588"/>
      <c r="AR28" s="589"/>
      <c r="AS28" s="588"/>
      <c r="AT28" s="594"/>
      <c r="AU28" s="594"/>
      <c r="AV28" s="593"/>
      <c r="AW28" s="596"/>
      <c r="AX28" s="593"/>
      <c r="AY28" s="589"/>
      <c r="AZ28" s="588"/>
      <c r="BA28" s="594"/>
      <c r="BB28" s="594"/>
      <c r="BC28" s="242"/>
      <c r="BD28" s="242"/>
      <c r="BE28" s="242"/>
      <c r="BF28" s="598"/>
      <c r="BG28" s="599"/>
      <c r="BH28" s="599"/>
      <c r="BI28" s="600"/>
      <c r="BJ28" s="600"/>
      <c r="BK28" s="600"/>
      <c r="BL28" s="600"/>
      <c r="BM28" s="600"/>
      <c r="BN28" s="600"/>
      <c r="BO28" s="600"/>
      <c r="BQ28" s="708"/>
      <c r="BX28" s="708"/>
      <c r="CE28" s="708"/>
      <c r="CL28" s="708"/>
      <c r="CS28" s="708"/>
      <c r="CZ28" s="708"/>
      <c r="DG28" s="708"/>
      <c r="DH28" s="253"/>
      <c r="DI28" s="165"/>
      <c r="DJ28" s="253"/>
      <c r="DK28" s="166"/>
      <c r="DL28" s="166"/>
      <c r="DM28" s="387"/>
      <c r="DN28" s="780"/>
      <c r="DO28" s="611"/>
      <c r="DP28" s="615"/>
      <c r="DQ28" s="615"/>
      <c r="DR28" s="615"/>
      <c r="DS28" s="615"/>
      <c r="DT28" s="615"/>
      <c r="DU28" s="615"/>
      <c r="DV28" s="615"/>
      <c r="DW28" s="607">
        <v>0.8</v>
      </c>
      <c r="DX28" s="147">
        <v>-37</v>
      </c>
    </row>
    <row r="29" spans="1:128" s="72" customFormat="1" ht="15">
      <c r="A29" s="254"/>
      <c r="B29" s="255"/>
      <c r="C29" s="256"/>
      <c r="D29" s="257"/>
      <c r="E29" s="258"/>
      <c r="F29" s="259"/>
      <c r="G29" s="260"/>
      <c r="H29" s="255"/>
      <c r="I29" s="255"/>
      <c r="J29" s="261"/>
      <c r="K29" s="255"/>
      <c r="L29" s="255"/>
      <c r="M29" s="255"/>
      <c r="N29" s="255"/>
      <c r="O29" s="262"/>
      <c r="P29" s="255"/>
      <c r="Q29" s="255"/>
      <c r="R29" s="255"/>
      <c r="S29" s="255"/>
      <c r="T29" s="255"/>
      <c r="U29" s="255"/>
      <c r="V29" s="255"/>
      <c r="W29" s="263"/>
      <c r="X29" s="264"/>
      <c r="Y29" s="258"/>
      <c r="Z29" s="259"/>
      <c r="AA29" s="265"/>
      <c r="AB29" s="265"/>
      <c r="AC29" s="605"/>
      <c r="AD29" s="586"/>
      <c r="AE29" s="605"/>
      <c r="AF29" s="586"/>
      <c r="AG29" s="605"/>
      <c r="AH29" s="605"/>
      <c r="AI29" s="708"/>
      <c r="AJ29" s="588"/>
      <c r="AK29" s="589"/>
      <c r="AL29" s="590"/>
      <c r="AM29" s="591"/>
      <c r="AN29" s="592"/>
      <c r="AO29" s="595"/>
      <c r="AP29" s="596"/>
      <c r="AQ29" s="588"/>
      <c r="AR29" s="589"/>
      <c r="AS29" s="588"/>
      <c r="AT29" s="594"/>
      <c r="AU29" s="594"/>
      <c r="AV29" s="593"/>
      <c r="AW29" s="596"/>
      <c r="AX29" s="593"/>
      <c r="AY29" s="589"/>
      <c r="AZ29" s="588"/>
      <c r="BA29" s="594"/>
      <c r="BB29" s="594"/>
      <c r="BC29" s="242"/>
      <c r="BD29" s="242"/>
      <c r="BE29" s="242"/>
      <c r="BF29" s="598"/>
      <c r="BG29" s="599"/>
      <c r="BH29" s="599"/>
      <c r="BI29" s="600"/>
      <c r="BJ29" s="600"/>
      <c r="BK29" s="600"/>
      <c r="BL29" s="600"/>
      <c r="BM29" s="600"/>
      <c r="BN29" s="600"/>
      <c r="BO29" s="600"/>
      <c r="BQ29" s="708"/>
      <c r="BX29" s="708"/>
      <c r="CE29" s="708"/>
      <c r="CL29" s="708"/>
      <c r="CS29" s="708"/>
      <c r="CZ29" s="708"/>
      <c r="DG29" s="708"/>
      <c r="DH29" s="253"/>
      <c r="DI29" s="165"/>
      <c r="DJ29" s="253"/>
      <c r="DK29" s="166"/>
      <c r="DL29" s="166"/>
      <c r="DM29" s="387"/>
      <c r="DN29" s="780"/>
      <c r="DO29" s="611"/>
      <c r="DP29" s="615"/>
      <c r="DQ29" s="615"/>
      <c r="DR29" s="615"/>
      <c r="DS29" s="615"/>
      <c r="DT29" s="615"/>
      <c r="DU29" s="615"/>
      <c r="DV29" s="615"/>
      <c r="DW29" s="607">
        <v>0.9</v>
      </c>
      <c r="DX29" s="147">
        <v>-35.200000000000003</v>
      </c>
    </row>
    <row r="30" spans="1:128" s="72" customFormat="1" ht="15">
      <c r="A30" s="254"/>
      <c r="B30" s="255"/>
      <c r="C30" s="256"/>
      <c r="D30" s="257"/>
      <c r="E30" s="258"/>
      <c r="F30" s="259"/>
      <c r="G30" s="260"/>
      <c r="H30" s="255"/>
      <c r="I30" s="255"/>
      <c r="J30" s="261"/>
      <c r="K30" s="255"/>
      <c r="L30" s="255"/>
      <c r="M30" s="255"/>
      <c r="N30" s="255"/>
      <c r="O30" s="262"/>
      <c r="P30" s="255"/>
      <c r="Q30" s="255"/>
      <c r="R30" s="255"/>
      <c r="S30" s="255"/>
      <c r="T30" s="255"/>
      <c r="U30" s="255"/>
      <c r="V30" s="255"/>
      <c r="W30" s="263"/>
      <c r="X30" s="264"/>
      <c r="Y30" s="258"/>
      <c r="Z30" s="259"/>
      <c r="AA30" s="265"/>
      <c r="AB30" s="265"/>
      <c r="AC30" s="605"/>
      <c r="AD30" s="586"/>
      <c r="AE30" s="605"/>
      <c r="AF30" s="586"/>
      <c r="AG30" s="605"/>
      <c r="AH30" s="605"/>
      <c r="AI30" s="708"/>
      <c r="AJ30" s="588"/>
      <c r="AK30" s="589"/>
      <c r="AL30" s="590"/>
      <c r="AM30" s="591"/>
      <c r="AN30" s="592"/>
      <c r="AO30" s="595"/>
      <c r="AP30" s="596"/>
      <c r="AQ30" s="588"/>
      <c r="AR30" s="589"/>
      <c r="AS30" s="588"/>
      <c r="AT30" s="594"/>
      <c r="AU30" s="594"/>
      <c r="AV30" s="593"/>
      <c r="AW30" s="596"/>
      <c r="AX30" s="593"/>
      <c r="AY30" s="589"/>
      <c r="AZ30" s="588"/>
      <c r="BA30" s="594"/>
      <c r="BB30" s="594"/>
      <c r="BC30" s="242"/>
      <c r="BD30" s="242"/>
      <c r="BE30" s="242"/>
      <c r="BF30" s="598"/>
      <c r="BG30" s="599"/>
      <c r="BH30" s="599"/>
      <c r="BI30" s="600"/>
      <c r="BJ30" s="600"/>
      <c r="BK30" s="600"/>
      <c r="BL30" s="600"/>
      <c r="BM30" s="600"/>
      <c r="BN30" s="600"/>
      <c r="BO30" s="600"/>
      <c r="BQ30" s="708"/>
      <c r="BX30" s="708"/>
      <c r="CE30" s="708"/>
      <c r="CL30" s="708"/>
      <c r="CS30" s="708"/>
      <c r="CZ30" s="708"/>
      <c r="DG30" s="708"/>
      <c r="DH30" s="253"/>
      <c r="DI30" s="165"/>
      <c r="DJ30" s="253"/>
      <c r="DK30" s="166"/>
      <c r="DL30" s="166"/>
      <c r="DM30" s="387"/>
      <c r="DN30" s="780"/>
      <c r="DO30" s="611"/>
      <c r="DP30" s="615"/>
      <c r="DQ30" s="615"/>
      <c r="DR30" s="615"/>
      <c r="DS30" s="615"/>
      <c r="DT30" s="615"/>
      <c r="DU30" s="615"/>
      <c r="DV30" s="615"/>
      <c r="DW30" s="607">
        <v>0.9</v>
      </c>
      <c r="DX30" s="147">
        <v>-35.4</v>
      </c>
    </row>
    <row r="31" spans="1:128" s="72" customFormat="1" ht="15">
      <c r="A31" s="254"/>
      <c r="B31" s="255"/>
      <c r="C31" s="256"/>
      <c r="D31" s="257"/>
      <c r="E31" s="258"/>
      <c r="F31" s="259"/>
      <c r="G31" s="260"/>
      <c r="H31" s="255"/>
      <c r="I31" s="255"/>
      <c r="J31" s="255"/>
      <c r="K31" s="255"/>
      <c r="L31" s="255"/>
      <c r="M31" s="255"/>
      <c r="N31" s="255"/>
      <c r="O31" s="262"/>
      <c r="P31" s="255"/>
      <c r="Q31" s="255"/>
      <c r="R31" s="255"/>
      <c r="S31" s="255"/>
      <c r="T31" s="255"/>
      <c r="U31" s="255"/>
      <c r="V31" s="255"/>
      <c r="W31" s="263"/>
      <c r="X31" s="264"/>
      <c r="Y31" s="256"/>
      <c r="Z31" s="256"/>
      <c r="AA31" s="256"/>
      <c r="AB31" s="256"/>
      <c r="AC31" s="605"/>
      <c r="AD31" s="586"/>
      <c r="AE31" s="605"/>
      <c r="AF31" s="586"/>
      <c r="AG31" s="605"/>
      <c r="AH31" s="605"/>
      <c r="AI31" s="708"/>
      <c r="AJ31" s="588"/>
      <c r="AK31" s="589"/>
      <c r="AL31" s="596"/>
      <c r="AM31" s="596"/>
      <c r="AN31" s="596"/>
      <c r="AO31" s="596"/>
      <c r="AP31" s="596"/>
      <c r="AQ31" s="588"/>
      <c r="AR31" s="589"/>
      <c r="AS31" s="588"/>
      <c r="AT31" s="594"/>
      <c r="AU31" s="594"/>
      <c r="AV31" s="593"/>
      <c r="AW31" s="596"/>
      <c r="AX31" s="593"/>
      <c r="AY31" s="589"/>
      <c r="AZ31" s="588"/>
      <c r="BA31" s="594"/>
      <c r="BB31" s="594"/>
      <c r="BC31" s="242"/>
      <c r="BD31" s="242"/>
      <c r="BE31" s="242"/>
      <c r="BF31" s="598"/>
      <c r="BG31" s="599"/>
      <c r="BH31" s="599"/>
      <c r="BI31" s="600"/>
      <c r="BJ31" s="600"/>
      <c r="BK31" s="600"/>
      <c r="BL31" s="600"/>
      <c r="BM31" s="600"/>
      <c r="BN31" s="600"/>
      <c r="BO31" s="600"/>
      <c r="BQ31" s="708"/>
      <c r="BX31" s="708"/>
      <c r="CE31" s="708"/>
      <c r="CL31" s="708"/>
      <c r="CS31" s="708"/>
      <c r="CZ31" s="708"/>
      <c r="DG31" s="708"/>
      <c r="DH31" s="253"/>
      <c r="DI31" s="165"/>
      <c r="DJ31" s="253"/>
      <c r="DK31" s="166"/>
      <c r="DL31" s="166"/>
      <c r="DM31" s="387"/>
      <c r="DN31" s="780"/>
      <c r="DO31" s="611"/>
      <c r="DP31" s="615"/>
      <c r="DQ31" s="615"/>
      <c r="DR31" s="615"/>
      <c r="DS31" s="615"/>
      <c r="DT31" s="615"/>
      <c r="DU31" s="615"/>
      <c r="DV31" s="615"/>
      <c r="DW31" s="607">
        <v>0.9</v>
      </c>
      <c r="DX31" s="147">
        <v>-35.6</v>
      </c>
    </row>
    <row r="32" spans="1:128" s="72" customFormat="1" ht="15">
      <c r="A32" s="254"/>
      <c r="B32" s="255"/>
      <c r="C32" s="256"/>
      <c r="D32" s="257"/>
      <c r="E32" s="258"/>
      <c r="F32" s="259"/>
      <c r="G32" s="266"/>
      <c r="H32" s="255"/>
      <c r="I32" s="255"/>
      <c r="J32" s="267"/>
      <c r="K32" s="255"/>
      <c r="L32" s="255"/>
      <c r="M32" s="255"/>
      <c r="N32" s="255"/>
      <c r="O32" s="262"/>
      <c r="P32" s="255"/>
      <c r="Q32" s="260"/>
      <c r="R32" s="255"/>
      <c r="S32" s="255"/>
      <c r="T32" s="255"/>
      <c r="U32" s="255"/>
      <c r="V32" s="255"/>
      <c r="W32" s="263"/>
      <c r="X32" s="264"/>
      <c r="Y32" s="258"/>
      <c r="Z32" s="259"/>
      <c r="AA32" s="265"/>
      <c r="AB32" s="265"/>
      <c r="AC32" s="605"/>
      <c r="AD32" s="586"/>
      <c r="AE32" s="605"/>
      <c r="AF32" s="586"/>
      <c r="AG32" s="605"/>
      <c r="AH32" s="605"/>
      <c r="AI32" s="708"/>
      <c r="AJ32" s="588"/>
      <c r="AK32" s="589"/>
      <c r="AL32" s="590"/>
      <c r="AM32" s="591"/>
      <c r="AN32" s="592"/>
      <c r="AO32" s="593"/>
      <c r="AP32" s="596"/>
      <c r="AQ32" s="588"/>
      <c r="AR32" s="589"/>
      <c r="AS32" s="588"/>
      <c r="AT32" s="594"/>
      <c r="AU32" s="594"/>
      <c r="AV32" s="593"/>
      <c r="AW32" s="596"/>
      <c r="AX32" s="593"/>
      <c r="AY32" s="589"/>
      <c r="AZ32" s="588"/>
      <c r="BA32" s="594"/>
      <c r="BB32" s="594"/>
      <c r="BC32" s="242"/>
      <c r="BD32" s="242"/>
      <c r="BE32" s="242"/>
      <c r="BF32" s="598"/>
      <c r="BG32" s="599"/>
      <c r="BH32" s="599"/>
      <c r="BI32" s="600"/>
      <c r="BJ32" s="600"/>
      <c r="BK32" s="600"/>
      <c r="BL32" s="600"/>
      <c r="BM32" s="600"/>
      <c r="BN32" s="600"/>
      <c r="BO32" s="600"/>
      <c r="BQ32" s="708"/>
      <c r="BX32" s="708"/>
      <c r="CE32" s="708"/>
      <c r="CL32" s="708"/>
      <c r="CS32" s="708"/>
      <c r="CZ32" s="708"/>
      <c r="DG32" s="708"/>
      <c r="DH32" s="253"/>
      <c r="DI32" s="165"/>
      <c r="DJ32" s="253"/>
      <c r="DK32" s="166"/>
      <c r="DL32" s="166"/>
      <c r="DM32" s="387"/>
      <c r="DN32" s="780"/>
      <c r="DO32" s="611"/>
      <c r="DP32" s="615"/>
      <c r="DQ32" s="615"/>
      <c r="DR32" s="615"/>
      <c r="DS32" s="615"/>
      <c r="DT32" s="615"/>
      <c r="DU32" s="615"/>
      <c r="DV32" s="615"/>
      <c r="DW32" s="607">
        <v>0.9</v>
      </c>
      <c r="DX32" s="147">
        <v>-35.799999999999997</v>
      </c>
    </row>
    <row r="33" spans="1:128" s="72" customFormat="1" ht="15">
      <c r="A33" s="254"/>
      <c r="B33" s="255"/>
      <c r="C33" s="256"/>
      <c r="D33" s="257"/>
      <c r="E33" s="258"/>
      <c r="F33" s="259"/>
      <c r="G33" s="266"/>
      <c r="H33" s="255"/>
      <c r="I33" s="255"/>
      <c r="J33" s="261"/>
      <c r="K33" s="255"/>
      <c r="L33" s="255"/>
      <c r="M33" s="255"/>
      <c r="N33" s="255"/>
      <c r="O33" s="262"/>
      <c r="P33" s="255"/>
      <c r="Q33" s="255"/>
      <c r="R33" s="255"/>
      <c r="S33" s="255"/>
      <c r="T33" s="255"/>
      <c r="U33" s="255"/>
      <c r="V33" s="255"/>
      <c r="W33" s="263"/>
      <c r="X33" s="264"/>
      <c r="Y33" s="258"/>
      <c r="Z33" s="259"/>
      <c r="AA33" s="265"/>
      <c r="AB33" s="265"/>
      <c r="AC33" s="605"/>
      <c r="AD33" s="586"/>
      <c r="AE33" s="605"/>
      <c r="AF33" s="586"/>
      <c r="AG33" s="605"/>
      <c r="AH33" s="605"/>
      <c r="AI33" s="708"/>
      <c r="AJ33" s="588"/>
      <c r="AK33" s="589"/>
      <c r="AL33" s="590"/>
      <c r="AM33" s="591"/>
      <c r="AN33" s="592"/>
      <c r="AO33" s="595"/>
      <c r="AP33" s="596"/>
      <c r="AQ33" s="588"/>
      <c r="AR33" s="589"/>
      <c r="AS33" s="588"/>
      <c r="AT33" s="594"/>
      <c r="AU33" s="594"/>
      <c r="AV33" s="593"/>
      <c r="AW33" s="596"/>
      <c r="AX33" s="588"/>
      <c r="AY33" s="589"/>
      <c r="AZ33" s="593"/>
      <c r="BA33" s="594"/>
      <c r="BB33" s="594"/>
      <c r="BC33" s="242"/>
      <c r="BD33" s="242"/>
      <c r="BE33" s="242"/>
      <c r="BF33" s="242"/>
      <c r="BG33" s="242"/>
      <c r="BH33" s="242"/>
      <c r="BI33" s="596"/>
      <c r="BJ33" s="596"/>
      <c r="BK33" s="596"/>
      <c r="BL33" s="596"/>
      <c r="BM33" s="596"/>
      <c r="BN33" s="596"/>
      <c r="BO33" s="596"/>
      <c r="BQ33" s="708"/>
      <c r="BX33" s="708"/>
      <c r="CE33" s="708"/>
      <c r="CL33" s="708"/>
      <c r="CS33" s="708"/>
      <c r="CZ33" s="708"/>
      <c r="DG33" s="708"/>
      <c r="DH33" s="253"/>
      <c r="DI33" s="165"/>
      <c r="DJ33" s="253"/>
      <c r="DK33" s="166"/>
      <c r="DL33" s="166"/>
      <c r="DM33" s="387"/>
      <c r="DN33" s="780"/>
      <c r="DO33" s="611"/>
      <c r="DP33" s="615"/>
      <c r="DQ33" s="615"/>
      <c r="DR33" s="615"/>
      <c r="DS33" s="615"/>
      <c r="DT33" s="615"/>
      <c r="DU33" s="615"/>
      <c r="DV33" s="615"/>
      <c r="DW33" s="607">
        <v>0.9</v>
      </c>
      <c r="DX33" s="147">
        <v>-36</v>
      </c>
    </row>
    <row r="34" spans="1:128" s="72" customFormat="1" ht="15">
      <c r="A34" s="254"/>
      <c r="B34" s="255"/>
      <c r="C34" s="256"/>
      <c r="D34" s="257"/>
      <c r="E34" s="258"/>
      <c r="F34" s="259"/>
      <c r="G34" s="260"/>
      <c r="H34" s="255"/>
      <c r="I34" s="255"/>
      <c r="J34" s="261"/>
      <c r="K34" s="255"/>
      <c r="L34" s="255"/>
      <c r="M34" s="255"/>
      <c r="N34" s="268"/>
      <c r="O34" s="262"/>
      <c r="P34" s="268"/>
      <c r="Q34" s="268"/>
      <c r="R34" s="268"/>
      <c r="S34" s="268"/>
      <c r="T34" s="268"/>
      <c r="U34" s="268"/>
      <c r="V34" s="268"/>
      <c r="W34" s="263"/>
      <c r="X34" s="269"/>
      <c r="Y34" s="258"/>
      <c r="Z34" s="259"/>
      <c r="AA34" s="265"/>
      <c r="AB34" s="265"/>
      <c r="AC34" s="605"/>
      <c r="AD34" s="586"/>
      <c r="AE34" s="605"/>
      <c r="AF34" s="586"/>
      <c r="AG34" s="605"/>
      <c r="AH34" s="605"/>
      <c r="AI34" s="708"/>
      <c r="AJ34" s="588"/>
      <c r="AK34" s="589"/>
      <c r="AL34" s="590"/>
      <c r="AM34" s="591"/>
      <c r="AN34" s="592"/>
      <c r="AO34" s="595"/>
      <c r="AP34" s="596"/>
      <c r="AQ34" s="588"/>
      <c r="AR34" s="589"/>
      <c r="AS34" s="588"/>
      <c r="AT34" s="594"/>
      <c r="AU34" s="594"/>
      <c r="AV34" s="593"/>
      <c r="AW34" s="596"/>
      <c r="AX34" s="588"/>
      <c r="AY34" s="589"/>
      <c r="AZ34" s="593"/>
      <c r="BA34" s="594"/>
      <c r="BB34" s="594"/>
      <c r="BC34" s="242"/>
      <c r="BD34" s="242"/>
      <c r="BE34" s="242"/>
      <c r="BF34" s="242"/>
      <c r="BG34" s="242"/>
      <c r="BH34" s="242"/>
      <c r="BI34" s="596"/>
      <c r="BJ34" s="596"/>
      <c r="BK34" s="596"/>
      <c r="BL34" s="596"/>
      <c r="BM34" s="596"/>
      <c r="BN34" s="596"/>
      <c r="BO34" s="596"/>
      <c r="BQ34" s="708"/>
      <c r="BX34" s="708"/>
      <c r="CE34" s="708"/>
      <c r="CL34" s="708"/>
      <c r="CS34" s="708"/>
      <c r="CZ34" s="708"/>
      <c r="DG34" s="708"/>
      <c r="DH34" s="253"/>
      <c r="DI34" s="165"/>
      <c r="DJ34" s="253"/>
      <c r="DK34" s="166"/>
      <c r="DL34" s="166"/>
      <c r="DM34" s="387"/>
      <c r="DN34" s="780"/>
      <c r="DO34" s="611"/>
      <c r="DP34" s="615"/>
      <c r="DQ34" s="615"/>
      <c r="DR34" s="615"/>
      <c r="DS34" s="615"/>
      <c r="DT34" s="615"/>
      <c r="DU34" s="615"/>
      <c r="DV34" s="615"/>
      <c r="DW34" s="607">
        <v>1</v>
      </c>
      <c r="DX34" s="147">
        <v>-34.4</v>
      </c>
    </row>
    <row r="35" spans="1:128" s="72" customFormat="1" ht="15">
      <c r="A35" s="254"/>
      <c r="B35" s="255"/>
      <c r="C35" s="256"/>
      <c r="D35" s="257"/>
      <c r="E35" s="258"/>
      <c r="F35" s="259"/>
      <c r="G35" s="260"/>
      <c r="H35" s="255"/>
      <c r="I35" s="255"/>
      <c r="J35" s="261"/>
      <c r="K35" s="255"/>
      <c r="L35" s="255"/>
      <c r="M35" s="255"/>
      <c r="N35" s="255"/>
      <c r="O35" s="262"/>
      <c r="P35" s="255"/>
      <c r="Q35" s="255"/>
      <c r="R35" s="255"/>
      <c r="S35" s="255"/>
      <c r="T35" s="255"/>
      <c r="U35" s="255"/>
      <c r="V35" s="255"/>
      <c r="W35" s="263"/>
      <c r="X35" s="264"/>
      <c r="Y35" s="258"/>
      <c r="Z35" s="259"/>
      <c r="AA35" s="265"/>
      <c r="AB35" s="265"/>
      <c r="AC35" s="605"/>
      <c r="AD35" s="586"/>
      <c r="AE35" s="605"/>
      <c r="AF35" s="586"/>
      <c r="AG35" s="605"/>
      <c r="AH35" s="605"/>
      <c r="AI35" s="708"/>
      <c r="AJ35" s="588"/>
      <c r="AK35" s="589"/>
      <c r="AL35" s="596"/>
      <c r="AM35" s="596"/>
      <c r="AN35" s="596"/>
      <c r="AO35" s="596"/>
      <c r="AP35" s="596"/>
      <c r="AQ35" s="588"/>
      <c r="AR35" s="589"/>
      <c r="AS35" s="588"/>
      <c r="AT35" s="594"/>
      <c r="AU35" s="594"/>
      <c r="AV35" s="593"/>
      <c r="AW35" s="596"/>
      <c r="AX35" s="588"/>
      <c r="AY35" s="589"/>
      <c r="AZ35" s="593"/>
      <c r="BA35" s="594"/>
      <c r="BB35" s="594"/>
      <c r="BC35" s="242"/>
      <c r="BD35" s="242"/>
      <c r="BE35" s="242"/>
      <c r="BF35" s="242"/>
      <c r="BG35" s="242"/>
      <c r="BH35" s="242"/>
      <c r="BI35" s="596"/>
      <c r="BJ35" s="596"/>
      <c r="BK35" s="596"/>
      <c r="BL35" s="596"/>
      <c r="BM35" s="596"/>
      <c r="BN35" s="596"/>
      <c r="BO35" s="596"/>
      <c r="BQ35" s="708"/>
      <c r="BX35" s="708"/>
      <c r="CE35" s="708"/>
      <c r="CL35" s="708"/>
      <c r="CS35" s="708"/>
      <c r="CZ35" s="708"/>
      <c r="DG35" s="708"/>
      <c r="DH35" s="253"/>
      <c r="DI35" s="165"/>
      <c r="DJ35" s="253"/>
      <c r="DK35" s="166"/>
      <c r="DL35" s="166"/>
      <c r="DM35" s="387"/>
      <c r="DN35" s="780"/>
      <c r="DO35" s="611"/>
      <c r="DP35" s="615"/>
      <c r="DQ35" s="615"/>
      <c r="DR35" s="615"/>
      <c r="DS35" s="615"/>
      <c r="DT35" s="615"/>
      <c r="DU35" s="615"/>
      <c r="DV35" s="615"/>
      <c r="DW35" s="607">
        <v>1</v>
      </c>
      <c r="DX35" s="147">
        <v>-34.6</v>
      </c>
    </row>
    <row r="36" spans="1:128" s="72" customFormat="1" ht="15">
      <c r="A36" s="254"/>
      <c r="B36" s="255"/>
      <c r="C36" s="256"/>
      <c r="D36" s="257"/>
      <c r="E36" s="258"/>
      <c r="F36" s="259"/>
      <c r="G36" s="260"/>
      <c r="H36" s="255"/>
      <c r="I36" s="255"/>
      <c r="J36" s="261"/>
      <c r="K36" s="255"/>
      <c r="L36" s="255"/>
      <c r="M36" s="255"/>
      <c r="N36" s="255"/>
      <c r="O36" s="262"/>
      <c r="P36" s="255"/>
      <c r="Q36" s="255"/>
      <c r="R36" s="255"/>
      <c r="S36" s="255"/>
      <c r="T36" s="255"/>
      <c r="U36" s="255"/>
      <c r="V36" s="255"/>
      <c r="W36" s="263"/>
      <c r="X36" s="264"/>
      <c r="Y36" s="258"/>
      <c r="Z36" s="259"/>
      <c r="AA36" s="265"/>
      <c r="AB36" s="265"/>
      <c r="AC36" s="605"/>
      <c r="AD36" s="586"/>
      <c r="AE36" s="605"/>
      <c r="AF36" s="586"/>
      <c r="AG36" s="605"/>
      <c r="AH36" s="605"/>
      <c r="AI36" s="708"/>
      <c r="AJ36" s="588"/>
      <c r="AK36" s="589"/>
      <c r="AL36" s="590"/>
      <c r="AM36" s="591"/>
      <c r="AN36" s="592"/>
      <c r="AO36" s="595"/>
      <c r="AP36" s="596"/>
      <c r="AQ36" s="588"/>
      <c r="AR36" s="589"/>
      <c r="AS36" s="588"/>
      <c r="AT36" s="594"/>
      <c r="AU36" s="594"/>
      <c r="AV36" s="593"/>
      <c r="AW36" s="596"/>
      <c r="AX36" s="588"/>
      <c r="AY36" s="589"/>
      <c r="AZ36" s="593"/>
      <c r="BA36" s="594"/>
      <c r="BB36" s="594"/>
      <c r="BC36" s="242"/>
      <c r="BD36" s="242"/>
      <c r="BE36" s="242"/>
      <c r="BF36" s="242"/>
      <c r="BG36" s="242"/>
      <c r="BH36" s="242"/>
      <c r="BI36" s="596"/>
      <c r="BJ36" s="596"/>
      <c r="BK36" s="596"/>
      <c r="BL36" s="596"/>
      <c r="BM36" s="596"/>
      <c r="BN36" s="596"/>
      <c r="BO36" s="596"/>
      <c r="BQ36" s="708"/>
      <c r="BX36" s="708"/>
      <c r="CE36" s="708"/>
      <c r="CL36" s="708"/>
      <c r="CS36" s="708"/>
      <c r="CZ36" s="708"/>
      <c r="DG36" s="708"/>
      <c r="DH36" s="253"/>
      <c r="DI36" s="165"/>
      <c r="DJ36" s="253"/>
      <c r="DK36" s="166"/>
      <c r="DL36" s="166"/>
      <c r="DM36" s="387"/>
      <c r="DN36" s="780"/>
      <c r="DO36" s="611"/>
      <c r="DP36" s="615"/>
      <c r="DQ36" s="615"/>
      <c r="DR36" s="615"/>
      <c r="DS36" s="615"/>
      <c r="DT36" s="615"/>
      <c r="DU36" s="615"/>
      <c r="DV36" s="615"/>
      <c r="DW36" s="607">
        <v>1</v>
      </c>
      <c r="DX36" s="147">
        <v>-34.799999999999997</v>
      </c>
    </row>
    <row r="37" spans="1:128" s="72" customFormat="1">
      <c r="A37" s="254"/>
      <c r="B37" s="255"/>
      <c r="C37" s="256"/>
      <c r="D37" s="257"/>
      <c r="E37" s="258"/>
      <c r="F37" s="259"/>
      <c r="G37" s="260"/>
      <c r="H37" s="255"/>
      <c r="I37" s="255"/>
      <c r="J37" s="255"/>
      <c r="K37" s="255"/>
      <c r="L37" s="255"/>
      <c r="M37" s="255"/>
      <c r="N37" s="255"/>
      <c r="O37" s="262"/>
      <c r="P37" s="255"/>
      <c r="Q37" s="255"/>
      <c r="R37" s="255"/>
      <c r="S37" s="255"/>
      <c r="T37" s="255"/>
      <c r="U37" s="255"/>
      <c r="V37" s="255"/>
      <c r="W37" s="263"/>
      <c r="X37" s="264"/>
      <c r="Y37" s="256"/>
      <c r="Z37" s="256"/>
      <c r="AA37" s="256"/>
      <c r="AB37" s="256"/>
      <c r="AC37" s="605"/>
      <c r="AD37" s="586"/>
      <c r="AE37" s="605"/>
      <c r="AF37" s="586"/>
      <c r="AG37" s="605"/>
      <c r="AH37" s="605"/>
      <c r="AI37" s="708"/>
      <c r="AJ37" s="596"/>
      <c r="AK37" s="596"/>
      <c r="AL37" s="596"/>
      <c r="AM37" s="596"/>
      <c r="AN37" s="596"/>
      <c r="AO37" s="596"/>
      <c r="AP37" s="596"/>
      <c r="AQ37" s="596"/>
      <c r="AR37" s="596"/>
      <c r="AS37" s="596"/>
      <c r="AT37" s="596"/>
      <c r="AU37" s="596"/>
      <c r="AV37" s="596"/>
      <c r="AW37" s="596"/>
      <c r="AX37" s="596"/>
      <c r="AY37" s="596"/>
      <c r="AZ37" s="596"/>
      <c r="BA37" s="596"/>
      <c r="BB37" s="596"/>
      <c r="BC37" s="242"/>
      <c r="BD37" s="242"/>
      <c r="BE37" s="242"/>
      <c r="BF37" s="242"/>
      <c r="BG37" s="242"/>
      <c r="BH37" s="242"/>
      <c r="BI37" s="596"/>
      <c r="BJ37" s="596"/>
      <c r="BK37" s="596"/>
      <c r="BL37" s="596"/>
      <c r="BM37" s="596"/>
      <c r="BN37" s="596"/>
      <c r="BO37" s="596"/>
      <c r="BQ37" s="708"/>
      <c r="BX37" s="708"/>
      <c r="CE37" s="708"/>
      <c r="CL37" s="708"/>
      <c r="CS37" s="708"/>
      <c r="CZ37" s="708"/>
      <c r="DG37" s="708"/>
      <c r="DN37" s="708"/>
      <c r="DO37" s="608"/>
      <c r="DP37" s="612"/>
      <c r="DQ37" s="612"/>
      <c r="DR37" s="612"/>
      <c r="DS37" s="612"/>
      <c r="DT37" s="612"/>
      <c r="DU37" s="612"/>
      <c r="DV37" s="612"/>
      <c r="DW37" s="607">
        <v>1</v>
      </c>
      <c r="DX37" s="147">
        <v>-35</v>
      </c>
    </row>
    <row r="38" spans="1:128" s="72" customFormat="1">
      <c r="A38" s="254"/>
      <c r="B38" s="255"/>
      <c r="C38" s="256"/>
      <c r="D38" s="257"/>
      <c r="E38" s="258"/>
      <c r="F38" s="259"/>
      <c r="G38" s="266"/>
      <c r="H38" s="255"/>
      <c r="I38" s="255"/>
      <c r="J38" s="267"/>
      <c r="K38" s="255"/>
      <c r="L38" s="255"/>
      <c r="M38" s="255"/>
      <c r="N38" s="255"/>
      <c r="O38" s="262"/>
      <c r="P38" s="255"/>
      <c r="Q38" s="260"/>
      <c r="R38" s="255"/>
      <c r="S38" s="255"/>
      <c r="T38" s="255"/>
      <c r="U38" s="255"/>
      <c r="V38" s="255"/>
      <c r="W38" s="263"/>
      <c r="X38" s="264"/>
      <c r="Y38" s="258"/>
      <c r="Z38" s="259"/>
      <c r="AA38" s="265"/>
      <c r="AB38" s="265"/>
      <c r="AC38" s="605"/>
      <c r="AD38" s="586"/>
      <c r="AE38" s="605"/>
      <c r="AF38" s="586"/>
      <c r="AG38" s="605"/>
      <c r="AH38" s="605"/>
      <c r="AI38" s="708"/>
      <c r="AJ38" s="596"/>
      <c r="AK38" s="596"/>
      <c r="AL38" s="596"/>
      <c r="AM38" s="596"/>
      <c r="AN38" s="596"/>
      <c r="AO38" s="596"/>
      <c r="AP38" s="596"/>
      <c r="AQ38" s="596"/>
      <c r="AR38" s="596"/>
      <c r="AS38" s="596"/>
      <c r="AT38" s="596"/>
      <c r="AU38" s="596"/>
      <c r="AV38" s="596"/>
      <c r="AW38" s="596"/>
      <c r="AX38" s="596"/>
      <c r="AY38" s="596"/>
      <c r="AZ38" s="596"/>
      <c r="BA38" s="596"/>
      <c r="BB38" s="596"/>
      <c r="BC38" s="242"/>
      <c r="BD38" s="242"/>
      <c r="BE38" s="242"/>
      <c r="BF38" s="242"/>
      <c r="BG38" s="242"/>
      <c r="BH38" s="242"/>
      <c r="BI38" s="596"/>
      <c r="BJ38" s="596"/>
      <c r="BK38" s="596"/>
      <c r="BL38" s="596"/>
      <c r="BM38" s="596"/>
      <c r="BN38" s="596"/>
      <c r="BO38" s="596"/>
      <c r="BQ38" s="708"/>
      <c r="BX38" s="708"/>
      <c r="CE38" s="708"/>
      <c r="CL38" s="708"/>
      <c r="CS38" s="708"/>
      <c r="CZ38" s="708"/>
      <c r="DG38" s="708"/>
      <c r="DN38" s="708"/>
      <c r="DO38" s="608"/>
      <c r="DP38" s="612"/>
      <c r="DQ38" s="612"/>
      <c r="DR38" s="612"/>
      <c r="DS38" s="612"/>
      <c r="DT38" s="612"/>
      <c r="DU38" s="612"/>
      <c r="DV38" s="612"/>
      <c r="DW38" s="607">
        <v>1.1000000000000001</v>
      </c>
      <c r="DX38" s="147">
        <v>-33.6</v>
      </c>
    </row>
    <row r="39" spans="1:128" s="72" customFormat="1">
      <c r="A39" s="254"/>
      <c r="B39" s="255"/>
      <c r="C39" s="256"/>
      <c r="D39" s="257"/>
      <c r="E39" s="258"/>
      <c r="F39" s="259"/>
      <c r="G39" s="266"/>
      <c r="H39" s="255"/>
      <c r="I39" s="255"/>
      <c r="J39" s="261"/>
      <c r="K39" s="255"/>
      <c r="L39" s="255"/>
      <c r="M39" s="255"/>
      <c r="N39" s="255"/>
      <c r="O39" s="262"/>
      <c r="P39" s="255"/>
      <c r="Q39" s="255"/>
      <c r="R39" s="255"/>
      <c r="S39" s="255"/>
      <c r="T39" s="255"/>
      <c r="U39" s="255"/>
      <c r="V39" s="255"/>
      <c r="W39" s="263"/>
      <c r="X39" s="264"/>
      <c r="Y39" s="258"/>
      <c r="Z39" s="259"/>
      <c r="AA39" s="265"/>
      <c r="AB39" s="265"/>
      <c r="AI39" s="708"/>
      <c r="AJ39" s="596"/>
      <c r="AK39" s="596"/>
      <c r="AL39" s="596"/>
      <c r="AM39" s="596"/>
      <c r="AN39" s="596"/>
      <c r="AO39" s="596"/>
      <c r="AP39" s="596"/>
      <c r="AQ39" s="596"/>
      <c r="AR39" s="596"/>
      <c r="AS39" s="596"/>
      <c r="AT39" s="596"/>
      <c r="AU39" s="596"/>
      <c r="AV39" s="596"/>
      <c r="AW39" s="596"/>
      <c r="AX39" s="596"/>
      <c r="AY39" s="596"/>
      <c r="AZ39" s="596"/>
      <c r="BA39" s="596"/>
      <c r="BB39" s="596"/>
      <c r="BC39" s="242"/>
      <c r="BD39" s="242"/>
      <c r="BE39" s="242"/>
      <c r="BF39" s="242"/>
      <c r="BG39" s="242"/>
      <c r="BH39" s="242"/>
      <c r="BI39" s="596"/>
      <c r="BJ39" s="596"/>
      <c r="BK39" s="596"/>
      <c r="BL39" s="596"/>
      <c r="BM39" s="596"/>
      <c r="BN39" s="596"/>
      <c r="BO39" s="596"/>
      <c r="BQ39" s="708"/>
      <c r="BX39" s="708"/>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0"/>
      <c r="H40" s="255"/>
      <c r="I40" s="255"/>
      <c r="J40" s="261"/>
      <c r="K40" s="255"/>
      <c r="L40" s="255"/>
      <c r="M40" s="255"/>
      <c r="N40" s="268"/>
      <c r="O40" s="262"/>
      <c r="P40" s="268"/>
      <c r="Q40" s="268"/>
      <c r="R40" s="268"/>
      <c r="S40" s="268"/>
      <c r="T40" s="268"/>
      <c r="U40" s="268"/>
      <c r="V40" s="268"/>
      <c r="W40" s="263"/>
      <c r="X40" s="269"/>
      <c r="Y40" s="258"/>
      <c r="Z40" s="259"/>
      <c r="AA40" s="265"/>
      <c r="AB40" s="265"/>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08"/>
      <c r="BX40" s="708"/>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0"/>
      <c r="H41" s="255"/>
      <c r="I41" s="255"/>
      <c r="J41" s="261"/>
      <c r="K41" s="255"/>
      <c r="L41" s="255"/>
      <c r="M41" s="255"/>
      <c r="N41" s="255"/>
      <c r="O41" s="262"/>
      <c r="P41" s="255"/>
      <c r="Q41" s="255"/>
      <c r="R41" s="255"/>
      <c r="S41" s="255"/>
      <c r="T41" s="255"/>
      <c r="U41" s="255"/>
      <c r="V41" s="255"/>
      <c r="W41" s="263"/>
      <c r="X41" s="264"/>
      <c r="Y41" s="258"/>
      <c r="Z41" s="259"/>
      <c r="AA41" s="265"/>
      <c r="AB41" s="265"/>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08"/>
      <c r="BX41" s="708"/>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0"/>
      <c r="H42" s="255"/>
      <c r="I42" s="255"/>
      <c r="J42" s="261"/>
      <c r="K42" s="255"/>
      <c r="L42" s="255"/>
      <c r="M42" s="255"/>
      <c r="N42" s="255"/>
      <c r="O42" s="262"/>
      <c r="P42" s="255"/>
      <c r="Q42" s="255"/>
      <c r="R42" s="255"/>
      <c r="S42" s="255"/>
      <c r="T42" s="255"/>
      <c r="U42" s="255"/>
      <c r="V42" s="255"/>
      <c r="W42" s="263"/>
      <c r="X42" s="264"/>
      <c r="Y42" s="258"/>
      <c r="Z42" s="259"/>
      <c r="AA42" s="265"/>
      <c r="AB42" s="265"/>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08"/>
      <c r="BX42" s="708"/>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0"/>
      <c r="H43" s="255"/>
      <c r="I43" s="255"/>
      <c r="J43" s="255"/>
      <c r="K43" s="255"/>
      <c r="L43" s="255"/>
      <c r="M43" s="255"/>
      <c r="N43" s="255"/>
      <c r="O43" s="262"/>
      <c r="P43" s="255"/>
      <c r="Q43" s="255"/>
      <c r="R43" s="255"/>
      <c r="S43" s="255"/>
      <c r="T43" s="255"/>
      <c r="U43" s="255"/>
      <c r="V43" s="255"/>
      <c r="W43" s="263"/>
      <c r="X43" s="264"/>
      <c r="Y43" s="256"/>
      <c r="Z43" s="256"/>
      <c r="AA43" s="256"/>
      <c r="AB43" s="256"/>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08"/>
      <c r="BX43" s="708"/>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66"/>
      <c r="H44" s="255"/>
      <c r="I44" s="255"/>
      <c r="J44" s="267"/>
      <c r="K44" s="255"/>
      <c r="L44" s="255"/>
      <c r="M44" s="255"/>
      <c r="N44" s="255"/>
      <c r="O44" s="262"/>
      <c r="P44" s="255"/>
      <c r="Q44" s="260"/>
      <c r="R44" s="255"/>
      <c r="S44" s="255"/>
      <c r="T44" s="255"/>
      <c r="U44" s="255"/>
      <c r="V44" s="255"/>
      <c r="W44" s="263"/>
      <c r="X44" s="264"/>
      <c r="Y44" s="258"/>
      <c r="Z44" s="259"/>
      <c r="AA44" s="265"/>
      <c r="AB44" s="265"/>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08"/>
      <c r="BX44" s="708"/>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66"/>
      <c r="H45" s="255"/>
      <c r="I45" s="255"/>
      <c r="J45" s="261"/>
      <c r="K45" s="255"/>
      <c r="L45" s="255"/>
      <c r="M45" s="255"/>
      <c r="N45" s="255"/>
      <c r="O45" s="262"/>
      <c r="P45" s="255"/>
      <c r="Q45" s="255"/>
      <c r="R45" s="255"/>
      <c r="S45" s="255"/>
      <c r="T45" s="255"/>
      <c r="U45" s="255"/>
      <c r="V45" s="255"/>
      <c r="W45" s="263"/>
      <c r="X45" s="264"/>
      <c r="Y45" s="258"/>
      <c r="Z45" s="259"/>
      <c r="AA45" s="265"/>
      <c r="AB45" s="265"/>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08"/>
      <c r="BX45" s="708"/>
      <c r="CE45" s="708"/>
      <c r="CL45" s="708"/>
      <c r="CS45" s="708"/>
      <c r="CZ45" s="708"/>
      <c r="DG45" s="708"/>
      <c r="DN45" s="708"/>
      <c r="DO45" s="608"/>
      <c r="DP45" s="612"/>
      <c r="DQ45" s="612"/>
      <c r="DR45" s="612"/>
      <c r="DS45" s="612"/>
      <c r="DT45" s="612"/>
      <c r="DU45" s="612"/>
      <c r="DV45" s="612"/>
      <c r="DW45" s="607">
        <v>1.2</v>
      </c>
      <c r="DX45" s="147">
        <v>-33.4</v>
      </c>
    </row>
    <row r="46" spans="1:128" s="72" customFormat="1">
      <c r="A46" s="254"/>
      <c r="B46" s="255"/>
      <c r="C46" s="256"/>
      <c r="D46" s="257"/>
      <c r="E46" s="258"/>
      <c r="F46" s="259"/>
      <c r="G46" s="260"/>
      <c r="H46" s="255"/>
      <c r="I46" s="255"/>
      <c r="J46" s="261"/>
      <c r="K46" s="255"/>
      <c r="L46" s="255"/>
      <c r="M46" s="255"/>
      <c r="N46" s="268"/>
      <c r="O46" s="262"/>
      <c r="P46" s="268"/>
      <c r="Q46" s="268"/>
      <c r="R46" s="268"/>
      <c r="S46" s="268"/>
      <c r="T46" s="268"/>
      <c r="U46" s="268"/>
      <c r="V46" s="268"/>
      <c r="W46" s="263"/>
      <c r="X46" s="269"/>
      <c r="Y46" s="258"/>
      <c r="Z46" s="259"/>
      <c r="AA46" s="265"/>
      <c r="AB46" s="265"/>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08"/>
      <c r="BX46" s="708"/>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60"/>
      <c r="H47" s="255"/>
      <c r="I47" s="255"/>
      <c r="J47" s="261"/>
      <c r="K47" s="255"/>
      <c r="L47" s="255"/>
      <c r="M47" s="255"/>
      <c r="N47" s="255"/>
      <c r="O47" s="262"/>
      <c r="P47" s="255"/>
      <c r="Q47" s="255"/>
      <c r="R47" s="255"/>
      <c r="S47" s="255"/>
      <c r="T47" s="255"/>
      <c r="U47" s="255"/>
      <c r="V47" s="255"/>
      <c r="W47" s="263"/>
      <c r="X47" s="264"/>
      <c r="Y47" s="258"/>
      <c r="Z47" s="259"/>
      <c r="AA47" s="265"/>
      <c r="AB47" s="265"/>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08"/>
      <c r="BX47" s="708"/>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60"/>
      <c r="H48" s="255"/>
      <c r="I48" s="255"/>
      <c r="J48" s="261"/>
      <c r="K48" s="255"/>
      <c r="L48" s="255"/>
      <c r="M48" s="255"/>
      <c r="N48" s="255"/>
      <c r="O48" s="262"/>
      <c r="P48" s="255"/>
      <c r="Q48" s="255"/>
      <c r="R48" s="255"/>
      <c r="S48" s="255"/>
      <c r="T48" s="255"/>
      <c r="U48" s="255"/>
      <c r="V48" s="255"/>
      <c r="W48" s="263"/>
      <c r="X48" s="264"/>
      <c r="Y48" s="258"/>
      <c r="Z48" s="259"/>
      <c r="AA48" s="265"/>
      <c r="AB48" s="26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08"/>
      <c r="BX48" s="708"/>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60"/>
      <c r="H49" s="255"/>
      <c r="I49" s="255"/>
      <c r="J49" s="261"/>
      <c r="K49" s="255"/>
      <c r="L49" s="255"/>
      <c r="M49" s="255"/>
      <c r="N49" s="255"/>
      <c r="O49" s="262"/>
      <c r="P49" s="255"/>
      <c r="Q49" s="255"/>
      <c r="R49" s="255"/>
      <c r="S49" s="255"/>
      <c r="T49" s="255"/>
      <c r="U49" s="255"/>
      <c r="V49" s="255"/>
      <c r="W49" s="263"/>
      <c r="X49" s="264"/>
      <c r="Y49" s="258"/>
      <c r="Z49" s="259"/>
      <c r="AA49" s="265"/>
      <c r="AB49" s="26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08"/>
      <c r="BX49" s="708"/>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55"/>
      <c r="H50" s="255"/>
      <c r="I50" s="255"/>
      <c r="J50" s="255"/>
      <c r="K50" s="255"/>
      <c r="L50" s="255"/>
      <c r="M50" s="255"/>
      <c r="N50" s="255"/>
      <c r="O50" s="262"/>
      <c r="P50" s="255"/>
      <c r="Q50" s="255"/>
      <c r="R50" s="255"/>
      <c r="S50" s="255"/>
      <c r="T50" s="255"/>
      <c r="U50" s="255"/>
      <c r="V50" s="255"/>
      <c r="W50" s="263"/>
      <c r="X50" s="264"/>
      <c r="Y50" s="256"/>
      <c r="Z50" s="256"/>
      <c r="AA50" s="256"/>
      <c r="AB50" s="256"/>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08"/>
      <c r="BX50" s="708"/>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66"/>
      <c r="H51" s="255"/>
      <c r="I51" s="255"/>
      <c r="J51" s="267"/>
      <c r="K51" s="255"/>
      <c r="L51" s="255"/>
      <c r="M51" s="255"/>
      <c r="N51" s="255"/>
      <c r="O51" s="262"/>
      <c r="P51" s="255"/>
      <c r="Q51" s="260"/>
      <c r="R51" s="255"/>
      <c r="S51" s="255"/>
      <c r="T51" s="255"/>
      <c r="U51" s="255"/>
      <c r="V51" s="255"/>
      <c r="W51" s="263"/>
      <c r="X51" s="264"/>
      <c r="Y51" s="258"/>
      <c r="Z51" s="259"/>
      <c r="AA51" s="265"/>
      <c r="AB51" s="26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08"/>
      <c r="BX51" s="708"/>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66"/>
      <c r="H52" s="255"/>
      <c r="I52" s="255"/>
      <c r="J52" s="261"/>
      <c r="K52" s="255"/>
      <c r="L52" s="255"/>
      <c r="M52" s="255"/>
      <c r="N52" s="255"/>
      <c r="O52" s="262"/>
      <c r="P52" s="255"/>
      <c r="Q52" s="255"/>
      <c r="R52" s="255"/>
      <c r="S52" s="255"/>
      <c r="T52" s="255"/>
      <c r="U52" s="255"/>
      <c r="V52" s="255"/>
      <c r="W52" s="263"/>
      <c r="X52" s="264"/>
      <c r="Y52" s="258"/>
      <c r="Z52" s="259"/>
      <c r="AA52" s="265"/>
      <c r="AB52" s="265"/>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08"/>
      <c r="BX52" s="708"/>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60"/>
      <c r="H53" s="255"/>
      <c r="I53" s="255"/>
      <c r="J53" s="261"/>
      <c r="K53" s="255"/>
      <c r="L53" s="255"/>
      <c r="M53" s="255"/>
      <c r="N53" s="268"/>
      <c r="O53" s="262"/>
      <c r="P53" s="268"/>
      <c r="Q53" s="268"/>
      <c r="R53" s="268"/>
      <c r="S53" s="268"/>
      <c r="T53" s="268"/>
      <c r="U53" s="268"/>
      <c r="V53" s="268"/>
      <c r="W53" s="263"/>
      <c r="X53" s="269"/>
      <c r="Y53" s="258"/>
      <c r="Z53" s="259"/>
      <c r="AA53" s="265"/>
      <c r="AB53" s="265"/>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08"/>
      <c r="BX53" s="708"/>
      <c r="CE53" s="708"/>
      <c r="CL53" s="708"/>
      <c r="CS53" s="708"/>
      <c r="CZ53" s="708"/>
      <c r="DG53" s="708"/>
      <c r="DN53" s="708"/>
      <c r="DO53" s="608"/>
      <c r="DP53" s="612"/>
      <c r="DQ53" s="612"/>
      <c r="DR53" s="612"/>
      <c r="DS53" s="612"/>
      <c r="DT53" s="612"/>
      <c r="DU53" s="612"/>
      <c r="DV53" s="612"/>
      <c r="DW53" s="607">
        <v>1.5</v>
      </c>
      <c r="DX53" s="147">
        <v>-31.2</v>
      </c>
    </row>
    <row r="54" spans="1:128" s="72" customFormat="1">
      <c r="A54" s="254"/>
      <c r="B54" s="255"/>
      <c r="C54" s="256"/>
      <c r="D54" s="257"/>
      <c r="E54" s="258"/>
      <c r="F54" s="259"/>
      <c r="G54" s="260"/>
      <c r="H54" s="255"/>
      <c r="I54" s="255"/>
      <c r="J54" s="261"/>
      <c r="K54" s="255"/>
      <c r="L54" s="255"/>
      <c r="M54" s="255"/>
      <c r="N54" s="255"/>
      <c r="O54" s="262"/>
      <c r="P54" s="255"/>
      <c r="Q54" s="255"/>
      <c r="R54" s="255"/>
      <c r="S54" s="255"/>
      <c r="T54" s="255"/>
      <c r="U54" s="255"/>
      <c r="V54" s="255"/>
      <c r="W54" s="263"/>
      <c r="X54" s="270"/>
      <c r="Y54" s="258"/>
      <c r="Z54" s="259"/>
      <c r="AA54" s="265"/>
      <c r="AB54" s="265"/>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08"/>
      <c r="BX54" s="708"/>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55"/>
      <c r="H55" s="255"/>
      <c r="I55" s="255"/>
      <c r="J55" s="255"/>
      <c r="K55" s="255"/>
      <c r="L55" s="255"/>
      <c r="M55" s="255"/>
      <c r="N55" s="255"/>
      <c r="O55" s="255"/>
      <c r="P55" s="255"/>
      <c r="Q55" s="255"/>
      <c r="R55" s="255"/>
      <c r="S55" s="255"/>
      <c r="T55" s="255"/>
      <c r="U55" s="255"/>
      <c r="V55" s="255"/>
      <c r="W55" s="263"/>
      <c r="X55" s="255"/>
      <c r="Y55" s="256"/>
      <c r="Z55" s="256"/>
      <c r="AA55" s="256"/>
      <c r="AB55" s="256"/>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08"/>
      <c r="BX55" s="708"/>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55"/>
      <c r="H56" s="255"/>
      <c r="I56" s="255"/>
      <c r="J56" s="255"/>
      <c r="K56" s="255"/>
      <c r="L56" s="255"/>
      <c r="M56" s="255"/>
      <c r="N56" s="255"/>
      <c r="O56" s="255"/>
      <c r="P56" s="255"/>
      <c r="Q56" s="255"/>
      <c r="R56" s="255"/>
      <c r="S56" s="255"/>
      <c r="T56" s="255"/>
      <c r="U56" s="255"/>
      <c r="V56" s="255"/>
      <c r="W56" s="263"/>
      <c r="X56" s="255"/>
      <c r="Y56" s="256"/>
      <c r="Z56" s="256"/>
      <c r="AA56" s="256"/>
      <c r="AB56" s="256"/>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08"/>
      <c r="BX56" s="708"/>
      <c r="CE56" s="708"/>
      <c r="CL56" s="708"/>
      <c r="CS56" s="708"/>
      <c r="CZ56" s="708"/>
      <c r="DG56" s="708"/>
      <c r="DN56" s="708"/>
      <c r="DO56" s="608"/>
      <c r="DP56" s="612"/>
      <c r="DQ56" s="612"/>
      <c r="DR56" s="612"/>
      <c r="DS56" s="612"/>
      <c r="DT56" s="612"/>
      <c r="DU56" s="612"/>
      <c r="DV56" s="612"/>
      <c r="DW56" s="607">
        <v>1.6</v>
      </c>
      <c r="DX56" s="147">
        <v>-30.6</v>
      </c>
    </row>
    <row r="57" spans="1:128" s="72" customFormat="1">
      <c r="A57" s="271"/>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08"/>
      <c r="BX57" s="708"/>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L58" s="131"/>
      <c r="AM58" s="131"/>
      <c r="AN58" s="131"/>
      <c r="AO58" s="131"/>
      <c r="BC58" s="77"/>
      <c r="BD58" s="77"/>
      <c r="BE58" s="194"/>
      <c r="BF58" s="194"/>
      <c r="BG58" s="194"/>
      <c r="BH58" s="194"/>
      <c r="BQ58" s="708"/>
      <c r="BX58" s="708"/>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L59" s="131"/>
      <c r="AM59" s="131"/>
      <c r="AN59" s="131"/>
      <c r="AO59" s="131"/>
      <c r="BC59" s="77"/>
      <c r="BD59" s="77"/>
      <c r="BE59" s="194"/>
      <c r="BF59" s="194"/>
      <c r="BG59" s="194"/>
      <c r="BH59" s="194"/>
      <c r="BQ59" s="708"/>
      <c r="BX59" s="708"/>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L60" s="131"/>
      <c r="AM60" s="131"/>
      <c r="AN60" s="131"/>
      <c r="AO60" s="131"/>
      <c r="BC60" s="77"/>
      <c r="BD60" s="77"/>
      <c r="BE60" s="194"/>
      <c r="BF60" s="194"/>
      <c r="BG60" s="194"/>
      <c r="BH60" s="194"/>
      <c r="BQ60" s="708"/>
      <c r="BX60" s="708"/>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L61" s="131"/>
      <c r="AM61" s="131"/>
      <c r="AN61" s="131"/>
      <c r="AO61" s="131"/>
      <c r="BC61" s="77"/>
      <c r="BD61" s="77"/>
      <c r="BE61" s="194"/>
      <c r="BF61" s="194"/>
      <c r="BG61" s="194"/>
      <c r="BH61" s="194"/>
      <c r="BQ61" s="708"/>
      <c r="BX61" s="708"/>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L62" s="131"/>
      <c r="AM62" s="131"/>
      <c r="AN62" s="131"/>
      <c r="AO62" s="131"/>
      <c r="BC62" s="77"/>
      <c r="BD62" s="77"/>
      <c r="BE62" s="194"/>
      <c r="BF62" s="194"/>
      <c r="BG62" s="194"/>
      <c r="BH62" s="194"/>
      <c r="BQ62" s="708"/>
      <c r="BX62" s="708"/>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08"/>
      <c r="BX63" s="708"/>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08"/>
      <c r="BX64" s="708"/>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08"/>
      <c r="BX65" s="708"/>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08"/>
      <c r="BX66" s="708"/>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08"/>
      <c r="BX67" s="708"/>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08"/>
      <c r="BX68" s="708"/>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08"/>
      <c r="BX69" s="708"/>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08"/>
      <c r="BX70" s="708"/>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08"/>
      <c r="BX71" s="708"/>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08"/>
      <c r="BX72" s="708"/>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08"/>
      <c r="BX73" s="708"/>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08"/>
      <c r="BX74" s="708"/>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08"/>
      <c r="BX75" s="708"/>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08"/>
      <c r="BX76" s="708"/>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08"/>
      <c r="BX77" s="708"/>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08"/>
      <c r="BX78" s="708"/>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08"/>
      <c r="BX79" s="708"/>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08"/>
      <c r="BX80" s="708"/>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08"/>
      <c r="BX81" s="708"/>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08"/>
      <c r="BX82" s="708"/>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08"/>
      <c r="BX83" s="708"/>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08"/>
      <c r="BX84" s="708"/>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08"/>
      <c r="BX85" s="708"/>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08"/>
      <c r="BX86" s="708"/>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08"/>
      <c r="BX87" s="708"/>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08"/>
      <c r="BX88" s="708"/>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08"/>
      <c r="BX89" s="708"/>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08"/>
      <c r="BX90" s="708"/>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08"/>
      <c r="BX91" s="708"/>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08"/>
      <c r="BX92" s="708"/>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08"/>
      <c r="BX93" s="708"/>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08"/>
      <c r="BX94" s="708"/>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08"/>
      <c r="BX95" s="708"/>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08"/>
      <c r="BX96" s="708"/>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08"/>
      <c r="BX97" s="708"/>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08"/>
      <c r="BX98" s="708"/>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08"/>
      <c r="BX99" s="708"/>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08"/>
      <c r="BX100" s="708"/>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08"/>
      <c r="BX101" s="708"/>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08"/>
      <c r="BX102" s="708"/>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08"/>
      <c r="BX103" s="708"/>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08"/>
      <c r="BX104" s="708"/>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08"/>
      <c r="BX105" s="708"/>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08"/>
      <c r="BX106" s="708"/>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08"/>
      <c r="BX107" s="708"/>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08"/>
      <c r="BX108" s="708"/>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08"/>
      <c r="BX109" s="708"/>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08"/>
      <c r="BX110" s="708"/>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08"/>
      <c r="BX111" s="708"/>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08"/>
      <c r="BX112" s="708"/>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08"/>
      <c r="BX113" s="708"/>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08"/>
      <c r="BX114" s="708"/>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08"/>
      <c r="BX115" s="708"/>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08"/>
      <c r="BX116" s="708"/>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08"/>
      <c r="BX117" s="708"/>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08"/>
      <c r="BX118" s="708"/>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08"/>
      <c r="BX119" s="708"/>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08"/>
      <c r="BX120" s="708"/>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08"/>
      <c r="BX121" s="708"/>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08"/>
      <c r="BX122" s="708"/>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08"/>
      <c r="BX123" s="708"/>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08"/>
      <c r="BX124" s="708"/>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08"/>
      <c r="BX125" s="708"/>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08"/>
      <c r="BX126" s="708"/>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08"/>
      <c r="BX127" s="708"/>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08"/>
      <c r="BX128" s="708"/>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08"/>
      <c r="BX129" s="708"/>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08"/>
      <c r="BX130" s="708"/>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08"/>
      <c r="BX131" s="708"/>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08"/>
      <c r="BX132" s="708"/>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08"/>
      <c r="BX133" s="708"/>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08"/>
      <c r="BX134" s="708"/>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08"/>
      <c r="BX135" s="708"/>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08"/>
      <c r="BX136" s="708"/>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08"/>
      <c r="BX137" s="708"/>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08"/>
      <c r="BX138" s="708"/>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08"/>
      <c r="BX139" s="708"/>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08"/>
      <c r="BX140" s="708"/>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08"/>
      <c r="BX141" s="708"/>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08"/>
      <c r="BX142" s="708"/>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08"/>
      <c r="BX143" s="708"/>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08"/>
      <c r="BX144" s="708"/>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08"/>
      <c r="BX145" s="708"/>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08"/>
      <c r="BX146" s="708"/>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08"/>
      <c r="BX147" s="708"/>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08"/>
      <c r="BX148" s="708"/>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08"/>
      <c r="BX149" s="708"/>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08"/>
      <c r="BX150" s="708"/>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08"/>
      <c r="BX151" s="708"/>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08"/>
      <c r="BX152" s="708"/>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08"/>
      <c r="BX153" s="708"/>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08"/>
      <c r="BX154" s="708"/>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08"/>
      <c r="BX155" s="708"/>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08"/>
      <c r="BX156" s="708"/>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08"/>
      <c r="BX157" s="708"/>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08"/>
      <c r="BX158" s="708"/>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08"/>
      <c r="BX159" s="708"/>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08"/>
      <c r="BX160" s="708"/>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08"/>
      <c r="BX161" s="708"/>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08"/>
      <c r="BX162" s="708"/>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08"/>
      <c r="BX163" s="708"/>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08"/>
      <c r="BX164" s="708"/>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08"/>
      <c r="BX165" s="708"/>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08"/>
      <c r="BX166" s="708"/>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08"/>
      <c r="BX167" s="708"/>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08"/>
      <c r="BX168" s="708"/>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08"/>
      <c r="BX169" s="708"/>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08"/>
      <c r="BX170" s="708"/>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08"/>
      <c r="BX171" s="708"/>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08"/>
      <c r="BX172" s="708"/>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08"/>
      <c r="BX173" s="708"/>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08"/>
      <c r="BX174" s="708"/>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08"/>
      <c r="BX175" s="708"/>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08"/>
      <c r="BX176" s="708"/>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08"/>
      <c r="BX177" s="708"/>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08"/>
      <c r="BX178" s="708"/>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08"/>
      <c r="BX179" s="708"/>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08"/>
      <c r="BX180" s="708"/>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08"/>
      <c r="BX181" s="708"/>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08"/>
      <c r="BX182" s="708"/>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08"/>
      <c r="BX183" s="708"/>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08"/>
      <c r="BX184" s="708"/>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08"/>
      <c r="BX185" s="708"/>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08"/>
      <c r="BX186" s="708"/>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08"/>
      <c r="BX187" s="708"/>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08"/>
      <c r="BX188" s="708"/>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08"/>
      <c r="BX189" s="708"/>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08"/>
      <c r="BX190" s="708"/>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08"/>
      <c r="BX191" s="708"/>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08"/>
      <c r="BX192" s="708"/>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08"/>
      <c r="BX193" s="708"/>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08"/>
      <c r="BX194" s="708"/>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08"/>
      <c r="BX195" s="708"/>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08"/>
      <c r="BX196" s="708"/>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08"/>
      <c r="BX197" s="708"/>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08"/>
      <c r="BX198" s="708"/>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08"/>
      <c r="BX199" s="708"/>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08"/>
      <c r="BX200" s="708"/>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08"/>
      <c r="BX201" s="708"/>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08"/>
      <c r="BX202" s="708"/>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08"/>
      <c r="BX203" s="708"/>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08"/>
      <c r="BX204" s="708"/>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08"/>
      <c r="BX205" s="708"/>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08"/>
      <c r="BX206" s="708"/>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08"/>
      <c r="BX207" s="708"/>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08"/>
      <c r="BX208" s="708"/>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08"/>
      <c r="BX209" s="708"/>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08"/>
      <c r="BX210" s="708"/>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08"/>
      <c r="BX211" s="708"/>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08"/>
      <c r="BX212" s="708"/>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08"/>
      <c r="BX213" s="708"/>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08"/>
      <c r="BX214" s="708"/>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08"/>
      <c r="BX215" s="708"/>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08"/>
      <c r="BX216" s="708"/>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08"/>
      <c r="BX217" s="708"/>
      <c r="CE217" s="708"/>
      <c r="CL217" s="708"/>
      <c r="CS217" s="708"/>
      <c r="CZ217" s="708"/>
      <c r="DG217" s="708"/>
      <c r="DN217" s="708"/>
    </row>
    <row r="218" spans="1:128" s="72" customFormat="1">
      <c r="A218" s="254"/>
      <c r="B218" s="255"/>
      <c r="C218" s="256"/>
      <c r="D218" s="257"/>
      <c r="E218" s="258"/>
      <c r="F218" s="259"/>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08"/>
      <c r="BX218" s="708"/>
      <c r="CE218" s="708"/>
      <c r="CL218" s="708"/>
      <c r="CS218" s="708"/>
      <c r="CZ218" s="708"/>
      <c r="DG218" s="708"/>
      <c r="DN218" s="708"/>
    </row>
    <row r="219" spans="1:128" s="72" customFormat="1">
      <c r="A219" s="254"/>
      <c r="B219" s="255"/>
      <c r="C219" s="256"/>
      <c r="D219" s="257"/>
      <c r="E219" s="258"/>
      <c r="F219" s="259"/>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08"/>
      <c r="BX219" s="708"/>
      <c r="CE219" s="708"/>
      <c r="CL219" s="708"/>
      <c r="CS219" s="708"/>
      <c r="CZ219" s="708"/>
      <c r="DG219" s="708"/>
      <c r="DN219" s="708"/>
    </row>
    <row r="220" spans="1:128" s="72" customFormat="1">
      <c r="A220" s="254"/>
      <c r="B220" s="255"/>
      <c r="C220" s="256"/>
      <c r="D220" s="257"/>
      <c r="E220" s="258"/>
      <c r="F220" s="259"/>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08"/>
      <c r="BX220" s="708"/>
      <c r="CE220" s="708"/>
      <c r="CL220" s="708"/>
      <c r="CS220" s="708"/>
      <c r="CZ220" s="708"/>
      <c r="DG220" s="708"/>
      <c r="DN220" s="708"/>
    </row>
    <row r="221" spans="1:128" s="72" customFormat="1">
      <c r="A221" s="254"/>
      <c r="B221" s="255"/>
      <c r="C221" s="256"/>
      <c r="D221" s="256"/>
      <c r="E221" s="256"/>
      <c r="F221" s="256"/>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08"/>
      <c r="BX221" s="708"/>
      <c r="CE221" s="708"/>
      <c r="CL221" s="708"/>
      <c r="CS221" s="708"/>
      <c r="CZ221" s="708"/>
      <c r="DG221" s="708"/>
      <c r="DN221" s="708"/>
    </row>
    <row r="222" spans="1:128" s="72" customFormat="1">
      <c r="A222" s="254"/>
      <c r="B222" s="255"/>
      <c r="C222" s="256"/>
      <c r="D222" s="256"/>
      <c r="E222" s="256"/>
      <c r="F222" s="256"/>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08"/>
      <c r="BX222" s="708"/>
      <c r="CE222" s="708"/>
      <c r="CL222" s="708"/>
      <c r="CS222" s="708"/>
      <c r="CZ222" s="708"/>
      <c r="DG222" s="708"/>
      <c r="DN222" s="708"/>
    </row>
    <row r="223" spans="1:128" s="72" customFormat="1">
      <c r="A223" s="254"/>
      <c r="B223" s="255"/>
      <c r="C223" s="256"/>
      <c r="D223" s="256"/>
      <c r="E223" s="256"/>
      <c r="F223" s="256"/>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c r="AI223" s="708"/>
      <c r="AL223" s="131"/>
      <c r="AM223" s="131"/>
      <c r="AN223" s="131"/>
      <c r="AO223" s="131"/>
      <c r="AP223" s="77"/>
      <c r="AW223" s="77"/>
      <c r="BC223" s="77"/>
      <c r="BD223" s="77"/>
      <c r="BE223" s="194"/>
      <c r="BF223" s="194"/>
      <c r="BG223" s="194"/>
      <c r="BH223" s="194"/>
      <c r="BI223" s="77"/>
      <c r="BJ223" s="77"/>
      <c r="BK223" s="77"/>
      <c r="BL223" s="77"/>
      <c r="BM223" s="77"/>
      <c r="BN223" s="77"/>
      <c r="BO223" s="77"/>
      <c r="BQ223" s="708"/>
      <c r="BX223" s="708"/>
      <c r="CE223" s="708"/>
      <c r="CL223" s="708"/>
      <c r="CS223" s="708"/>
      <c r="CZ223" s="708"/>
      <c r="DG223" s="708"/>
      <c r="DN223" s="708"/>
    </row>
    <row r="224" spans="1:128" s="72" customFormat="1">
      <c r="A224" s="254"/>
      <c r="B224" s="255"/>
      <c r="C224" s="256"/>
      <c r="D224" s="256"/>
      <c r="E224" s="256"/>
      <c r="F224" s="256"/>
      <c r="G224" s="255"/>
      <c r="H224" s="255"/>
      <c r="I224" s="255"/>
      <c r="J224" s="255"/>
      <c r="K224" s="255"/>
      <c r="L224" s="255"/>
      <c r="M224" s="255"/>
      <c r="N224" s="255"/>
      <c r="O224" s="255"/>
      <c r="P224" s="255"/>
      <c r="Q224" s="255"/>
      <c r="R224" s="255"/>
      <c r="S224" s="255"/>
      <c r="T224" s="255"/>
      <c r="U224" s="255"/>
      <c r="V224" s="255"/>
      <c r="W224" s="263"/>
      <c r="X224" s="255"/>
      <c r="Y224" s="256"/>
      <c r="Z224" s="256"/>
      <c r="AA224" s="256"/>
      <c r="AB224" s="256"/>
      <c r="AI224" s="708"/>
      <c r="AL224" s="131"/>
      <c r="AM224" s="131"/>
      <c r="AN224" s="131"/>
      <c r="AO224" s="131"/>
      <c r="AP224" s="77"/>
      <c r="AW224" s="77"/>
      <c r="BC224" s="77"/>
      <c r="BD224" s="77"/>
      <c r="BE224" s="194"/>
      <c r="BF224" s="194"/>
      <c r="BG224" s="194"/>
      <c r="BH224" s="194"/>
      <c r="BI224" s="77"/>
      <c r="BJ224" s="77"/>
      <c r="BK224" s="77"/>
      <c r="BL224" s="77"/>
      <c r="BM224" s="77"/>
      <c r="BN224" s="77"/>
      <c r="BO224" s="77"/>
      <c r="BQ224" s="708"/>
      <c r="BX224" s="708"/>
      <c r="CE224" s="708"/>
      <c r="CL224" s="708"/>
      <c r="CS224" s="708"/>
      <c r="CZ224" s="708"/>
      <c r="DG224" s="708"/>
      <c r="DN224" s="708"/>
    </row>
    <row r="225" spans="1:118" s="72" customFormat="1">
      <c r="A225" s="255"/>
      <c r="B225" s="255"/>
      <c r="C225" s="256"/>
      <c r="D225" s="256"/>
      <c r="E225" s="256"/>
      <c r="F225" s="256"/>
      <c r="G225" s="255"/>
      <c r="H225" s="255"/>
      <c r="I225" s="255"/>
      <c r="J225" s="255"/>
      <c r="K225" s="255"/>
      <c r="L225" s="255"/>
      <c r="M225" s="255"/>
      <c r="N225" s="255"/>
      <c r="O225" s="255"/>
      <c r="P225" s="255"/>
      <c r="Q225" s="255"/>
      <c r="R225" s="255"/>
      <c r="S225" s="255"/>
      <c r="T225" s="255"/>
      <c r="U225" s="255"/>
      <c r="V225" s="255"/>
      <c r="W225" s="263"/>
      <c r="X225" s="255"/>
      <c r="Y225" s="256"/>
      <c r="Z225" s="256"/>
      <c r="AA225" s="256"/>
      <c r="AB225" s="256"/>
      <c r="AI225" s="708"/>
      <c r="AL225" s="131"/>
      <c r="AM225" s="131"/>
      <c r="AN225" s="131"/>
      <c r="AO225" s="131"/>
      <c r="AP225" s="77"/>
      <c r="AW225" s="77"/>
      <c r="BC225" s="77"/>
      <c r="BD225" s="77"/>
      <c r="BE225" s="194"/>
      <c r="BF225" s="194"/>
      <c r="BG225" s="194"/>
      <c r="BH225" s="194"/>
      <c r="BI225" s="77"/>
      <c r="BJ225" s="77"/>
      <c r="BK225" s="77"/>
      <c r="BL225" s="77"/>
      <c r="BM225" s="77"/>
      <c r="BN225" s="77"/>
      <c r="BO225" s="77"/>
      <c r="BQ225" s="708"/>
      <c r="BX225" s="708"/>
      <c r="CE225" s="708"/>
      <c r="CL225" s="708"/>
      <c r="CS225" s="708"/>
      <c r="CZ225" s="708"/>
      <c r="DG225" s="708"/>
      <c r="DN225" s="708"/>
    </row>
    <row r="226" spans="1:118">
      <c r="A226" s="254"/>
      <c r="B226" s="255"/>
      <c r="C226" s="256"/>
      <c r="D226" s="256"/>
      <c r="E226" s="256"/>
      <c r="F226" s="256"/>
      <c r="G226" s="255"/>
      <c r="H226" s="255"/>
      <c r="I226" s="255"/>
      <c r="J226" s="255"/>
      <c r="K226" s="255"/>
      <c r="L226" s="255"/>
      <c r="M226" s="255"/>
      <c r="N226" s="255"/>
      <c r="O226" s="255"/>
      <c r="P226" s="255"/>
      <c r="Q226" s="255"/>
      <c r="R226" s="255"/>
      <c r="S226" s="255"/>
      <c r="T226" s="255"/>
      <c r="U226" s="255"/>
      <c r="V226" s="255"/>
      <c r="W226" s="263"/>
      <c r="X226" s="255"/>
      <c r="Y226" s="256"/>
      <c r="Z226" s="256"/>
      <c r="AA226" s="256"/>
      <c r="AB226" s="256"/>
    </row>
  </sheetData>
  <mergeCells count="20">
    <mergeCell ref="Y5:Y6"/>
    <mergeCell ref="Z5:Z6"/>
    <mergeCell ref="AA5:AA6"/>
    <mergeCell ref="AB5:AB6"/>
    <mergeCell ref="AC24:AH24"/>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s>
  <conditionalFormatting sqref="L2">
    <cfRule type="expression" dxfId="290" priority="955">
      <formula>$L$2=32</formula>
    </cfRule>
  </conditionalFormatting>
  <conditionalFormatting sqref="AC1:AC3 AC39:AC1048576">
    <cfRule type="expression" dxfId="289" priority="2264">
      <formula>$AM$1&lt;5</formula>
    </cfRule>
    <cfRule type="expression" dxfId="288" priority="2263">
      <formula>$AM$1&gt;4</formula>
    </cfRule>
  </conditionalFormatting>
  <conditionalFormatting sqref="AC4">
    <cfRule type="expression" dxfId="287" priority="952">
      <formula>$AM$1=7</formula>
    </cfRule>
    <cfRule type="expression" dxfId="286" priority="943">
      <formula>$AM$1=16</formula>
    </cfRule>
    <cfRule type="expression" dxfId="285" priority="951">
      <formula>$AM$1&lt;3</formula>
    </cfRule>
  </conditionalFormatting>
  <conditionalFormatting sqref="AC8:AC9">
    <cfRule type="expression" dxfId="284" priority="350">
      <formula>$AM$1=6</formula>
    </cfRule>
    <cfRule type="expression" dxfId="283" priority="349">
      <formula>$AM$1=7</formula>
    </cfRule>
    <cfRule type="expression" dxfId="282" priority="351">
      <formula>$AM$1=5</formula>
    </cfRule>
  </conditionalFormatting>
  <conditionalFormatting sqref="AC10 AC13 AC16 AC19">
    <cfRule type="expression" dxfId="281" priority="2253">
      <formula>$AK$1&gt;4</formula>
    </cfRule>
  </conditionalFormatting>
  <conditionalFormatting sqref="AC11:AC12">
    <cfRule type="expression" dxfId="280" priority="148">
      <formula>$AM$1=5</formula>
    </cfRule>
    <cfRule type="expression" dxfId="279" priority="147">
      <formula>$AM$1=6</formula>
    </cfRule>
    <cfRule type="expression" dxfId="278" priority="146">
      <formula>$AM$1=7</formula>
    </cfRule>
  </conditionalFormatting>
  <conditionalFormatting sqref="AC14:AC15">
    <cfRule type="expression" dxfId="277" priority="116">
      <formula>$AM$1=5</formula>
    </cfRule>
    <cfRule type="expression" dxfId="276" priority="114">
      <formula>$AM$1=7</formula>
    </cfRule>
    <cfRule type="expression" dxfId="275" priority="115">
      <formula>$AM$1=6</formula>
    </cfRule>
  </conditionalFormatting>
  <conditionalFormatting sqref="AC17:AC18">
    <cfRule type="expression" dxfId="274" priority="84">
      <formula>$AM$1=5</formula>
    </cfRule>
    <cfRule type="expression" dxfId="273" priority="83">
      <formula>$AM$1=6</formula>
    </cfRule>
    <cfRule type="expression" dxfId="272" priority="82">
      <formula>$AM$1=7</formula>
    </cfRule>
  </conditionalFormatting>
  <conditionalFormatting sqref="AC20:AC23">
    <cfRule type="expression" dxfId="271" priority="20">
      <formula>$AM$1=5</formula>
    </cfRule>
    <cfRule type="expression" dxfId="270" priority="19">
      <formula>$AM$1=6</formula>
    </cfRule>
    <cfRule type="expression" dxfId="269" priority="18">
      <formula>$AM$1=7</formula>
    </cfRule>
  </conditionalFormatting>
  <conditionalFormatting sqref="AC5:AD6">
    <cfRule type="expression" dxfId="268" priority="383">
      <formula>$AM$1&lt;5</formula>
    </cfRule>
  </conditionalFormatting>
  <conditionalFormatting sqref="AC8:AD9">
    <cfRule type="expression" dxfId="267" priority="348">
      <formula>$AM$1=17</formula>
    </cfRule>
    <cfRule type="expression" dxfId="266" priority="359">
      <formula>$AM$1&lt;5</formula>
    </cfRule>
  </conditionalFormatting>
  <conditionalFormatting sqref="AC10:AD10 AC13:AD13 AC16:AD16 AC19:AD19">
    <cfRule type="expression" dxfId="265" priority="2252">
      <formula>$AK$1&lt;3</formula>
    </cfRule>
  </conditionalFormatting>
  <conditionalFormatting sqref="AC11:AD12">
    <cfRule type="expression" dxfId="264" priority="156">
      <formula>$AM$1&lt;5</formula>
    </cfRule>
    <cfRule type="expression" dxfId="263" priority="145">
      <formula>$AM$1=17</formula>
    </cfRule>
  </conditionalFormatting>
  <conditionalFormatting sqref="AC14:AD15">
    <cfRule type="expression" dxfId="262" priority="124">
      <formula>$AM$1&lt;5</formula>
    </cfRule>
    <cfRule type="expression" dxfId="261" priority="113">
      <formula>$AM$1=17</formula>
    </cfRule>
  </conditionalFormatting>
  <conditionalFormatting sqref="AC17:AD18">
    <cfRule type="expression" dxfId="260" priority="81">
      <formula>$AM$1=17</formula>
    </cfRule>
    <cfRule type="expression" dxfId="259" priority="92">
      <formula>$AM$1&lt;5</formula>
    </cfRule>
  </conditionalFormatting>
  <conditionalFormatting sqref="AC20:AD23">
    <cfRule type="expression" dxfId="258" priority="17">
      <formula>$AM$1=17</formula>
    </cfRule>
    <cfRule type="expression" dxfId="257" priority="28">
      <formula>$AM$1&lt;5</formula>
    </cfRule>
  </conditionalFormatting>
  <conditionalFormatting sqref="AE1:AE3 AE39:AE1048576">
    <cfRule type="expression" dxfId="256" priority="2269">
      <formula>$AM$1=1</formula>
    </cfRule>
    <cfRule type="expression" dxfId="255" priority="2268">
      <formula>$AM$1=2</formula>
    </cfRule>
    <cfRule type="expression" dxfId="254" priority="2267">
      <formula>$AM$1&gt;2</formula>
    </cfRule>
  </conditionalFormatting>
  <conditionalFormatting sqref="AE8:AE9">
    <cfRule type="expression" dxfId="253" priority="353">
      <formula>$AM$1=4</formula>
    </cfRule>
    <cfRule type="expression" dxfId="252" priority="346">
      <formula>$AM$1=17</formula>
    </cfRule>
    <cfRule type="expression" dxfId="251" priority="360">
      <formula>$AM$1&lt;3</formula>
    </cfRule>
  </conditionalFormatting>
  <conditionalFormatting sqref="AE11:AE12">
    <cfRule type="expression" dxfId="250" priority="157">
      <formula>$AM$1&lt;3</formula>
    </cfRule>
    <cfRule type="expression" dxfId="249" priority="150">
      <formula>$AM$1=4</formula>
    </cfRule>
    <cfRule type="expression" dxfId="248" priority="144">
      <formula>$AM$1=17</formula>
    </cfRule>
  </conditionalFormatting>
  <conditionalFormatting sqref="AE14:AE15">
    <cfRule type="expression" dxfId="247" priority="125">
      <formula>$AM$1&lt;3</formula>
    </cfRule>
    <cfRule type="expression" dxfId="246" priority="118">
      <formula>$AM$1=4</formula>
    </cfRule>
    <cfRule type="expression" dxfId="245" priority="112">
      <formula>$AM$1=17</formula>
    </cfRule>
  </conditionalFormatting>
  <conditionalFormatting sqref="AE17:AE18">
    <cfRule type="expression" dxfId="244" priority="86">
      <formula>$AM$1=4</formula>
    </cfRule>
    <cfRule type="expression" dxfId="243" priority="93">
      <formula>$AM$1&lt;3</formula>
    </cfRule>
    <cfRule type="expression" dxfId="242" priority="80">
      <formula>$AM$1=17</formula>
    </cfRule>
  </conditionalFormatting>
  <conditionalFormatting sqref="AE20:AE23">
    <cfRule type="expression" dxfId="241" priority="16">
      <formula>$AM$1=17</formula>
    </cfRule>
    <cfRule type="expression" dxfId="240" priority="29">
      <formula>$AM$1&lt;3</formula>
    </cfRule>
    <cfRule type="expression" dxfId="239" priority="22">
      <formula>$AM$1=4</formula>
    </cfRule>
  </conditionalFormatting>
  <conditionalFormatting sqref="AE10:AF10 AE13:AF13 AE16 AE19">
    <cfRule type="expression" dxfId="238" priority="2255">
      <formula>$AK$1&gt;2</formula>
    </cfRule>
  </conditionalFormatting>
  <conditionalFormatting sqref="AF8:AF9">
    <cfRule type="expression" dxfId="237" priority="356">
      <formula>$AM$1&lt;3</formula>
    </cfRule>
    <cfRule type="expression" dxfId="236" priority="345">
      <formula>$AM$1=17</formula>
    </cfRule>
  </conditionalFormatting>
  <conditionalFormatting sqref="AF11:AF12">
    <cfRule type="expression" dxfId="235" priority="143">
      <formula>$AM$1=17</formula>
    </cfRule>
    <cfRule type="expression" dxfId="234" priority="153">
      <formula>$AM$1&lt;3</formula>
    </cfRule>
  </conditionalFormatting>
  <conditionalFormatting sqref="AF14:AF15">
    <cfRule type="expression" dxfId="233" priority="121">
      <formula>$AM$1&lt;3</formula>
    </cfRule>
    <cfRule type="expression" dxfId="232" priority="111">
      <formula>$AM$1=17</formula>
    </cfRule>
  </conditionalFormatting>
  <conditionalFormatting sqref="AF16 AF19">
    <cfRule type="expression" dxfId="231" priority="2251">
      <formula>$AK$1&gt;2</formula>
    </cfRule>
  </conditionalFormatting>
  <conditionalFormatting sqref="AF17:AF18">
    <cfRule type="expression" dxfId="230" priority="79">
      <formula>$AM$1=17</formula>
    </cfRule>
    <cfRule type="expression" dxfId="229" priority="89">
      <formula>$AM$1&lt;3</formula>
    </cfRule>
  </conditionalFormatting>
  <conditionalFormatting sqref="AF20:AF23">
    <cfRule type="expression" dxfId="228" priority="15">
      <formula>$AM$1=17</formula>
    </cfRule>
    <cfRule type="expression" dxfId="227" priority="25">
      <formula>$AM$1&lt;3</formula>
    </cfRule>
  </conditionalFormatting>
  <conditionalFormatting sqref="AF1:AG3 AF39:AG1048576">
    <cfRule type="expression" dxfId="226" priority="2266">
      <formula>$AM$1&gt;2</formula>
    </cfRule>
  </conditionalFormatting>
  <conditionalFormatting sqref="AF5:AG5 AC5:AD6">
    <cfRule type="expression" dxfId="225" priority="378">
      <formula>$AM$1=17</formula>
    </cfRule>
  </conditionalFormatting>
  <conditionalFormatting sqref="AF6:AG6">
    <cfRule type="expression" dxfId="224" priority="381">
      <formula>$AM$1=4</formula>
    </cfRule>
  </conditionalFormatting>
  <conditionalFormatting sqref="AF8:AG9">
    <cfRule type="expression" dxfId="223" priority="358">
      <formula>$AM$1=4</formula>
    </cfRule>
  </conditionalFormatting>
  <conditionalFormatting sqref="AF11:AG12">
    <cfRule type="expression" dxfId="222" priority="155">
      <formula>$AM$1=4</formula>
    </cfRule>
  </conditionalFormatting>
  <conditionalFormatting sqref="AF14:AG15">
    <cfRule type="expression" dxfId="221" priority="123">
      <formula>$AM$1=4</formula>
    </cfRule>
  </conditionalFormatting>
  <conditionalFormatting sqref="AF17:AG18">
    <cfRule type="expression" dxfId="220" priority="91">
      <formula>$AM$1=4</formula>
    </cfRule>
  </conditionalFormatting>
  <conditionalFormatting sqref="AF20:AG23">
    <cfRule type="expression" dxfId="219" priority="27">
      <formula>$AM$1=4</formula>
    </cfRule>
  </conditionalFormatting>
  <conditionalFormatting sqref="AG8:AG9">
    <cfRule type="expression" dxfId="218" priority="355">
      <formula>$AM$1=3</formula>
    </cfRule>
  </conditionalFormatting>
  <conditionalFormatting sqref="AG11:AG12">
    <cfRule type="expression" dxfId="217" priority="152">
      <formula>$AM$1=3</formula>
    </cfRule>
  </conditionalFormatting>
  <conditionalFormatting sqref="AG14:AG15">
    <cfRule type="expression" dxfId="216" priority="120">
      <formula>$AM$1=3</formula>
    </cfRule>
  </conditionalFormatting>
  <conditionalFormatting sqref="AG17:AG18">
    <cfRule type="expression" dxfId="215" priority="88">
      <formula>$AM$1=3</formula>
    </cfRule>
  </conditionalFormatting>
  <conditionalFormatting sqref="AG20:AG23">
    <cfRule type="expression" dxfId="214" priority="24">
      <formula>$AM$1=3</formula>
    </cfRule>
  </conditionalFormatting>
  <conditionalFormatting sqref="AH1:AH3 AH39:AH1048576">
    <cfRule type="expression" dxfId="213" priority="2265">
      <formula>$AM$1=7</formula>
    </cfRule>
  </conditionalFormatting>
  <conditionalFormatting sqref="AH5">
    <cfRule type="expression" dxfId="212" priority="380">
      <formula>$AM$1&gt;2</formula>
    </cfRule>
  </conditionalFormatting>
  <conditionalFormatting sqref="AH5:AH6">
    <cfRule type="expression" dxfId="211" priority="379">
      <formula>$AM$1=17</formula>
    </cfRule>
  </conditionalFormatting>
  <conditionalFormatting sqref="AH6">
    <cfRule type="expression" dxfId="210" priority="382">
      <formula>$AM$1&gt;3</formula>
    </cfRule>
  </conditionalFormatting>
  <conditionalFormatting sqref="AH8:AH9">
    <cfRule type="expression" dxfId="209" priority="352">
      <formula>$AM$1&lt;3</formula>
    </cfRule>
    <cfRule type="expression" dxfId="208" priority="357">
      <formula>$AM$1&gt;3</formula>
    </cfRule>
    <cfRule type="expression" dxfId="207" priority="344">
      <formula>$AM$1=17</formula>
    </cfRule>
    <cfRule type="expression" dxfId="206" priority="354">
      <formula>$AM$1=3</formula>
    </cfRule>
  </conditionalFormatting>
  <conditionalFormatting sqref="AH10 AH13 AH16 AH19">
    <cfRule type="expression" dxfId="205" priority="2254">
      <formula>$AK$1&gt;2</formula>
    </cfRule>
  </conditionalFormatting>
  <conditionalFormatting sqref="AH11:AH12">
    <cfRule type="expression" dxfId="204" priority="142">
      <formula>$AM$1=17</formula>
    </cfRule>
    <cfRule type="expression" dxfId="203" priority="154">
      <formula>$AM$1&gt;3</formula>
    </cfRule>
    <cfRule type="expression" dxfId="202" priority="149">
      <formula>$AM$1&lt;3</formula>
    </cfRule>
    <cfRule type="expression" dxfId="201" priority="151">
      <formula>$AM$1=3</formula>
    </cfRule>
  </conditionalFormatting>
  <conditionalFormatting sqref="AH14:AH15">
    <cfRule type="expression" dxfId="200" priority="122">
      <formula>$AM$1&gt;3</formula>
    </cfRule>
    <cfRule type="expression" dxfId="199" priority="119">
      <formula>$AM$1=3</formula>
    </cfRule>
    <cfRule type="expression" dxfId="198" priority="110">
      <formula>$AM$1=17</formula>
    </cfRule>
    <cfRule type="expression" dxfId="197" priority="117">
      <formula>$AM$1&lt;3</formula>
    </cfRule>
  </conditionalFormatting>
  <conditionalFormatting sqref="AH17:AH18">
    <cfRule type="expression" dxfId="196" priority="87">
      <formula>$AM$1=3</formula>
    </cfRule>
    <cfRule type="expression" dxfId="195" priority="78">
      <formula>$AM$1=17</formula>
    </cfRule>
    <cfRule type="expression" dxfId="194" priority="85">
      <formula>$AM$1&lt;3</formula>
    </cfRule>
    <cfRule type="expression" dxfId="193" priority="90">
      <formula>$AM$1&gt;3</formula>
    </cfRule>
  </conditionalFormatting>
  <conditionalFormatting sqref="AH20:AH23">
    <cfRule type="expression" dxfId="192" priority="21">
      <formula>$AM$1&lt;3</formula>
    </cfRule>
    <cfRule type="expression" dxfId="191" priority="14">
      <formula>$AM$1=17</formula>
    </cfRule>
    <cfRule type="expression" dxfId="190" priority="23">
      <formula>$AM$1=3</formula>
    </cfRule>
    <cfRule type="expression" dxfId="189" priority="26">
      <formula>$AM$1&gt;3</formula>
    </cfRule>
  </conditionalFormatting>
  <conditionalFormatting sqref="AI8:AI23">
    <cfRule type="expression" dxfId="188" priority="3">
      <formula>$AM$1=17</formula>
    </cfRule>
    <cfRule type="expression" dxfId="187" priority="2">
      <formula>$AM$1&lt;10</formula>
    </cfRule>
    <cfRule type="expression" dxfId="186" priority="1">
      <formula>$AM$1=4</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297"/>
  <sheetViews>
    <sheetView showRowColHeaders="0" zoomScale="90" zoomScaleNormal="90" workbookViewId="0">
      <pane xSplit="1" ySplit="6" topLeftCell="B7" activePane="bottomRight" state="frozen"/>
      <selection activeCell="A7" sqref="A7"/>
      <selection pane="topRight" activeCell="A7" sqref="A7"/>
      <selection pane="bottomLeft" activeCell="A7" sqref="A7"/>
      <selection pane="bottomRight" activeCell="A6" sqref="A6"/>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708"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708" hidden="1" customWidth="1"/>
    <col min="84" max="89" width="9.1640625" style="77" hidden="1" customWidth="1"/>
    <col min="90" max="90" width="9.1640625" style="708" hidden="1" customWidth="1"/>
    <col min="91" max="96" width="9.1640625" style="77" hidden="1" customWidth="1"/>
    <col min="97" max="97" width="9.1640625" style="708" hidden="1" customWidth="1"/>
    <col min="98" max="103" width="9.1640625" style="77" hidden="1" customWidth="1"/>
    <col min="104" max="104" width="9.1640625" style="708" hidden="1" customWidth="1"/>
    <col min="105" max="110" width="9.1640625" style="77" hidden="1" customWidth="1"/>
    <col min="111" max="111" width="9.1640625" style="708" hidden="1" customWidth="1"/>
    <col min="112" max="117" width="9.1640625" style="77" hidden="1" customWidth="1"/>
    <col min="118" max="118" width="9.1640625" style="708" hidden="1" customWidth="1"/>
    <col min="119" max="128" width="9.1640625" style="77" hidden="1" customWidth="1"/>
    <col min="129" max="134" width="9.1640625" style="77" customWidth="1"/>
    <col min="135" max="16384" width="9.1640625" style="77"/>
  </cols>
  <sheetData>
    <row r="1" spans="1:128" ht="35.25" customHeight="1" thickTop="1">
      <c r="A1" s="839"/>
      <c r="J1" s="840" t="s">
        <v>196</v>
      </c>
      <c r="K1" s="841"/>
      <c r="L1" s="842" t="str">
        <f>IF(AM1=4,"Amplifier Gain",IF(AM1&gt;7,"Amplifier Gain","Select Amplifier Gain"))</f>
        <v>Amplifier Gain</v>
      </c>
      <c r="M1" s="843"/>
      <c r="N1" s="178"/>
      <c r="O1" s="167"/>
      <c r="AC1" s="344"/>
      <c r="AD1" s="344"/>
      <c r="AM1" s="131">
        <f>Settings!K4</f>
        <v>17</v>
      </c>
      <c r="AN1" s="676" t="str">
        <f>Settings!D7</f>
        <v>DX0.4/0.6</v>
      </c>
    </row>
    <row r="2" spans="1:128" ht="40.5" customHeight="1" thickBot="1">
      <c r="A2" s="839"/>
      <c r="J2" s="378" t="str">
        <f>Settings!D7</f>
        <v>DX0.4/0.6</v>
      </c>
      <c r="K2" s="179" t="str">
        <f>Settings!F7</f>
        <v xml:space="preserve">DX0.6 &amp; DX0.6 System Processors </v>
      </c>
      <c r="L2" s="743">
        <f>Settings!D24</f>
        <v>32</v>
      </c>
      <c r="M2" s="217">
        <f>Settings!F24</f>
        <v>39.810717055349755</v>
      </c>
      <c r="AC2" s="344"/>
      <c r="AD2" s="344"/>
    </row>
    <row r="3" spans="1:128" ht="14" thickTop="1">
      <c r="A3" s="107"/>
      <c r="J3" s="177"/>
      <c r="K3" s="177"/>
      <c r="M3" s="847"/>
      <c r="N3" s="863"/>
      <c r="O3" s="863"/>
      <c r="P3" s="863"/>
      <c r="Q3" s="863"/>
      <c r="R3" s="863"/>
      <c r="S3" s="863"/>
      <c r="T3" s="863"/>
      <c r="U3" s="863"/>
      <c r="V3" s="863"/>
      <c r="W3" s="863"/>
      <c r="X3" s="863"/>
      <c r="AC3" s="344"/>
      <c r="AD3" s="344"/>
      <c r="AJ3" s="734">
        <v>1</v>
      </c>
      <c r="AK3" s="734">
        <v>2</v>
      </c>
      <c r="AL3" s="735"/>
      <c r="AM3" s="736"/>
      <c r="AN3" s="737"/>
      <c r="AO3" s="737"/>
      <c r="AP3" s="738"/>
      <c r="AQ3" s="734">
        <v>8</v>
      </c>
      <c r="AR3" s="734">
        <v>9</v>
      </c>
      <c r="AS3" s="734"/>
      <c r="AT3" s="734"/>
      <c r="AU3" s="734"/>
      <c r="AV3" s="734"/>
      <c r="AW3" s="738"/>
      <c r="AX3" s="734">
        <v>5</v>
      </c>
      <c r="AY3" s="734">
        <v>6</v>
      </c>
      <c r="AZ3" s="734">
        <v>7</v>
      </c>
      <c r="BA3" s="734"/>
      <c r="BB3" s="734"/>
      <c r="BC3" s="738"/>
      <c r="BD3" s="738">
        <v>3</v>
      </c>
      <c r="BE3" s="739"/>
      <c r="BK3" s="734">
        <v>10</v>
      </c>
      <c r="BL3" s="738"/>
      <c r="BM3" s="738"/>
      <c r="BN3" s="738"/>
      <c r="BO3" s="738"/>
      <c r="BP3" s="738"/>
      <c r="BQ3" s="738"/>
      <c r="BR3" s="734">
        <v>11</v>
      </c>
      <c r="BS3" s="738"/>
      <c r="BT3" s="738"/>
      <c r="BU3" s="738"/>
      <c r="BV3" s="738"/>
      <c r="BW3" s="738"/>
      <c r="BX3" s="738"/>
      <c r="BY3" s="734">
        <v>12</v>
      </c>
      <c r="BZ3" s="738"/>
      <c r="CA3" s="738"/>
      <c r="CB3" s="738"/>
      <c r="CC3" s="738"/>
      <c r="CD3" s="738"/>
      <c r="CE3" s="775"/>
      <c r="CF3" s="734">
        <v>13</v>
      </c>
      <c r="CG3" s="738"/>
      <c r="CH3" s="738"/>
      <c r="CI3" s="738"/>
      <c r="CJ3" s="738"/>
      <c r="CK3" s="738"/>
      <c r="CL3" s="775"/>
      <c r="CM3" s="734">
        <v>14</v>
      </c>
      <c r="CN3" s="738"/>
      <c r="CO3" s="738"/>
      <c r="CP3" s="738"/>
      <c r="CQ3" s="738"/>
      <c r="CR3" s="738"/>
      <c r="CS3" s="775"/>
      <c r="CT3" s="734">
        <v>15</v>
      </c>
      <c r="CU3" s="738"/>
      <c r="CV3" s="738"/>
      <c r="CW3" s="738"/>
      <c r="CX3" s="738"/>
      <c r="CY3" s="738"/>
      <c r="CZ3" s="775"/>
      <c r="DA3" s="734">
        <v>16</v>
      </c>
      <c r="DB3" s="738"/>
      <c r="DC3" s="738"/>
      <c r="DD3" s="738"/>
      <c r="DE3" s="738"/>
      <c r="DF3" s="738"/>
      <c r="DG3" s="775"/>
      <c r="DH3" s="734">
        <v>4</v>
      </c>
      <c r="DQ3" s="734">
        <v>17</v>
      </c>
      <c r="DR3" s="738"/>
      <c r="DS3" s="738"/>
      <c r="DT3" s="738"/>
      <c r="DU3" s="738"/>
      <c r="DV3" s="738"/>
    </row>
    <row r="4" spans="1:128" ht="16" thickBot="1">
      <c r="AC4" s="677"/>
      <c r="AD4" s="344"/>
      <c r="AJ4" s="678" t="s">
        <v>393</v>
      </c>
      <c r="AK4" s="74"/>
      <c r="AL4" s="74"/>
      <c r="AM4" s="74"/>
      <c r="AN4" s="74"/>
      <c r="AO4" s="74"/>
      <c r="AQ4" s="552" t="s">
        <v>297</v>
      </c>
      <c r="AR4" s="551"/>
      <c r="AS4" s="551"/>
      <c r="AT4" s="551"/>
      <c r="AU4" s="551"/>
      <c r="AV4" s="551"/>
      <c r="AX4" s="552" t="s">
        <v>429</v>
      </c>
      <c r="AY4" s="551"/>
      <c r="AZ4" s="551"/>
      <c r="BA4" s="551"/>
      <c r="BB4" s="551"/>
      <c r="BD4" s="195" t="s">
        <v>394</v>
      </c>
      <c r="BE4" s="195"/>
      <c r="BF4" s="195"/>
      <c r="BG4" s="195"/>
      <c r="BH4" s="195"/>
      <c r="BK4" s="552" t="s">
        <v>422</v>
      </c>
      <c r="BL4" s="551"/>
      <c r="BM4" s="551"/>
      <c r="BN4" s="551"/>
      <c r="BO4" s="551"/>
      <c r="BP4" s="551"/>
      <c r="BR4" s="552" t="s">
        <v>423</v>
      </c>
      <c r="BS4" s="551"/>
      <c r="BT4" s="551"/>
      <c r="BU4" s="551"/>
      <c r="BV4" s="551"/>
      <c r="BW4" s="551"/>
      <c r="BY4" s="552" t="s">
        <v>424</v>
      </c>
      <c r="BZ4" s="551"/>
      <c r="CA4" s="551"/>
      <c r="CB4" s="551"/>
      <c r="CC4" s="551"/>
      <c r="CD4" s="551"/>
      <c r="CF4" s="552" t="s">
        <v>425</v>
      </c>
      <c r="CG4" s="551"/>
      <c r="CH4" s="551"/>
      <c r="CI4" s="551"/>
      <c r="CJ4" s="551"/>
      <c r="CK4" s="551"/>
      <c r="CM4" s="552" t="s">
        <v>426</v>
      </c>
      <c r="CN4" s="551"/>
      <c r="CO4" s="551"/>
      <c r="CP4" s="551"/>
      <c r="CQ4" s="551"/>
      <c r="CR4" s="551"/>
      <c r="CT4" s="552" t="s">
        <v>427</v>
      </c>
      <c r="CU4" s="551"/>
      <c r="CV4" s="551"/>
      <c r="CW4" s="551"/>
      <c r="CX4" s="551"/>
      <c r="CY4" s="551"/>
      <c r="DA4" s="552" t="s">
        <v>428</v>
      </c>
      <c r="DB4" s="551"/>
      <c r="DC4" s="551"/>
      <c r="DD4" s="551"/>
      <c r="DE4" s="551"/>
      <c r="DF4" s="551"/>
      <c r="DH4" s="552" t="s">
        <v>404</v>
      </c>
      <c r="DI4" s="551"/>
      <c r="DJ4" s="551"/>
      <c r="DK4" s="551"/>
      <c r="DL4" s="551"/>
      <c r="DM4" s="551"/>
      <c r="DN4" s="779"/>
      <c r="DO4" s="609"/>
      <c r="DP4" s="613"/>
      <c r="DQ4" s="552" t="s">
        <v>454</v>
      </c>
      <c r="DR4" s="551"/>
      <c r="DS4" s="551"/>
      <c r="DT4" s="551"/>
      <c r="DU4" s="551"/>
      <c r="DV4" s="551"/>
      <c r="DW4" s="607"/>
      <c r="DX4" s="147"/>
    </row>
    <row r="5" spans="1:128" ht="15" customHeight="1">
      <c r="B5" s="848" t="s">
        <v>0</v>
      </c>
      <c r="C5" s="850" t="s">
        <v>183</v>
      </c>
      <c r="D5" s="850" t="s">
        <v>184</v>
      </c>
      <c r="E5" s="850" t="s">
        <v>185</v>
      </c>
      <c r="F5" s="852" t="s">
        <v>134</v>
      </c>
      <c r="G5" s="854" t="s">
        <v>2</v>
      </c>
      <c r="H5" s="856" t="s">
        <v>1</v>
      </c>
      <c r="I5" s="857" t="s">
        <v>16</v>
      </c>
      <c r="J5" s="859" t="s">
        <v>141</v>
      </c>
      <c r="K5" s="860"/>
      <c r="L5" s="859" t="s">
        <v>142</v>
      </c>
      <c r="M5" s="861"/>
      <c r="N5" s="86"/>
      <c r="O5" s="862" t="s">
        <v>145</v>
      </c>
      <c r="P5" s="862"/>
      <c r="Q5" s="862"/>
      <c r="R5" s="163"/>
      <c r="S5" s="163"/>
      <c r="T5" s="163"/>
      <c r="U5" s="163"/>
      <c r="V5" s="163"/>
      <c r="W5" s="159"/>
      <c r="X5" s="87"/>
      <c r="Y5" s="844" t="s">
        <v>135</v>
      </c>
      <c r="Z5" s="844" t="s">
        <v>134</v>
      </c>
      <c r="AA5" s="844" t="s">
        <v>131</v>
      </c>
      <c r="AB5" s="844" t="s">
        <v>136</v>
      </c>
      <c r="AC5" s="173">
        <f t="shared" ref="AC5:AH6" si="0">IF($AM$1=1,AJ5,IF($AM$1=2,AJ5,IF($AM$1=3,BD5,IF($AM$1=4,DH5,IF($AM$1=5,AX5,IF($AM$1=6,AX5,IF($AM$1=7,AX5,IF($AM$1=8,AQ5,IF($AM$1=9,AQ5,IF($AM$1=10,BK5,IF($AM$1=11,BR5,IF($AM$1=12,BY5,IF($AM$1=13,CF5,IF($AM$1=14,CM5,IF($AM$1=15,CT5,IF($AM$1=17,DQ5,DA5))))))))))))))))</f>
        <v>0</v>
      </c>
      <c r="AD5" s="391">
        <f t="shared" si="0"/>
        <v>0</v>
      </c>
      <c r="AE5" s="172" t="str">
        <f t="shared" si="0"/>
        <v>Program Limiter</v>
      </c>
      <c r="AF5" s="172">
        <f t="shared" si="0"/>
        <v>0</v>
      </c>
      <c r="AG5" s="172">
        <f t="shared" si="0"/>
        <v>0</v>
      </c>
      <c r="AH5" s="389" t="str">
        <f t="shared" si="0"/>
        <v>Peak</v>
      </c>
      <c r="AJ5" s="379"/>
      <c r="AK5" s="380"/>
      <c r="AL5" s="549" t="s">
        <v>400</v>
      </c>
      <c r="AM5" s="380"/>
      <c r="AN5" s="550"/>
      <c r="AO5" s="383" t="s">
        <v>259</v>
      </c>
      <c r="AQ5" s="379" t="s">
        <v>186</v>
      </c>
      <c r="AR5" s="380"/>
      <c r="AS5" s="549" t="s">
        <v>395</v>
      </c>
      <c r="AT5" s="380"/>
      <c r="AU5" s="550"/>
      <c r="AV5" s="383"/>
      <c r="AX5" s="379" t="s">
        <v>186</v>
      </c>
      <c r="AY5" s="380"/>
      <c r="AZ5" s="549" t="s">
        <v>395</v>
      </c>
      <c r="BA5" s="380"/>
      <c r="BB5" s="550"/>
      <c r="BC5" s="95"/>
      <c r="BD5" s="379"/>
      <c r="BE5" s="380"/>
      <c r="BF5" s="549" t="s">
        <v>387</v>
      </c>
      <c r="BG5" s="380"/>
      <c r="BH5" s="550"/>
      <c r="BI5" s="383"/>
      <c r="BK5" s="379" t="s">
        <v>186</v>
      </c>
      <c r="BL5" s="380"/>
      <c r="BM5" s="549" t="s">
        <v>395</v>
      </c>
      <c r="BN5" s="380"/>
      <c r="BO5" s="550"/>
      <c r="BP5" s="383"/>
      <c r="BR5" s="379" t="s">
        <v>186</v>
      </c>
      <c r="BS5" s="380"/>
      <c r="BT5" s="549" t="s">
        <v>395</v>
      </c>
      <c r="BU5" s="380"/>
      <c r="BV5" s="550"/>
      <c r="BW5" s="383"/>
      <c r="BY5" s="379" t="s">
        <v>186</v>
      </c>
      <c r="BZ5" s="380"/>
      <c r="CA5" s="549" t="s">
        <v>395</v>
      </c>
      <c r="CB5" s="380"/>
      <c r="CC5" s="550"/>
      <c r="CD5" s="383"/>
      <c r="CF5" s="379" t="s">
        <v>186</v>
      </c>
      <c r="CG5" s="380"/>
      <c r="CH5" s="549" t="s">
        <v>395</v>
      </c>
      <c r="CI5" s="380"/>
      <c r="CJ5" s="550"/>
      <c r="CK5" s="383"/>
      <c r="CM5" s="379" t="s">
        <v>186</v>
      </c>
      <c r="CN5" s="380"/>
      <c r="CO5" s="549" t="s">
        <v>395</v>
      </c>
      <c r="CP5" s="380"/>
      <c r="CQ5" s="550"/>
      <c r="CR5" s="383"/>
      <c r="CT5" s="379" t="s">
        <v>186</v>
      </c>
      <c r="CU5" s="380"/>
      <c r="CV5" s="549" t="s">
        <v>395</v>
      </c>
      <c r="CW5" s="380"/>
      <c r="CX5" s="550"/>
      <c r="CY5" s="383"/>
      <c r="DA5" s="379" t="s">
        <v>186</v>
      </c>
      <c r="DB5" s="380"/>
      <c r="DC5" s="549" t="s">
        <v>395</v>
      </c>
      <c r="DD5" s="380"/>
      <c r="DE5" s="550"/>
      <c r="DF5" s="383"/>
      <c r="DH5" s="379"/>
      <c r="DI5" s="380"/>
      <c r="DJ5" s="549" t="s">
        <v>403</v>
      </c>
      <c r="DK5" s="380"/>
      <c r="DL5" s="550"/>
      <c r="DM5" s="383"/>
      <c r="DN5" s="781"/>
      <c r="DO5" s="610"/>
      <c r="DP5" s="614"/>
      <c r="DQ5" s="379"/>
      <c r="DR5" s="380"/>
      <c r="DS5" s="549" t="s">
        <v>455</v>
      </c>
      <c r="DT5" s="380"/>
      <c r="DU5" s="550"/>
      <c r="DV5" s="383" t="s">
        <v>259</v>
      </c>
      <c r="DW5" s="607"/>
      <c r="DX5" s="147"/>
    </row>
    <row r="6" spans="1:128" ht="19" customHeight="1" thickBot="1">
      <c r="A6" s="320">
        <v>45219</v>
      </c>
      <c r="B6" s="849"/>
      <c r="C6" s="851"/>
      <c r="D6" s="851"/>
      <c r="E6" s="851"/>
      <c r="F6" s="853"/>
      <c r="G6" s="855"/>
      <c r="H6" s="855"/>
      <c r="I6" s="858"/>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392</v>
      </c>
      <c r="R6" s="188" t="s">
        <v>178</v>
      </c>
      <c r="S6" s="188" t="s">
        <v>179</v>
      </c>
      <c r="T6" s="188" t="s">
        <v>180</v>
      </c>
      <c r="U6" s="188" t="s">
        <v>181</v>
      </c>
      <c r="V6" s="188" t="s">
        <v>182</v>
      </c>
      <c r="W6" s="146" t="s">
        <v>458</v>
      </c>
      <c r="X6" s="90" t="s">
        <v>2</v>
      </c>
      <c r="Y6" s="845"/>
      <c r="Z6" s="845"/>
      <c r="AA6" s="845"/>
      <c r="AB6" s="845"/>
      <c r="AC6" s="174">
        <f t="shared" si="0"/>
        <v>0</v>
      </c>
      <c r="AD6" s="392">
        <f t="shared" si="0"/>
        <v>0</v>
      </c>
      <c r="AE6" s="175" t="str">
        <f t="shared" si="0"/>
        <v>Threshold</v>
      </c>
      <c r="AF6" s="175" t="str">
        <f t="shared" si="0"/>
        <v>Atk</v>
      </c>
      <c r="AG6" s="175" t="str">
        <f t="shared" si="0"/>
        <v>Rel</v>
      </c>
      <c r="AH6" s="390" t="str">
        <f t="shared" si="0"/>
        <v>Offset</v>
      </c>
      <c r="AJ6" s="152"/>
      <c r="AK6" s="153"/>
      <c r="AL6" s="154" t="s">
        <v>27</v>
      </c>
      <c r="AM6" s="155" t="s">
        <v>130</v>
      </c>
      <c r="AN6" s="156" t="s">
        <v>133</v>
      </c>
      <c r="AO6" s="384" t="s">
        <v>26</v>
      </c>
      <c r="AQ6" s="152" t="s">
        <v>187</v>
      </c>
      <c r="AR6" s="153" t="s">
        <v>188</v>
      </c>
      <c r="AS6" s="154" t="s">
        <v>396</v>
      </c>
      <c r="AT6" s="155" t="s">
        <v>189</v>
      </c>
      <c r="AU6" s="156" t="s">
        <v>190</v>
      </c>
      <c r="AV6" s="384"/>
      <c r="AX6" s="152" t="s">
        <v>298</v>
      </c>
      <c r="AY6" s="153" t="s">
        <v>188</v>
      </c>
      <c r="AZ6" s="154" t="s">
        <v>396</v>
      </c>
      <c r="BA6" s="155" t="s">
        <v>189</v>
      </c>
      <c r="BB6" s="156" t="s">
        <v>190</v>
      </c>
      <c r="BC6" s="95"/>
      <c r="BD6" s="152"/>
      <c r="BE6" s="153"/>
      <c r="BF6" s="154" t="s">
        <v>388</v>
      </c>
      <c r="BG6" s="155" t="s">
        <v>389</v>
      </c>
      <c r="BH6" s="156" t="s">
        <v>390</v>
      </c>
      <c r="BI6" s="384" t="s">
        <v>391</v>
      </c>
      <c r="BK6" s="152" t="s">
        <v>187</v>
      </c>
      <c r="BL6" s="153" t="s">
        <v>188</v>
      </c>
      <c r="BM6" s="154" t="s">
        <v>396</v>
      </c>
      <c r="BN6" s="155" t="s">
        <v>189</v>
      </c>
      <c r="BO6" s="156" t="s">
        <v>190</v>
      </c>
      <c r="BP6" s="384"/>
      <c r="BR6" s="152" t="s">
        <v>187</v>
      </c>
      <c r="BS6" s="153" t="s">
        <v>188</v>
      </c>
      <c r="BT6" s="154" t="s">
        <v>396</v>
      </c>
      <c r="BU6" s="155" t="s">
        <v>189</v>
      </c>
      <c r="BV6" s="156" t="s">
        <v>190</v>
      </c>
      <c r="BW6" s="384"/>
      <c r="BY6" s="152" t="s">
        <v>187</v>
      </c>
      <c r="BZ6" s="153" t="s">
        <v>188</v>
      </c>
      <c r="CA6" s="154" t="s">
        <v>396</v>
      </c>
      <c r="CB6" s="155" t="s">
        <v>189</v>
      </c>
      <c r="CC6" s="156" t="s">
        <v>190</v>
      </c>
      <c r="CD6" s="384"/>
      <c r="CF6" s="152" t="s">
        <v>187</v>
      </c>
      <c r="CG6" s="153" t="s">
        <v>188</v>
      </c>
      <c r="CH6" s="154" t="s">
        <v>396</v>
      </c>
      <c r="CI6" s="155" t="s">
        <v>189</v>
      </c>
      <c r="CJ6" s="156" t="s">
        <v>190</v>
      </c>
      <c r="CK6" s="384"/>
      <c r="CM6" s="152" t="s">
        <v>187</v>
      </c>
      <c r="CN6" s="153" t="s">
        <v>188</v>
      </c>
      <c r="CO6" s="154" t="s">
        <v>396</v>
      </c>
      <c r="CP6" s="155" t="s">
        <v>189</v>
      </c>
      <c r="CQ6" s="156" t="s">
        <v>190</v>
      </c>
      <c r="CR6" s="384"/>
      <c r="CT6" s="152" t="s">
        <v>187</v>
      </c>
      <c r="CU6" s="153" t="s">
        <v>188</v>
      </c>
      <c r="CV6" s="154" t="s">
        <v>396</v>
      </c>
      <c r="CW6" s="155" t="s">
        <v>189</v>
      </c>
      <c r="CX6" s="156" t="s">
        <v>190</v>
      </c>
      <c r="CY6" s="384"/>
      <c r="DA6" s="152" t="s">
        <v>187</v>
      </c>
      <c r="DB6" s="153" t="s">
        <v>188</v>
      </c>
      <c r="DC6" s="154" t="s">
        <v>396</v>
      </c>
      <c r="DD6" s="155" t="s">
        <v>189</v>
      </c>
      <c r="DE6" s="156" t="s">
        <v>190</v>
      </c>
      <c r="DF6" s="384"/>
      <c r="DH6" s="152"/>
      <c r="DI6" s="153"/>
      <c r="DJ6" s="154" t="s">
        <v>27</v>
      </c>
      <c r="DK6" s="155"/>
      <c r="DL6" s="156"/>
      <c r="DM6" s="384"/>
      <c r="DN6" s="781"/>
      <c r="DO6" s="610"/>
      <c r="DP6" s="614"/>
      <c r="DQ6" s="152"/>
      <c r="DR6" s="153"/>
      <c r="DS6" s="154" t="s">
        <v>27</v>
      </c>
      <c r="DT6" s="155" t="s">
        <v>189</v>
      </c>
      <c r="DU6" s="156" t="s">
        <v>190</v>
      </c>
      <c r="DV6" s="384" t="s">
        <v>469</v>
      </c>
      <c r="DW6" s="607"/>
      <c r="DX6" s="147"/>
    </row>
    <row r="7" spans="1:128" ht="15">
      <c r="G7" s="75"/>
      <c r="AC7" s="55"/>
      <c r="AD7" s="55"/>
      <c r="AE7" s="162"/>
      <c r="AF7" s="55"/>
      <c r="AG7" s="55"/>
      <c r="BE7" s="196"/>
      <c r="BF7" s="197"/>
      <c r="BG7" s="197"/>
      <c r="BH7" s="197"/>
      <c r="DH7" s="72"/>
      <c r="DI7" s="72"/>
      <c r="DJ7" s="72"/>
      <c r="DK7" s="72"/>
      <c r="DL7" s="72"/>
      <c r="DM7" s="72"/>
      <c r="DO7" s="608"/>
      <c r="DP7" s="612"/>
      <c r="DQ7" s="612"/>
      <c r="DR7" s="612"/>
      <c r="DS7" s="612"/>
      <c r="DT7" s="612"/>
      <c r="DU7" s="612"/>
      <c r="DV7" s="612"/>
      <c r="DW7" s="607" t="s">
        <v>401</v>
      </c>
      <c r="DX7" s="147" t="s">
        <v>402</v>
      </c>
    </row>
    <row r="8" spans="1:128" ht="17" thickBot="1">
      <c r="A8" s="425" t="s">
        <v>312</v>
      </c>
      <c r="G8" s="75"/>
      <c r="AC8" s="703"/>
      <c r="AD8" s="704"/>
      <c r="AE8" s="705"/>
      <c r="AF8" s="690"/>
      <c r="AG8" s="386"/>
      <c r="AH8" s="706"/>
      <c r="AJ8" s="253"/>
      <c r="AK8" s="165"/>
      <c r="AL8" s="563"/>
      <c r="AM8" s="564"/>
      <c r="AN8" s="565"/>
      <c r="AO8" s="387"/>
      <c r="AQ8" s="680"/>
      <c r="AR8" s="681"/>
      <c r="AS8" s="680"/>
      <c r="AT8" s="682"/>
      <c r="AU8" s="682"/>
      <c r="AV8" s="679"/>
      <c r="AW8" s="95"/>
      <c r="AX8" s="387"/>
      <c r="AY8" s="681"/>
      <c r="AZ8" s="680"/>
      <c r="BA8" s="682"/>
      <c r="BB8" s="682"/>
      <c r="BD8" s="95"/>
      <c r="BE8" s="572"/>
      <c r="BF8" s="683"/>
      <c r="BG8" s="684"/>
      <c r="BH8" s="684"/>
      <c r="BI8" s="685"/>
      <c r="BK8" s="680"/>
      <c r="BL8" s="681"/>
      <c r="BM8" s="680"/>
      <c r="BN8" s="682"/>
      <c r="BO8" s="682"/>
      <c r="BQ8" s="679"/>
      <c r="BR8" s="680"/>
      <c r="BS8" s="681"/>
      <c r="BT8" s="680"/>
      <c r="BU8" s="682"/>
      <c r="BV8" s="682"/>
      <c r="BX8" s="709"/>
      <c r="BY8" s="680"/>
      <c r="BZ8" s="681"/>
      <c r="CA8" s="680"/>
      <c r="CB8" s="682"/>
      <c r="CC8" s="682"/>
      <c r="CE8" s="709"/>
      <c r="CF8" s="680"/>
      <c r="CG8" s="681"/>
      <c r="CH8" s="680"/>
      <c r="CI8" s="682"/>
      <c r="CJ8" s="682"/>
      <c r="CL8" s="707"/>
      <c r="CM8" s="680"/>
      <c r="CN8" s="681"/>
      <c r="CO8" s="680"/>
      <c r="CP8" s="682"/>
      <c r="CQ8" s="682"/>
      <c r="CS8" s="707"/>
      <c r="CT8" s="680"/>
      <c r="CU8" s="681"/>
      <c r="CV8" s="680"/>
      <c r="CW8" s="682"/>
      <c r="CX8" s="682"/>
      <c r="CZ8" s="707"/>
      <c r="DA8" s="680"/>
      <c r="DB8" s="681"/>
      <c r="DC8" s="680"/>
      <c r="DD8" s="682"/>
      <c r="DE8" s="682"/>
      <c r="DG8" s="687"/>
      <c r="DH8" s="253"/>
      <c r="DI8" s="165"/>
      <c r="DJ8" s="253"/>
      <c r="DK8" s="166"/>
      <c r="DL8" s="166"/>
      <c r="DM8" s="72"/>
      <c r="DN8" s="687"/>
      <c r="DO8" s="611"/>
      <c r="DP8" s="615"/>
      <c r="DQ8" s="615"/>
      <c r="DR8" s="615"/>
      <c r="DS8" s="615"/>
      <c r="DT8" s="615"/>
      <c r="DU8" s="615"/>
      <c r="DV8" s="615"/>
      <c r="DW8" s="607"/>
      <c r="DX8" s="147"/>
    </row>
    <row r="9" spans="1:128" ht="15">
      <c r="A9" s="206" t="s">
        <v>283</v>
      </c>
      <c r="B9" s="140" t="s">
        <v>285</v>
      </c>
      <c r="C9" s="533" t="s">
        <v>192</v>
      </c>
      <c r="D9" s="534">
        <v>1</v>
      </c>
      <c r="E9" s="535">
        <v>40</v>
      </c>
      <c r="F9" s="536">
        <v>16</v>
      </c>
      <c r="G9" s="108" t="s">
        <v>8</v>
      </c>
      <c r="H9" s="100" t="s">
        <v>5</v>
      </c>
      <c r="I9" s="85" t="s">
        <v>11</v>
      </c>
      <c r="J9" s="243">
        <v>65</v>
      </c>
      <c r="K9" s="144" t="s">
        <v>288</v>
      </c>
      <c r="L9" s="119" t="str">
        <f>IF($AM$1&lt;3,"&gt;32kHz",IF($AM$1=5,"25.585kHz",IF($AM$1=8,"25.585kHz","OUT")))</f>
        <v>OUT</v>
      </c>
      <c r="M9" s="85" t="s">
        <v>6</v>
      </c>
      <c r="N9" s="119"/>
      <c r="O9" s="109"/>
      <c r="P9" s="79"/>
      <c r="Q9" s="103"/>
      <c r="R9" s="164" t="e">
        <f>2/LOG10(2)*LOG10(0.5*((1/Q9)+(SQRT((1/Q9^2) + 4))))</f>
        <v>#DIV/0!</v>
      </c>
      <c r="S9" s="164" t="e">
        <f>R9*U9*V9/1.1996</f>
        <v>#DIV/0!</v>
      </c>
      <c r="T9" s="164">
        <f>ABS(X9)</f>
        <v>0</v>
      </c>
      <c r="U9" s="164">
        <f>T9*T9*0.001096+T9*0.019913+0.6657</f>
        <v>0.66569999999999996</v>
      </c>
      <c r="V9" s="164" t="e">
        <f>R9*R9*R9*0.006407-R9*R9*0.05673+R9*0.0543+1.19563</f>
        <v>#DIV/0!</v>
      </c>
      <c r="W9" s="199" t="e">
        <f>SQRT(2^S9)/((2^S9)-1)</f>
        <v>#DIV/0!</v>
      </c>
      <c r="X9" s="148">
        <v>0</v>
      </c>
      <c r="Y9" s="182">
        <v>40</v>
      </c>
      <c r="Z9" s="183">
        <v>16</v>
      </c>
      <c r="AA9" s="189">
        <f>SQRT(Y9*Z9)</f>
        <v>25.298221281347036</v>
      </c>
      <c r="AB9" s="190">
        <f t="shared" ref="AB9:AB10" si="1">AA9/$M$2</f>
        <v>0.63546258777942477</v>
      </c>
      <c r="AC9" s="697">
        <f t="shared" ref="AC9:AH10" si="2">IF($AM$1=1,AJ9,IF($AM$1=2,AJ9,IF($AM$1=3,BD9,IF($AM$1=4,DH9,IF($AM$1=5,AX9,IF($AM$1=6,AX9,IF($AM$1=7,AX9,IF($AM$1=8,AQ9,IF($AM$1=9,AQ9,IF($AM$1=10,BK9,IF($AM$1=11,BR9,IF($AM$1=12,BY9,IF($AM$1=13,CF9,IF($AM$1=14,CM9,IF($AM$1=15,CT9,IF($AM$1=17,DQ9,DA9))))))))))))))))</f>
        <v>0</v>
      </c>
      <c r="AD9" s="691">
        <f t="shared" si="2"/>
        <v>0</v>
      </c>
      <c r="AE9" s="714">
        <f t="shared" si="2"/>
        <v>-2.1839809597829003</v>
      </c>
      <c r="AF9" s="688">
        <f t="shared" si="2"/>
        <v>30</v>
      </c>
      <c r="AG9" s="398">
        <f t="shared" si="2"/>
        <v>500</v>
      </c>
      <c r="AH9" s="761">
        <f t="shared" si="2"/>
        <v>8</v>
      </c>
      <c r="AI9" s="708">
        <f>IF($AM$1=1,AP9,IF($AM$1=2,AP9,IF($AM$1=3,BJ9,IF($AM$1=4,DN9,IF($AM$1=5,BD9,IF($AM$1=6,BD9,IF($AM$1=7,BD9,IF($AM$1=8,AW9,IF($AM$1=9,AW9,IF($AM$1=10,BQ9,IF($AM$1=11,BX9,IF($AM$1=12,CE9,IF($AM$1=13,CL9,IF($AM$1=14,CS9,IF($AM$1=15,CZ9,IF($AM$1=17,DY9,DG9))))))))))))))))</f>
        <v>0</v>
      </c>
      <c r="AJ9" s="588"/>
      <c r="AK9" s="589"/>
      <c r="AL9" s="590">
        <f>20*(LOG((AB9-(L$2-32))/0.7746))</f>
        <v>-1.7197501131624122</v>
      </c>
      <c r="AM9" s="591">
        <v>8</v>
      </c>
      <c r="AN9" s="592">
        <f>AM9*16</f>
        <v>128</v>
      </c>
      <c r="AO9" s="595">
        <v>6</v>
      </c>
      <c r="AP9" s="242"/>
      <c r="AQ9" s="253">
        <f>IF((AS9*1.333)&gt;IF(F9=4,110,109.5),IF(F9=4,110,109.5),(AS9*1.333))</f>
        <v>23.994</v>
      </c>
      <c r="AR9" s="165">
        <f>IF(((AQ9*(10^(8/20)))+AQ9)&gt;(IF(F9=4,110,109.5)*1.41),6,8)</f>
        <v>8</v>
      </c>
      <c r="AS9" s="253">
        <f>IF((ROUNDDOWN(SQRT(E9*F9)*0.75,0))&gt;IF(F9=4,110,109.5),IF(F9=4,110,109.5),(ROUNDDOWN(SQRT(E9*F9)*0.75,0)))</f>
        <v>18</v>
      </c>
      <c r="AT9" s="166">
        <f>VLOOKUP($D9,Settings!$R$7:$U$16,(IF($C9="LF",2,IF($C9="MF",3,4))),FALSE)</f>
        <v>1.5</v>
      </c>
      <c r="AU9" s="166" t="str">
        <f>(IF($C9="LF","2.0X","4.0X"))</f>
        <v>4.0X</v>
      </c>
      <c r="AV9" s="387"/>
      <c r="AX9" s="387">
        <f>ROUNDDOWN((20*(LOG10(($AS9*1.333)/0.7754)))-$L$2,0)</f>
        <v>-2</v>
      </c>
      <c r="AY9" s="165">
        <f>IF($C9="LF",6,8)</f>
        <v>8</v>
      </c>
      <c r="AZ9" s="253">
        <f>ROUNDDOWN(SQRT($E9*$F9)*0.75,0)</f>
        <v>18</v>
      </c>
      <c r="BA9" s="166">
        <f>VLOOKUP($D9,Settings!$R$7:$U$16,(IF($C9="LF",2,IF($C9="MF",3,4))),FALSE)</f>
        <v>1.5</v>
      </c>
      <c r="BB9" s="166" t="str">
        <f>(IF($C9="LF","2.0X","4.0X"))</f>
        <v>4.0X</v>
      </c>
      <c r="BC9" s="242"/>
      <c r="BD9" s="242"/>
      <c r="BE9" s="597"/>
      <c r="BF9" s="598">
        <f t="shared" ref="BF9:BG10" si="3">AS9</f>
        <v>18</v>
      </c>
      <c r="BG9" s="599">
        <f t="shared" si="3"/>
        <v>1.5</v>
      </c>
      <c r="BH9" s="599">
        <f>BG9*2</f>
        <v>3</v>
      </c>
      <c r="BI9" s="600">
        <f>AQ9*1.41</f>
        <v>33.831539999999997</v>
      </c>
      <c r="BJ9" s="600"/>
      <c r="BK9" s="680">
        <f>IF((BM9*1.333)&gt;IF(F9=4,110,109.5),IF(F9=4,110,109.5),(BM9*1.333))</f>
        <v>23.994</v>
      </c>
      <c r="BL9" s="681">
        <f>IF(((BK9*(10^(8/20)))+BK9)&gt;(IF(F9=4,110,109.5)*1.41),6,8)</f>
        <v>8</v>
      </c>
      <c r="BM9" s="680">
        <f>IF((ROUNDDOWN(SQRT(E9*F9)*0.75,0))&gt;IF(F9=4,110,109.5),IF(F9=4,110,109.5),(ROUNDDOWN(SQRT(E9*F9)*0.75,0)))</f>
        <v>18</v>
      </c>
      <c r="BN9" s="682">
        <f>VLOOKUP($D9,Settings!$R$7:$U$16,(IF($C9="LF",2,IF($C9="MF",3,4))),FALSE)</f>
        <v>1.5</v>
      </c>
      <c r="BO9" s="682" t="str">
        <f>(IF($C9="LF","2.0X","4.0X"))</f>
        <v>4.0X</v>
      </c>
      <c r="BQ9" s="679"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80">
        <f>IF((BT9*1.333)&gt;IF(F9=4,100,109.5),IF(F9=4,100,109.5),(BT9*1.333))</f>
        <v>23.994</v>
      </c>
      <c r="BS9" s="681">
        <f>IF(((BR9*(10^(8/20)))+BR9)&gt;(IF(F9=4,100,109.5)*1.41),6,8)</f>
        <v>8</v>
      </c>
      <c r="BT9" s="680">
        <f>IF((ROUNDDOWN(SQRT(E9*F9)*0.75,0))&gt;IF(F9=4,100,109.5),IF(F9=4,100,109.5),(ROUNDDOWN(SQRT(E9*F9)*0.75,0)))</f>
        <v>18</v>
      </c>
      <c r="BU9" s="682">
        <f>VLOOKUP($D9,Settings!$R$7:$U$16,(IF($C9="LF",2,IF($C9="MF",3,4))),FALSE)</f>
        <v>1.5</v>
      </c>
      <c r="BV9" s="682" t="str">
        <f>(IF($C9="LF","2.0X","4.0X"))</f>
        <v>4.0X</v>
      </c>
      <c r="BX9" s="709"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80">
        <f>IF((CA9*1.333)&gt;IF(F9=4,77,109.5),IF(F9=4,77,109.5),(CA9*1.333))</f>
        <v>23.994</v>
      </c>
      <c r="BZ9" s="681">
        <f>IF(((BY9*(10^(8/20)))+BY9)&gt;(IF(F9=4,77,109.5)*1.41),6,8)</f>
        <v>8</v>
      </c>
      <c r="CA9" s="680">
        <f>IF((ROUNDDOWN(SQRT(E9*F9)*0.75,0))&gt;IF(F9=4,77,109.5),IF(F9=4,77,109.5),(ROUNDDOWN(SQRT(E9*F9)*0.75,0)))</f>
        <v>18</v>
      </c>
      <c r="CB9" s="682">
        <f>VLOOKUP($D9,Settings!$R$7:$U$16,(IF($C9="LF",2,IF($C9="MF",3,4))),FALSE)</f>
        <v>1.5</v>
      </c>
      <c r="CC9" s="682" t="str">
        <f>(IF($C9="LF","2.0X","4.0X"))</f>
        <v>4.0X</v>
      </c>
      <c r="CE9" s="709"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80">
        <f>IF((CH9*1.333)&gt;IF(F9=4,100,109.5),IF(F9=4,100,109.5),(CH9*1.333))</f>
        <v>23.994</v>
      </c>
      <c r="CG9" s="681">
        <f>IF(((CF9*(10^(8/20)))+CF9)&gt;(IF(F9=4,100,109.5)*1.41),6,8)</f>
        <v>8</v>
      </c>
      <c r="CH9" s="680">
        <f>IF((ROUNDDOWN(SQRT(E9*F9)*0.75,0))&gt;IF(F9=4,100,109.5),IF(F9=4,100,109.5),(ROUNDDOWN(SQRT(E9*F9)*0.75,0)))</f>
        <v>18</v>
      </c>
      <c r="CI9" s="682">
        <f>VLOOKUP($D9,Settings!$R$7:$U$16,(IF($C9="LF",2,IF($C9="MF",3,4))),FALSE)</f>
        <v>1.5</v>
      </c>
      <c r="CJ9" s="682" t="str">
        <f>(IF($C9="LF","2.0X","4.0X"))</f>
        <v>4.0X</v>
      </c>
      <c r="CL9" s="7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80">
        <f>IF((CO9*1.333)&gt;IF(F9=4,71,100),IF(F9=4,71,100),(CO9*1.333))</f>
        <v>23.994</v>
      </c>
      <c r="CN9" s="681">
        <f>IF(((CM9*(10^(8/20)))+CM9)&gt;(IF(F9=4,71,100)*1.41),6,8)</f>
        <v>8</v>
      </c>
      <c r="CO9" s="680">
        <f>IF((ROUNDDOWN(SQRT(E9*F9)*0.75,0))&gt;IF(F9=4,71,100),IF(F9=4,71,100),(ROUNDDOWN(SQRT(E9*F9)*0.75,0)))</f>
        <v>18</v>
      </c>
      <c r="CP9" s="682">
        <f>VLOOKUP($D9,Settings!$R$7:$U$16,(IF($C9="LF",2,IF($C9="MF",3,4))),FALSE)</f>
        <v>1.5</v>
      </c>
      <c r="CQ9" s="682" t="str">
        <f>(IF($C9="LF","2.0X","4.0X"))</f>
        <v>4.0X</v>
      </c>
      <c r="CS9" s="7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80">
        <f>IF((CV9*1.333)&gt;IF(F9=4,55,77.5),IF(F9=4,55,77.5),(CV9*1.333))</f>
        <v>23.994</v>
      </c>
      <c r="CU9" s="681">
        <f>IF(((CT9*(10^(8/20)))+CT9)&gt;(IF(F9=4,55,77.5)*1.41),6,8)</f>
        <v>8</v>
      </c>
      <c r="CV9" s="680">
        <f>IF((ROUNDDOWN(SQRT(E9*F9)*0.75,0))&gt;IF(F9=4,55,77.5),IF(F9=4,55,77.5),(ROUNDDOWN(SQRT(E9*F9)*0.75,0)))</f>
        <v>18</v>
      </c>
      <c r="CW9" s="682">
        <f>VLOOKUP($D9,Settings!$R$7:$U$16,(IF($C9="LF",2,IF($C9="MF",3,4))),FALSE)</f>
        <v>1.5</v>
      </c>
      <c r="CX9" s="682" t="str">
        <f>(IF($C9="LF","2.0X","4.0X"))</f>
        <v>4.0X</v>
      </c>
      <c r="CZ9" s="7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80">
        <f>IF((DC9*1.333)&gt;IF(F9=4,40,56.6),IF(F9=4,40,56.6),(DC9*1.333))</f>
        <v>23.994</v>
      </c>
      <c r="DB9" s="681">
        <f>IF(((DA9*(10^(8/20)))+DA9)&gt;(IF(F9=4,40,56.6)*1.41),6,8)</f>
        <v>6</v>
      </c>
      <c r="DC9" s="680">
        <f>IF((ROUNDDOWN(SQRT(E9*F9)*0.75,0))&gt;IF(F9=4,40,56.6),IF(F9=4,40,56.6),(ROUNDDOWN(SQRT(E9*F9)*0.75,0)))</f>
        <v>18</v>
      </c>
      <c r="DD9" s="682">
        <f>VLOOKUP($D9,Settings!$R$7:$U$16,(IF($C9="LF",2,IF($C9="MF",3,4))),FALSE)</f>
        <v>1.5</v>
      </c>
      <c r="DE9" s="682" t="str">
        <f>(IF($C9="LF","2.0X","4.0X"))</f>
        <v>4.0X</v>
      </c>
      <c r="DG9" s="687"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3"/>
      <c r="DI9" s="165"/>
      <c r="DJ9" s="253">
        <f>VLOOKUP(DP9,$DW$9:$DX$209,2,TRUE)</f>
        <v>-6.2</v>
      </c>
      <c r="DK9" s="166"/>
      <c r="DL9" s="166"/>
      <c r="DM9" s="72"/>
      <c r="DN9" s="687"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611">
        <f>IF(C9="LF",(E9*1.33),IF(C9="MID",(E9*1.26),E9*1.19))</f>
        <v>47.599999999999994</v>
      </c>
      <c r="DP9" s="615">
        <f>(SQRT(F9*DO9))-1</f>
        <v>26.597101297056543</v>
      </c>
      <c r="DQ9" s="504"/>
      <c r="DR9" s="504"/>
      <c r="DS9" s="563">
        <f>(20*LOG10(AQ9/0.775))-$L$2</f>
        <v>-2.1839809597829003</v>
      </c>
      <c r="DT9" s="827">
        <v>30</v>
      </c>
      <c r="DU9" s="827">
        <v>500</v>
      </c>
      <c r="DV9" s="387">
        <v>8</v>
      </c>
      <c r="DW9" s="607">
        <v>0.5</v>
      </c>
      <c r="DX9" s="147">
        <v>-40</v>
      </c>
    </row>
    <row r="10" spans="1:128" ht="16" thickBot="1">
      <c r="A10" s="207" t="s">
        <v>284</v>
      </c>
      <c r="B10" s="137"/>
      <c r="C10" s="344" t="s">
        <v>192</v>
      </c>
      <c r="D10" s="518">
        <v>1</v>
      </c>
      <c r="E10" s="318">
        <v>40</v>
      </c>
      <c r="F10" s="519">
        <v>16</v>
      </c>
      <c r="G10" s="376" t="s">
        <v>8</v>
      </c>
      <c r="H10" s="101" t="s">
        <v>5</v>
      </c>
      <c r="I10" s="143" t="s">
        <v>292</v>
      </c>
      <c r="J10" s="118">
        <v>90</v>
      </c>
      <c r="K10" s="143" t="s">
        <v>288</v>
      </c>
      <c r="L10" s="120" t="str">
        <f>IF($AM$1&lt;3,"&gt;32kHz",IF($AM$1=5,"25.585kHz",IF($AM$1=8,"25.585kHz","OUT")))</f>
        <v>OUT</v>
      </c>
      <c r="M10" s="81" t="s">
        <v>6</v>
      </c>
      <c r="N10" s="120"/>
      <c r="O10" s="110"/>
      <c r="P10" s="78"/>
      <c r="R10" s="426" t="e">
        <f t="shared" ref="R10:R16" si="4">2/LOG10(2)*LOG10(0.5*((1/Q10)+(SQRT((1/Q10^2) + 4))))</f>
        <v>#DIV/0!</v>
      </c>
      <c r="S10" s="426" t="e">
        <f t="shared" ref="S10:S16" si="5">R10*U10*V10/1.1996</f>
        <v>#DIV/0!</v>
      </c>
      <c r="T10" s="426">
        <f t="shared" ref="T10:T16" si="6">ABS(X10)</f>
        <v>0</v>
      </c>
      <c r="U10" s="426">
        <f t="shared" ref="U10:U16" si="7">T10*T10*0.001096+T10*0.019913+0.6657</f>
        <v>0.66569999999999996</v>
      </c>
      <c r="V10" s="426" t="e">
        <f t="shared" ref="V10:V16" si="8">R10*R10*R10*0.006407-R10*R10*0.05673+R10*0.0543+1.19563</f>
        <v>#DIV/0!</v>
      </c>
      <c r="W10" s="200" t="e">
        <f t="shared" ref="W10:W16" si="9">SQRT(2^S10)/((2^S10)-1)</f>
        <v>#DIV/0!</v>
      </c>
      <c r="X10" s="149">
        <v>0</v>
      </c>
      <c r="Y10" s="186">
        <v>40</v>
      </c>
      <c r="Z10" s="187">
        <v>16</v>
      </c>
      <c r="AA10" s="193">
        <f>SQRT(Y10*Z10)</f>
        <v>25.298221281347036</v>
      </c>
      <c r="AB10" s="433">
        <f t="shared" si="1"/>
        <v>0.63546258777942477</v>
      </c>
      <c r="AC10" s="699">
        <f t="shared" si="2"/>
        <v>0</v>
      </c>
      <c r="AD10" s="693">
        <f t="shared" si="2"/>
        <v>0</v>
      </c>
      <c r="AE10" s="717">
        <f t="shared" si="2"/>
        <v>-2.1839809597829003</v>
      </c>
      <c r="AF10" s="690">
        <f t="shared" si="2"/>
        <v>30</v>
      </c>
      <c r="AG10" s="400">
        <f t="shared" si="2"/>
        <v>500</v>
      </c>
      <c r="AH10" s="763">
        <f t="shared" si="2"/>
        <v>8</v>
      </c>
      <c r="AI10" s="708">
        <f>IF($AM$1=1,AP10,IF($AM$1=2,AP10,IF($AM$1=3,BJ10,IF($AM$1=4,DN10,IF($AM$1=5,BD10,IF($AM$1=6,BD10,IF($AM$1=7,BD10,IF($AM$1=8,AW10,IF($AM$1=9,AW10,IF($AM$1=10,BQ10,IF($AM$1=11,BX10,IF($AM$1=12,CE10,IF($AM$1=13,CL10,IF($AM$1=14,CS10,IF($AM$1=15,CZ10,IF($AM$1=17,DY10,DG10))))))))))))))))</f>
        <v>0</v>
      </c>
      <c r="AJ10" s="588"/>
      <c r="AK10" s="589"/>
      <c r="AL10" s="590">
        <f>20*(LOG((AB10-(L$2-32))/0.7746))</f>
        <v>-1.7197501131624122</v>
      </c>
      <c r="AM10" s="591">
        <v>8</v>
      </c>
      <c r="AN10" s="592">
        <f>AM10*16</f>
        <v>128</v>
      </c>
      <c r="AO10" s="595">
        <v>6</v>
      </c>
      <c r="AP10" s="242"/>
      <c r="AQ10" s="253">
        <f>IF((AS10*1.333)&gt;IF(F10=4,110,109.5),IF(F10=4,110,109.5),(AS10*1.333))</f>
        <v>23.994</v>
      </c>
      <c r="AR10" s="165">
        <f>IF(((AQ10*(10^(8/20)))+AQ10)&gt;(IF(F10=4,110,109.5)*1.41),6,8)</f>
        <v>8</v>
      </c>
      <c r="AS10" s="253">
        <f>IF((ROUNDDOWN(SQRT(E10*F10)*0.75,0))&gt;IF(F10=4,110,109.5),IF(F10=4,110,109.5),(ROUNDDOWN(SQRT(E10*F10)*0.75,0)))</f>
        <v>18</v>
      </c>
      <c r="AT10" s="166">
        <f>VLOOKUP($D10,Settings!$R$7:$U$16,(IF($C10="LF",2,IF($C10="MF",3,4))),FALSE)</f>
        <v>1.5</v>
      </c>
      <c r="AU10" s="166" t="str">
        <f>(IF($C10="LF","2.0X","4.0X"))</f>
        <v>4.0X</v>
      </c>
      <c r="AV10" s="387"/>
      <c r="AX10" s="387">
        <f>ROUNDDOWN((20*(LOG10(($AS10*1.333)/0.7754)))-$L$2,0)</f>
        <v>-2</v>
      </c>
      <c r="AY10" s="165">
        <f>IF($C10="LF",6,8)</f>
        <v>8</v>
      </c>
      <c r="AZ10" s="253">
        <f>ROUNDDOWN(SQRT($E10*$F10)*0.75,0)</f>
        <v>18</v>
      </c>
      <c r="BA10" s="166">
        <f>VLOOKUP($D10,Settings!$R$7:$U$16,(IF($C10="LF",2,IF($C10="MF",3,4))),FALSE)</f>
        <v>1.5</v>
      </c>
      <c r="BB10" s="166" t="str">
        <f>(IF($C10="LF","2.0X","4.0X"))</f>
        <v>4.0X</v>
      </c>
      <c r="BC10" s="242"/>
      <c r="BD10" s="242"/>
      <c r="BE10" s="597"/>
      <c r="BF10" s="598">
        <f t="shared" si="3"/>
        <v>18</v>
      </c>
      <c r="BG10" s="599">
        <f t="shared" si="3"/>
        <v>1.5</v>
      </c>
      <c r="BH10" s="599">
        <f>BG10*2</f>
        <v>3</v>
      </c>
      <c r="BI10" s="600">
        <f>AQ10*1.41</f>
        <v>33.831539999999997</v>
      </c>
      <c r="BJ10" s="600"/>
      <c r="BK10" s="680">
        <f>IF((BM10*1.333)&gt;IF(F10=4,110,109.5),IF(F10=4,110,109.5),(BM10*1.333))</f>
        <v>23.994</v>
      </c>
      <c r="BL10" s="681">
        <f>IF(((BK10*(10^(8/20)))+BK10)&gt;(IF(F10=4,110,109.5)*1.41),6,8)</f>
        <v>8</v>
      </c>
      <c r="BM10" s="680">
        <f>IF((ROUNDDOWN(SQRT(E10*F10)*0.75,0))&gt;IF(F10=4,110,109.5),IF(F10=4,110,109.5),(ROUNDDOWN(SQRT(E10*F10)*0.75,0)))</f>
        <v>18</v>
      </c>
      <c r="BN10" s="682">
        <f>VLOOKUP($D10,Settings!$R$7:$U$16,(IF($C10="LF",2,IF($C10="MF",3,4))),FALSE)</f>
        <v>1.5</v>
      </c>
      <c r="BO10" s="682" t="str">
        <f>(IF($C10="LF","2.0X","4.0X"))</f>
        <v>4.0X</v>
      </c>
      <c r="BQ10" s="679"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80">
        <f>IF((BT10*1.333)&gt;IF(F10=4,100,109.5),IF(F10=4,100,109.5),(BT10*1.333))</f>
        <v>23.994</v>
      </c>
      <c r="BS10" s="681">
        <f>IF(((BR10*(10^(8/20)))+BR10)&gt;(IF(F10=4,100,109.5)*1.41),6,8)</f>
        <v>8</v>
      </c>
      <c r="BT10" s="680">
        <f>IF((ROUNDDOWN(SQRT(E10*F10)*0.75,0))&gt;IF(F10=4,100,109.5),IF(F10=4,100,109.5),(ROUNDDOWN(SQRT(E10*F10)*0.75,0)))</f>
        <v>18</v>
      </c>
      <c r="BU10" s="682">
        <f>VLOOKUP($D10,Settings!$R$7:$U$16,(IF($C10="LF",2,IF($C10="MF",3,4))),FALSE)</f>
        <v>1.5</v>
      </c>
      <c r="BV10" s="682" t="str">
        <f>(IF($C10="LF","2.0X","4.0X"))</f>
        <v>4.0X</v>
      </c>
      <c r="BX10" s="709"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80">
        <f>IF((CA10*1.333)&gt;IF(F10=4,77,109.5),IF(F10=4,77,109.5),(CA10*1.333))</f>
        <v>23.994</v>
      </c>
      <c r="BZ10" s="681">
        <f>IF(((BY10*(10^(8/20)))+BY10)&gt;(IF(F10=4,77,109.5)*1.41),6,8)</f>
        <v>8</v>
      </c>
      <c r="CA10" s="680">
        <f>IF((ROUNDDOWN(SQRT(E10*F10)*0.75,0))&gt;IF(F10=4,77,109.5),IF(F10=4,77,109.5),(ROUNDDOWN(SQRT(E10*F10)*0.75,0)))</f>
        <v>18</v>
      </c>
      <c r="CB10" s="682">
        <f>VLOOKUP($D10,Settings!$R$7:$U$16,(IF($C10="LF",2,IF($C10="MF",3,4))),FALSE)</f>
        <v>1.5</v>
      </c>
      <c r="CC10" s="682" t="str">
        <f>(IF($C10="LF","2.0X","4.0X"))</f>
        <v>4.0X</v>
      </c>
      <c r="CE10" s="709"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80">
        <f>IF((CH10*1.333)&gt;IF(F10=4,100,109.5),IF(F10=4,100,109.5),(CH10*1.333))</f>
        <v>23.994</v>
      </c>
      <c r="CG10" s="681">
        <f>IF(((CF10*(10^(8/20)))+CF10)&gt;(IF(F10=4,100,109.5)*1.41),6,8)</f>
        <v>8</v>
      </c>
      <c r="CH10" s="680">
        <f>IF((ROUNDDOWN(SQRT(E10*F10)*0.75,0))&gt;IF(F10=4,100,109.5),IF(F10=4,100,109.5),(ROUNDDOWN(SQRT(E10*F10)*0.75,0)))</f>
        <v>18</v>
      </c>
      <c r="CI10" s="682">
        <f>VLOOKUP($D10,Settings!$R$7:$U$16,(IF($C10="LF",2,IF($C10="MF",3,4))),FALSE)</f>
        <v>1.5</v>
      </c>
      <c r="CJ10" s="682" t="str">
        <f>(IF($C10="LF","2.0X","4.0X"))</f>
        <v>4.0X</v>
      </c>
      <c r="CL10" s="707"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80">
        <f>IF((CO10*1.333)&gt;IF(F10=4,71,100),IF(F10=4,71,100),(CO10*1.333))</f>
        <v>23.994</v>
      </c>
      <c r="CN10" s="681">
        <f>IF(((CM10*(10^(8/20)))+CM10)&gt;(IF(F10=4,71,100)*1.41),6,8)</f>
        <v>8</v>
      </c>
      <c r="CO10" s="680">
        <f>IF((ROUNDDOWN(SQRT(E10*F10)*0.75,0))&gt;IF(F10=4,71,100),IF(F10=4,71,100),(ROUNDDOWN(SQRT(E10*F10)*0.75,0)))</f>
        <v>18</v>
      </c>
      <c r="CP10" s="682">
        <f>VLOOKUP($D10,Settings!$R$7:$U$16,(IF($C10="LF",2,IF($C10="MF",3,4))),FALSE)</f>
        <v>1.5</v>
      </c>
      <c r="CQ10" s="682" t="str">
        <f>(IF($C10="LF","2.0X","4.0X"))</f>
        <v>4.0X</v>
      </c>
      <c r="CS10" s="707"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80">
        <f>IF((CV10*1.333)&gt;IF(F10=4,55,77.5),IF(F10=4,55,77.5),(CV10*1.333))</f>
        <v>23.994</v>
      </c>
      <c r="CU10" s="681">
        <f>IF(((CT10*(10^(8/20)))+CT10)&gt;(IF(F10=4,55,77.5)*1.41),6,8)</f>
        <v>8</v>
      </c>
      <c r="CV10" s="680">
        <f>IF((ROUNDDOWN(SQRT(E10*F10)*0.75,0))&gt;IF(F10=4,55,77.5),IF(F10=4,55,77.5),(ROUNDDOWN(SQRT(E10*F10)*0.75,0)))</f>
        <v>18</v>
      </c>
      <c r="CW10" s="682">
        <f>VLOOKUP($D10,Settings!$R$7:$U$16,(IF($C10="LF",2,IF($C10="MF",3,4))),FALSE)</f>
        <v>1.5</v>
      </c>
      <c r="CX10" s="682" t="str">
        <f>(IF($C10="LF","2.0X","4.0X"))</f>
        <v>4.0X</v>
      </c>
      <c r="CZ10" s="707"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80">
        <f>IF((DC10*1.333)&gt;IF(F10=4,40,56.6),IF(F10=4,40,56.6),(DC10*1.333))</f>
        <v>23.994</v>
      </c>
      <c r="DB10" s="681">
        <f>IF(((DA10*(10^(8/20)))+DA10)&gt;(IF(F10=4,40,56.6)*1.41),6,8)</f>
        <v>6</v>
      </c>
      <c r="DC10" s="680">
        <f>IF((ROUNDDOWN(SQRT(E10*F10)*0.75,0))&gt;IF(F10=4,40,56.6),IF(F10=4,40,56.6),(ROUNDDOWN(SQRT(E10*F10)*0.75,0)))</f>
        <v>18</v>
      </c>
      <c r="DD10" s="682">
        <f>VLOOKUP($D10,Settings!$R$7:$U$16,(IF($C10="LF",2,IF($C10="MF",3,4))),FALSE)</f>
        <v>1.5</v>
      </c>
      <c r="DE10" s="682" t="str">
        <f>(IF($C10="LF","2.0X","4.0X"))</f>
        <v>4.0X</v>
      </c>
      <c r="DG10" s="687"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3"/>
      <c r="DI10" s="165"/>
      <c r="DJ10" s="253">
        <f>VLOOKUP(DP10,$DW$9:$DX$209,2,TRUE)</f>
        <v>-6.2</v>
      </c>
      <c r="DK10" s="166"/>
      <c r="DL10" s="166"/>
      <c r="DM10" s="72"/>
      <c r="DN10" s="687"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611">
        <f>IF(C10="LF",(E10*1.33),IF(C10="MID",(E10*1.26),E10*1.19))</f>
        <v>47.599999999999994</v>
      </c>
      <c r="DP10" s="615">
        <f>(SQRT(F10*DO10))-1</f>
        <v>26.597101297056543</v>
      </c>
      <c r="DQ10" s="504"/>
      <c r="DR10" s="504"/>
      <c r="DS10" s="563">
        <f>(20*LOG10(AQ10/0.775))-$L$2</f>
        <v>-2.1839809597829003</v>
      </c>
      <c r="DT10" s="827">
        <v>30</v>
      </c>
      <c r="DU10" s="827">
        <v>500</v>
      </c>
      <c r="DV10" s="387">
        <v>8</v>
      </c>
      <c r="DW10" s="607">
        <v>0.6</v>
      </c>
      <c r="DX10" s="147">
        <v>-38.6</v>
      </c>
    </row>
    <row r="11" spans="1:128" ht="16" thickBot="1">
      <c r="A11" s="170"/>
      <c r="B11" s="210"/>
      <c r="C11" s="537"/>
      <c r="D11" s="538"/>
      <c r="E11" s="315"/>
      <c r="F11" s="316"/>
      <c r="G11" s="221"/>
      <c r="H11" s="176"/>
      <c r="I11" s="176"/>
      <c r="J11" s="227"/>
      <c r="K11" s="176"/>
      <c r="L11" s="176"/>
      <c r="M11" s="176"/>
      <c r="N11" s="228"/>
      <c r="O11" s="113"/>
      <c r="P11" s="228"/>
      <c r="Q11" s="228"/>
      <c r="R11" s="427"/>
      <c r="S11" s="427"/>
      <c r="T11" s="427"/>
      <c r="U11" s="427"/>
      <c r="V11" s="427"/>
      <c r="W11" s="214"/>
      <c r="X11" s="229"/>
      <c r="Y11" s="212"/>
      <c r="Z11" s="213"/>
      <c r="AA11" s="216"/>
      <c r="AB11" s="216"/>
      <c r="AC11" s="396"/>
      <c r="AD11" s="393"/>
      <c r="AE11" s="560"/>
      <c r="AF11" s="541"/>
      <c r="AG11" s="541"/>
      <c r="AH11" s="561"/>
      <c r="AJ11" s="588"/>
      <c r="AK11" s="589"/>
      <c r="AL11" s="590"/>
      <c r="AM11" s="591"/>
      <c r="AN11" s="592"/>
      <c r="AO11" s="595"/>
      <c r="AP11" s="242"/>
      <c r="AQ11" s="588"/>
      <c r="AR11" s="589"/>
      <c r="AS11" s="588"/>
      <c r="AT11" s="594"/>
      <c r="AU11" s="594"/>
      <c r="AV11" s="593"/>
      <c r="AW11" s="242"/>
      <c r="AX11" s="593"/>
      <c r="AY11" s="589"/>
      <c r="AZ11" s="588"/>
      <c r="BA11" s="594"/>
      <c r="BB11" s="594"/>
      <c r="BC11" s="242"/>
      <c r="BD11" s="242"/>
      <c r="BE11" s="597"/>
      <c r="BF11" s="598"/>
      <c r="BG11" s="599"/>
      <c r="BH11" s="599"/>
      <c r="BI11" s="600"/>
      <c r="BJ11" s="600"/>
      <c r="BK11" s="600"/>
      <c r="BL11" s="600"/>
      <c r="BM11" s="600"/>
      <c r="BN11" s="600"/>
      <c r="BO11" s="600"/>
      <c r="DH11" s="253"/>
      <c r="DI11" s="165"/>
      <c r="DJ11" s="253"/>
      <c r="DK11" s="166"/>
      <c r="DL11" s="166"/>
      <c r="DM11" s="387"/>
      <c r="DN11" s="780"/>
      <c r="DO11" s="611"/>
      <c r="DP11" s="615"/>
      <c r="DQ11" s="615"/>
      <c r="DR11" s="615"/>
      <c r="DS11" s="563"/>
      <c r="DT11" s="615"/>
      <c r="DU11" s="615"/>
      <c r="DV11" s="615"/>
      <c r="DW11" s="607">
        <v>0.6</v>
      </c>
      <c r="DX11" s="147">
        <v>-38.799999999999997</v>
      </c>
    </row>
    <row r="12" spans="1:128" ht="15">
      <c r="A12" s="207" t="s">
        <v>282</v>
      </c>
      <c r="B12" s="137" t="s">
        <v>287</v>
      </c>
      <c r="C12" s="344" t="s">
        <v>28</v>
      </c>
      <c r="D12" s="518">
        <v>1</v>
      </c>
      <c r="E12" s="318">
        <v>50</v>
      </c>
      <c r="F12" s="519">
        <v>16</v>
      </c>
      <c r="G12" s="98" t="s">
        <v>8</v>
      </c>
      <c r="H12" s="101" t="s">
        <v>5</v>
      </c>
      <c r="I12" s="81" t="s">
        <v>11</v>
      </c>
      <c r="J12" s="118">
        <v>60</v>
      </c>
      <c r="K12" s="143" t="s">
        <v>288</v>
      </c>
      <c r="L12" s="120" t="str">
        <f>IF($AM$1&lt;3,"&gt;32kHz",IF($AM$1=5,"25.585kHz",IF($AM$1=8,"25.585kHz","OUT")))</f>
        <v>OUT</v>
      </c>
      <c r="M12" s="81" t="s">
        <v>6</v>
      </c>
      <c r="N12" s="120"/>
      <c r="O12" s="110"/>
      <c r="P12" s="78"/>
      <c r="R12" s="426" t="e">
        <f t="shared" si="4"/>
        <v>#DIV/0!</v>
      </c>
      <c r="S12" s="426" t="e">
        <f t="shared" si="5"/>
        <v>#DIV/0!</v>
      </c>
      <c r="T12" s="426">
        <f t="shared" si="6"/>
        <v>0</v>
      </c>
      <c r="U12" s="426">
        <f t="shared" si="7"/>
        <v>0.66569999999999996</v>
      </c>
      <c r="V12" s="426" t="e">
        <f t="shared" si="8"/>
        <v>#DIV/0!</v>
      </c>
      <c r="W12" s="200" t="e">
        <f t="shared" si="9"/>
        <v>#DIV/0!</v>
      </c>
      <c r="X12" s="149">
        <v>0</v>
      </c>
      <c r="Y12" s="184">
        <v>50</v>
      </c>
      <c r="Z12" s="185">
        <v>16</v>
      </c>
      <c r="AA12" s="191">
        <f>SQRT(Y12*Z12)</f>
        <v>28.284271247461902</v>
      </c>
      <c r="AB12" s="191">
        <f t="shared" ref="AB12:AB13" si="10">AA12/$M$2</f>
        <v>0.71046877171636047</v>
      </c>
      <c r="AC12" s="697">
        <f t="shared" ref="AC12:AH13" si="11">IF($AM$1=1,AJ12,IF($AM$1=2,AJ12,IF($AM$1=3,BD12,IF($AM$1=4,DH12,IF($AM$1=5,AX12,IF($AM$1=6,AX12,IF($AM$1=7,AX12,IF($AM$1=8,AQ12,IF($AM$1=9,AQ12,IF($AM$1=10,BK12,IF($AM$1=11,BR12,IF($AM$1=12,BY12,IF($AM$1=13,CF12,IF($AM$1=14,CM12,IF($AM$1=15,CT12,IF($AM$1=17,DQ12,DA12))))))))))))))))</f>
        <v>0</v>
      </c>
      <c r="AD12" s="691">
        <f t="shared" si="11"/>
        <v>0</v>
      </c>
      <c r="AE12" s="714">
        <f t="shared" si="11"/>
        <v>-0.84504516717063538</v>
      </c>
      <c r="AF12" s="688">
        <f t="shared" si="11"/>
        <v>30</v>
      </c>
      <c r="AG12" s="398">
        <f t="shared" si="11"/>
        <v>500</v>
      </c>
      <c r="AH12" s="761">
        <f t="shared" si="11"/>
        <v>8</v>
      </c>
      <c r="AI12" s="708">
        <f>IF($AM$1=1,AP12,IF($AM$1=2,AP12,IF($AM$1=3,BJ12,IF($AM$1=4,DN12,IF($AM$1=5,BD12,IF($AM$1=6,BD12,IF($AM$1=7,BD12,IF($AM$1=8,AW12,IF($AM$1=9,AW12,IF($AM$1=10,BQ12,IF($AM$1=11,BX12,IF($AM$1=12,CE12,IF($AM$1=13,CL12,IF($AM$1=14,CS12,IF($AM$1=15,CZ12,IF($AM$1=17,DY12,DG12))))))))))))))))</f>
        <v>0</v>
      </c>
      <c r="AJ12" s="588"/>
      <c r="AK12" s="589"/>
      <c r="AL12" s="590">
        <f t="shared" ref="AL12:AL13" si="12">20*(LOG((AB12-(L$2-32))/0.7746))</f>
        <v>-0.7506499830818486</v>
      </c>
      <c r="AM12" s="591">
        <v>8</v>
      </c>
      <c r="AN12" s="592">
        <f>AM12*16</f>
        <v>128</v>
      </c>
      <c r="AO12" s="595">
        <v>6</v>
      </c>
      <c r="AP12" s="242"/>
      <c r="AQ12" s="253">
        <f>IF((AS12*1.333)&gt;IF(F12=4,110,109.5),IF(F12=4,110,109.5),(AS12*1.333))</f>
        <v>27.992999999999999</v>
      </c>
      <c r="AR12" s="165">
        <f>IF(((AQ12*(10^(8/20)))+AQ12)&gt;(IF(F12=4,110,109.5)*1.41),6,8)</f>
        <v>8</v>
      </c>
      <c r="AS12" s="253">
        <f>IF((ROUNDDOWN(SQRT(E12*F12)*0.75,0))&gt;IF(F12=4,110,109.5),IF(F12=4,110,109.5),(ROUNDDOWN(SQRT(E12*F12)*0.75,0)))</f>
        <v>21</v>
      </c>
      <c r="AT12" s="166">
        <f>VLOOKUP($D12,Settings!$R$7:$U$16,(IF($C12="LF",2,IF($C12="MF",3,4))),FALSE)</f>
        <v>2</v>
      </c>
      <c r="AU12" s="166" t="str">
        <f>(IF($C12="LF","2.0X","4.0X"))</f>
        <v>2.0X</v>
      </c>
      <c r="AV12" s="387"/>
      <c r="AX12" s="387">
        <f>ROUNDDOWN((20*(LOG10(($AS12*1.333)/0.7754)))-$L$2,0)</f>
        <v>0</v>
      </c>
      <c r="AY12" s="165">
        <f>IF($C12="LF",6,8)</f>
        <v>6</v>
      </c>
      <c r="AZ12" s="253">
        <f>ROUNDDOWN(SQRT($E12*$F12)*0.75,0)</f>
        <v>21</v>
      </c>
      <c r="BA12" s="166">
        <f>VLOOKUP($D12,Settings!$R$7:$U$16,(IF($C12="LF",2,IF($C12="MF",3,4))),FALSE)</f>
        <v>2</v>
      </c>
      <c r="BB12" s="166" t="str">
        <f>(IF($C12="LF","2.0X","4.0X"))</f>
        <v>2.0X</v>
      </c>
      <c r="BC12" s="242"/>
      <c r="BD12" s="242"/>
      <c r="BE12" s="597"/>
      <c r="BF12" s="598">
        <f>AS12</f>
        <v>21</v>
      </c>
      <c r="BG12" s="599">
        <f>AT12</f>
        <v>2</v>
      </c>
      <c r="BH12" s="599">
        <f>BG12*2</f>
        <v>4</v>
      </c>
      <c r="BI12" s="600">
        <f>AQ12*1.41</f>
        <v>39.470129999999997</v>
      </c>
      <c r="BJ12" s="600"/>
      <c r="BK12" s="680">
        <f>IF((BM12*1.333)&gt;IF(F12=4,110,109.5),IF(F12=4,110,109.5),(BM12*1.333))</f>
        <v>27.992999999999999</v>
      </c>
      <c r="BL12" s="681">
        <f>IF(((BK12*(10^(8/20)))+BK12)&gt;(IF(F12=4,110,109.5)*1.41),6,8)</f>
        <v>8</v>
      </c>
      <c r="BM12" s="680">
        <f>IF((ROUNDDOWN(SQRT(E12*F12)*0.75,0))&gt;IF(F12=4,110,109.5),IF(F12=4,110,109.5),(ROUNDDOWN(SQRT(E12*F12)*0.75,0)))</f>
        <v>21</v>
      </c>
      <c r="BN12" s="682">
        <f>VLOOKUP($D12,Settings!$R$7:$U$16,(IF($C12="LF",2,IF($C12="MF",3,4))),FALSE)</f>
        <v>2</v>
      </c>
      <c r="BO12" s="682" t="str">
        <f>(IF($C12="LF","2.0X","4.0X"))</f>
        <v>2.0X</v>
      </c>
      <c r="BQ12" s="679"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80">
        <f>IF((BT12*1.333)&gt;IF(F12=4,100,109.5),IF(F12=4,100,109.5),(BT12*1.333))</f>
        <v>27.992999999999999</v>
      </c>
      <c r="BS12" s="681">
        <f>IF(((BR12*(10^(8/20)))+BR12)&gt;(IF(F12=4,100,109.5)*1.41),6,8)</f>
        <v>8</v>
      </c>
      <c r="BT12" s="680">
        <f>IF((ROUNDDOWN(SQRT(E12*F12)*0.75,0))&gt;IF(F12=4,100,109.5),IF(F12=4,100,109.5),(ROUNDDOWN(SQRT(E12*F12)*0.75,0)))</f>
        <v>21</v>
      </c>
      <c r="BU12" s="682">
        <f>VLOOKUP($D12,Settings!$R$7:$U$16,(IF($C12="LF",2,IF($C12="MF",3,4))),FALSE)</f>
        <v>2</v>
      </c>
      <c r="BV12" s="682" t="str">
        <f>(IF($C12="LF","2.0X","4.0X"))</f>
        <v>2.0X</v>
      </c>
      <c r="BX12" s="709"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80">
        <f>IF((CA12*1.333)&gt;IF(F12=4,77,109.5),IF(F12=4,77,109.5),(CA12*1.333))</f>
        <v>27.992999999999999</v>
      </c>
      <c r="BZ12" s="681">
        <f>IF(((BY12*(10^(8/20)))+BY12)&gt;(IF(F12=4,77,109.5)*1.41),6,8)</f>
        <v>8</v>
      </c>
      <c r="CA12" s="680">
        <f>IF((ROUNDDOWN(SQRT(E12*F12)*0.75,0))&gt;IF(F12=4,77,109.5),IF(F12=4,77,109.5),(ROUNDDOWN(SQRT(E12*F12)*0.75,0)))</f>
        <v>21</v>
      </c>
      <c r="CB12" s="682">
        <f>VLOOKUP($D12,Settings!$R$7:$U$16,(IF($C12="LF",2,IF($C12="MF",3,4))),FALSE)</f>
        <v>2</v>
      </c>
      <c r="CC12" s="682" t="str">
        <f>(IF($C12="LF","2.0X","4.0X"))</f>
        <v>2.0X</v>
      </c>
      <c r="CE12" s="709"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80">
        <f>IF((CH12*1.333)&gt;IF(F12=4,100,109.5),IF(F12=4,100,109.5),(CH12*1.333))</f>
        <v>27.992999999999999</v>
      </c>
      <c r="CG12" s="681">
        <f>IF(((CF12*(10^(8/20)))+CF12)&gt;(IF(F12=4,100,109.5)*1.41),6,8)</f>
        <v>8</v>
      </c>
      <c r="CH12" s="680">
        <f>IF((ROUNDDOWN(SQRT(E12*F12)*0.75,0))&gt;IF(F12=4,100,109.5),IF(F12=4,100,109.5),(ROUNDDOWN(SQRT(E12*F12)*0.75,0)))</f>
        <v>21</v>
      </c>
      <c r="CI12" s="682">
        <f>VLOOKUP($D12,Settings!$R$7:$U$16,(IF($C12="LF",2,IF($C12="MF",3,4))),FALSE)</f>
        <v>2</v>
      </c>
      <c r="CJ12" s="682" t="str">
        <f>(IF($C12="LF","2.0X","4.0X"))</f>
        <v>2.0X</v>
      </c>
      <c r="CL12" s="7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80">
        <f>IF((CO12*1.333)&gt;IF(F12=4,71,100),IF(F12=4,71,100),(CO12*1.333))</f>
        <v>27.992999999999999</v>
      </c>
      <c r="CN12" s="681">
        <f>IF(((CM12*(10^(8/20)))+CM12)&gt;(IF(F12=4,71,100)*1.41),6,8)</f>
        <v>8</v>
      </c>
      <c r="CO12" s="680">
        <f>IF((ROUNDDOWN(SQRT(E12*F12)*0.75,0))&gt;IF(F12=4,71,100),IF(F12=4,71,100),(ROUNDDOWN(SQRT(E12*F12)*0.75,0)))</f>
        <v>21</v>
      </c>
      <c r="CP12" s="682">
        <f>VLOOKUP($D12,Settings!$R$7:$U$16,(IF($C12="LF",2,IF($C12="MF",3,4))),FALSE)</f>
        <v>2</v>
      </c>
      <c r="CQ12" s="682" t="str">
        <f>(IF($C12="LF","2.0X","4.0X"))</f>
        <v>2.0X</v>
      </c>
      <c r="CS12" s="7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80">
        <f>IF((CV12*1.333)&gt;IF(F12=4,55,77.5),IF(F12=4,55,77.5),(CV12*1.333))</f>
        <v>27.992999999999999</v>
      </c>
      <c r="CU12" s="681">
        <f>IF(((CT12*(10^(8/20)))+CT12)&gt;(IF(F12=4,55,77.5)*1.41),6,8)</f>
        <v>8</v>
      </c>
      <c r="CV12" s="680">
        <f>IF((ROUNDDOWN(SQRT(E12*F12)*0.75,0))&gt;IF(F12=4,55,77.5),IF(F12=4,55,77.5),(ROUNDDOWN(SQRT(E12*F12)*0.75,0)))</f>
        <v>21</v>
      </c>
      <c r="CW12" s="682">
        <f>VLOOKUP($D12,Settings!$R$7:$U$16,(IF($C12="LF",2,IF($C12="MF",3,4))),FALSE)</f>
        <v>2</v>
      </c>
      <c r="CX12" s="682" t="str">
        <f>(IF($C12="LF","2.0X","4.0X"))</f>
        <v>2.0X</v>
      </c>
      <c r="CZ12" s="7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80">
        <f>IF((DC12*1.333)&gt;IF(F12=4,40,56.6),IF(F12=4,40,56.6),(DC12*1.333))</f>
        <v>27.992999999999999</v>
      </c>
      <c r="DB12" s="681">
        <f>IF(((DA12*(10^(8/20)))+DA12)&gt;(IF(F12=4,40,56.6)*1.41),6,8)</f>
        <v>6</v>
      </c>
      <c r="DC12" s="680">
        <f>IF((ROUNDDOWN(SQRT(E12*F12)*0.75,0))&gt;IF(F12=4,40,56.6),IF(F12=4,40,56.6),(ROUNDDOWN(SQRT(E12*F12)*0.75,0)))</f>
        <v>21</v>
      </c>
      <c r="DD12" s="682">
        <f>VLOOKUP($D12,Settings!$R$7:$U$16,(IF($C12="LF",2,IF($C12="MF",3,4))),FALSE)</f>
        <v>2</v>
      </c>
      <c r="DE12" s="682" t="str">
        <f>(IF($C12="LF","2.0X","4.0X"))</f>
        <v>2.0X</v>
      </c>
      <c r="DG12" s="687"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3"/>
      <c r="DI12" s="165"/>
      <c r="DJ12" s="253">
        <f>VLOOKUP(DP12,$DW$9:$DX$209,2,TRUE)</f>
        <v>-4.8</v>
      </c>
      <c r="DK12" s="166"/>
      <c r="DL12" s="166"/>
      <c r="DM12" s="72"/>
      <c r="DN12" s="687"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611">
        <f>IF(C12="LF",(E12*1.33),IF(C12="MID",(E12*1.26),E12*1.19))</f>
        <v>66.5</v>
      </c>
      <c r="DP12" s="615">
        <f>(SQRT(F12*DO12))-1</f>
        <v>31.619012860600179</v>
      </c>
      <c r="DQ12" s="504"/>
      <c r="DR12" s="504"/>
      <c r="DS12" s="563">
        <f>(20*LOG10(AQ12/0.775))-$L$2</f>
        <v>-0.84504516717063538</v>
      </c>
      <c r="DT12" s="827">
        <v>30</v>
      </c>
      <c r="DU12" s="827">
        <v>500</v>
      </c>
      <c r="DV12" s="387">
        <v>8</v>
      </c>
      <c r="DW12" s="607">
        <v>0.6</v>
      </c>
      <c r="DX12" s="147">
        <v>-39</v>
      </c>
    </row>
    <row r="13" spans="1:128" ht="16" thickBot="1">
      <c r="A13" s="208" t="s">
        <v>286</v>
      </c>
      <c r="B13" s="139"/>
      <c r="C13" s="344" t="s">
        <v>28</v>
      </c>
      <c r="D13" s="518">
        <v>1</v>
      </c>
      <c r="E13" s="318">
        <v>50</v>
      </c>
      <c r="F13" s="519">
        <v>16</v>
      </c>
      <c r="G13" s="377" t="s">
        <v>8</v>
      </c>
      <c r="H13" s="101" t="s">
        <v>5</v>
      </c>
      <c r="I13" s="143" t="s">
        <v>292</v>
      </c>
      <c r="J13" s="118">
        <v>80</v>
      </c>
      <c r="K13" s="143" t="s">
        <v>288</v>
      </c>
      <c r="L13" s="120" t="str">
        <f>IF($AM$1&lt;3,"&gt;32kHz",IF($AM$1=5,"25.585kHz",IF($AM$1=8,"25.585kHz","OUT")))</f>
        <v>OUT</v>
      </c>
      <c r="M13" s="81" t="s">
        <v>6</v>
      </c>
      <c r="N13" s="120"/>
      <c r="O13" s="110"/>
      <c r="P13" s="78"/>
      <c r="R13" s="426" t="e">
        <f t="shared" si="4"/>
        <v>#DIV/0!</v>
      </c>
      <c r="S13" s="426" t="e">
        <f t="shared" si="5"/>
        <v>#DIV/0!</v>
      </c>
      <c r="T13" s="426">
        <f t="shared" si="6"/>
        <v>0</v>
      </c>
      <c r="U13" s="426">
        <f t="shared" si="7"/>
        <v>0.66569999999999996</v>
      </c>
      <c r="V13" s="426" t="e">
        <f t="shared" si="8"/>
        <v>#DIV/0!</v>
      </c>
      <c r="W13" s="200" t="e">
        <f t="shared" si="9"/>
        <v>#DIV/0!</v>
      </c>
      <c r="X13" s="149">
        <v>0</v>
      </c>
      <c r="Y13" s="184">
        <v>50</v>
      </c>
      <c r="Z13" s="185">
        <v>16</v>
      </c>
      <c r="AA13" s="191">
        <f>SQRT(Y13*Z13)</f>
        <v>28.284271247461902</v>
      </c>
      <c r="AB13" s="191">
        <f t="shared" si="10"/>
        <v>0.71046877171636047</v>
      </c>
      <c r="AC13" s="699">
        <f t="shared" si="11"/>
        <v>0</v>
      </c>
      <c r="AD13" s="693">
        <f t="shared" si="11"/>
        <v>0</v>
      </c>
      <c r="AE13" s="717">
        <f t="shared" si="11"/>
        <v>-0.84504516717063538</v>
      </c>
      <c r="AF13" s="690">
        <f t="shared" si="11"/>
        <v>30</v>
      </c>
      <c r="AG13" s="400">
        <f t="shared" si="11"/>
        <v>500</v>
      </c>
      <c r="AH13" s="763">
        <f t="shared" si="11"/>
        <v>8</v>
      </c>
      <c r="AI13" s="708">
        <f>IF($AM$1=1,AP13,IF($AM$1=2,AP13,IF($AM$1=3,BJ13,IF($AM$1=4,DN13,IF($AM$1=5,BD13,IF($AM$1=6,BD13,IF($AM$1=7,BD13,IF($AM$1=8,AW13,IF($AM$1=9,AW13,IF($AM$1=10,BQ13,IF($AM$1=11,BX13,IF($AM$1=12,CE13,IF($AM$1=13,CL13,IF($AM$1=14,CS13,IF($AM$1=15,CZ13,IF($AM$1=17,DY13,DG13))))))))))))))))</f>
        <v>0</v>
      </c>
      <c r="AJ13" s="588"/>
      <c r="AK13" s="589"/>
      <c r="AL13" s="590">
        <f t="shared" si="12"/>
        <v>-0.7506499830818486</v>
      </c>
      <c r="AM13" s="591">
        <v>8</v>
      </c>
      <c r="AN13" s="592">
        <f>AM13*16</f>
        <v>128</v>
      </c>
      <c r="AO13" s="595">
        <v>6</v>
      </c>
      <c r="AP13" s="242"/>
      <c r="AQ13" s="253">
        <f>IF((AS13*1.333)&gt;IF(F13=4,110,109.5),IF(F13=4,110,109.5),(AS13*1.333))</f>
        <v>27.992999999999999</v>
      </c>
      <c r="AR13" s="165">
        <f>IF(((AQ13*(10^(8/20)))+AQ13)&gt;(IF(F13=4,110,109.5)*1.41),6,8)</f>
        <v>8</v>
      </c>
      <c r="AS13" s="253">
        <f>IF((ROUNDDOWN(SQRT(E13*F13)*0.75,0))&gt;IF(F13=4,110,109.5),IF(F13=4,110,109.5),(ROUNDDOWN(SQRT(E13*F13)*0.75,0)))</f>
        <v>21</v>
      </c>
      <c r="AT13" s="166">
        <f>VLOOKUP($D13,Settings!$R$7:$U$16,(IF($C13="LF",2,IF($C13="MF",3,4))),FALSE)</f>
        <v>2</v>
      </c>
      <c r="AU13" s="166" t="str">
        <f>(IF($C13="LF","2.0X","4.0X"))</f>
        <v>2.0X</v>
      </c>
      <c r="AV13" s="387"/>
      <c r="AX13" s="387">
        <f>ROUNDDOWN((20*(LOG10(($AS13*1.333)/0.7754)))-$L$2,0)</f>
        <v>0</v>
      </c>
      <c r="AY13" s="165">
        <f>IF($C13="LF",6,8)</f>
        <v>6</v>
      </c>
      <c r="AZ13" s="253">
        <f>ROUNDDOWN(SQRT($E13*$F13)*0.75,0)</f>
        <v>21</v>
      </c>
      <c r="BA13" s="166">
        <f>VLOOKUP($D13,Settings!$R$7:$U$16,(IF($C13="LF",2,IF($C13="MF",3,4))),FALSE)</f>
        <v>2</v>
      </c>
      <c r="BB13" s="166" t="str">
        <f>(IF($C13="LF","2.0X","4.0X"))</f>
        <v>2.0X</v>
      </c>
      <c r="BC13" s="242"/>
      <c r="BD13" s="242"/>
      <c r="BE13" s="597"/>
      <c r="BF13" s="598">
        <f>AS13</f>
        <v>21</v>
      </c>
      <c r="BG13" s="599">
        <f>AT13</f>
        <v>2</v>
      </c>
      <c r="BH13" s="599">
        <f>BG13*2</f>
        <v>4</v>
      </c>
      <c r="BI13" s="600">
        <f>AQ13*1.41</f>
        <v>39.470129999999997</v>
      </c>
      <c r="BJ13" s="600"/>
      <c r="BK13" s="680">
        <f>IF((BM13*1.333)&gt;IF(F13=4,110,109.5),IF(F13=4,110,109.5),(BM13*1.333))</f>
        <v>27.992999999999999</v>
      </c>
      <c r="BL13" s="681">
        <f>IF(((BK13*(10^(8/20)))+BK13)&gt;(IF(F13=4,110,109.5)*1.41),6,8)</f>
        <v>8</v>
      </c>
      <c r="BM13" s="680">
        <f>IF((ROUNDDOWN(SQRT(E13*F13)*0.75,0))&gt;IF(F13=4,110,109.5),IF(F13=4,110,109.5),(ROUNDDOWN(SQRT(E13*F13)*0.75,0)))</f>
        <v>21</v>
      </c>
      <c r="BN13" s="682">
        <f>VLOOKUP($D13,Settings!$R$7:$U$16,(IF($C13="LF",2,IF($C13="MF",3,4))),FALSE)</f>
        <v>2</v>
      </c>
      <c r="BO13" s="682" t="str">
        <f>(IF($C13="LF","2.0X","4.0X"))</f>
        <v>2.0X</v>
      </c>
      <c r="BQ13" s="679" t="str">
        <f>IF((E13&gt;(IF(F13=16,750,IF(F13=8,1500,3000)))),"The 44M20/44C20 cannot deliver the AES output of the speaker so should only be used in applications where lower output is acceptable",IF((2*E13&gt;(IF(F13=16,750,IF(F13=8,1500,3000)))),"The 44M20/44C20 will not deliver the full peak rating of the speaker so should only be used in applications where lower output is acceptable",""))</f>
        <v/>
      </c>
      <c r="BR13" s="680">
        <f>IF((BT13*1.333)&gt;IF(F13=4,100,109.5),IF(F13=4,100,109.5),(BT13*1.333))</f>
        <v>27.992999999999999</v>
      </c>
      <c r="BS13" s="681">
        <f>IF(((BR13*(10^(8/20)))+BR13)&gt;(IF(F13=4,100,109.5)*1.41),6,8)</f>
        <v>8</v>
      </c>
      <c r="BT13" s="680">
        <f>IF((ROUNDDOWN(SQRT(E13*F13)*0.75,0))&gt;IF(F13=4,100,109.5),IF(F13=4,100,109.5),(ROUNDDOWN(SQRT(E13*F13)*0.75,0)))</f>
        <v>21</v>
      </c>
      <c r="BU13" s="682">
        <f>VLOOKUP($D13,Settings!$R$7:$U$16,(IF($C13="LF",2,IF($C13="MF",3,4))),FALSE)</f>
        <v>2</v>
      </c>
      <c r="BV13" s="682" t="str">
        <f>(IF($C13="LF","2.0X","4.0X"))</f>
        <v>2.0X</v>
      </c>
      <c r="BX13" s="709" t="str">
        <f>IF((E13&gt;(IF(F13=16,750,IF(F13=8,1500,2500)))),"The 44M10/44C10 cannot deliver the AES output of the speaker so should only be used in applications where lower output is acceptable",IF((2*E13&gt;(IF(F13=16,750,IF(F13=8,1500,2500)))),"The 44M10/44C10 will not deliver the full peak rating of the speaker so should only be used in applications where lower output is acceptable",""))</f>
        <v/>
      </c>
      <c r="BY13" s="680">
        <f>IF((CA13*1.333)&gt;IF(F13=4,77,109.5),IF(F13=4,77,109.5),(CA13*1.333))</f>
        <v>27.992999999999999</v>
      </c>
      <c r="BZ13" s="681">
        <f>IF(((BY13*(10^(8/20)))+BY13)&gt;(IF(F13=4,77,109.5)*1.41),6,8)</f>
        <v>8</v>
      </c>
      <c r="CA13" s="680">
        <f>IF((ROUNDDOWN(SQRT(E13*F13)*0.75,0))&gt;IF(F13=4,77,109.5),IF(F13=4,77,109.5),(ROUNDDOWN(SQRT(E13*F13)*0.75,0)))</f>
        <v>21</v>
      </c>
      <c r="CB13" s="682">
        <f>VLOOKUP($D13,Settings!$R$7:$U$16,(IF($C13="LF",2,IF($C13="MF",3,4))),FALSE)</f>
        <v>2</v>
      </c>
      <c r="CC13" s="682" t="str">
        <f>(IF($C13="LF","2.0X","4.0X"))</f>
        <v>2.0X</v>
      </c>
      <c r="CE13" s="709" t="str">
        <f>IF((E13&gt;(IF(F13=16,750,IF(F13=8,1500,1500)))),"The 44M06/44C06 cannot deliver the AES output of the speaker so should only be used in applications where lower output is acceptable",IF((2*E13&gt;(IF(F13=16,750,IF(F13=8,1500,1500)))),"The 44M06/44C06 will not deliver the full peak rating of the speaker so should only be used in applications where lower output is acceptable",""))</f>
        <v/>
      </c>
      <c r="CF13" s="680">
        <f>IF((CH13*1.333)&gt;IF(F13=4,100,109.5),IF(F13=4,100,109.5),(CH13*1.333))</f>
        <v>27.992999999999999</v>
      </c>
      <c r="CG13" s="681">
        <f>IF(((CF13*(10^(8/20)))+CF13)&gt;(IF(F13=4,100,109.5)*1.41),6,8)</f>
        <v>8</v>
      </c>
      <c r="CH13" s="680">
        <f>IF((ROUNDDOWN(SQRT(E13*F13)*0.75,0))&gt;IF(F13=4,100,109.5),IF(F13=4,100,109.5),(ROUNDDOWN(SQRT(E13*F13)*0.75,0)))</f>
        <v>21</v>
      </c>
      <c r="CI13" s="682">
        <f>VLOOKUP($D13,Settings!$R$7:$U$16,(IF($C13="LF",2,IF($C13="MF",3,4))),FALSE)</f>
        <v>2</v>
      </c>
      <c r="CJ13" s="682" t="str">
        <f>(IF($C13="LF","2.0X","4.0X"))</f>
        <v>2.0X</v>
      </c>
      <c r="CL13" s="707" t="str">
        <f>IF((E13&gt;(IF(F13=16,750,IF(F13=8,1500,2500)))),"The 48M20/88C20 cannot deliver the AES output of the speaker so should only be used in applications where lower output is acceptable",IF((2*E13&gt;(IF(F13=16,750,IF(F13=8,1500,2500)))),"The 48M20/88C20 will not deliver the full peak rating of the speaker so should only be used in applications where lower output is acceptable",""))</f>
        <v/>
      </c>
      <c r="CM13" s="680">
        <f>IF((CO13*1.333)&gt;IF(F13=4,71,100),IF(F13=4,71,100),(CO13*1.333))</f>
        <v>27.992999999999999</v>
      </c>
      <c r="CN13" s="681">
        <f>IF(((CM13*(10^(8/20)))+CM13)&gt;(IF(F13=4,71,100)*1.41),6,8)</f>
        <v>8</v>
      </c>
      <c r="CO13" s="680">
        <f>IF((ROUNDDOWN(SQRT(E13*F13)*0.75,0))&gt;IF(F13=4,71,100),IF(F13=4,71,100),(ROUNDDOWN(SQRT(E13*F13)*0.75,0)))</f>
        <v>21</v>
      </c>
      <c r="CP13" s="682">
        <f>VLOOKUP($D13,Settings!$R$7:$U$16,(IF($C13="LF",2,IF($C13="MF",3,4))),FALSE)</f>
        <v>2</v>
      </c>
      <c r="CQ13" s="682" t="str">
        <f>(IF($C13="LF","2.0X","4.0X"))</f>
        <v>2.0X</v>
      </c>
      <c r="CS13" s="707" t="str">
        <f>IF((E13&gt;(IF(F13=16,625,IF(F13=8,1250,1250)))),"The 48M10/88C10 cannot deliver the AES output of the speaker so should only be used in applications where lower output is acceptable",IF((2*E13&gt;(IF(F13=16,625,IF(F13=8,1250,1250)))),"The 48M10/88C10 will not deliver the full peak rating of the speaker so should only be used in applications where lower output is acceptable",""))</f>
        <v/>
      </c>
      <c r="CT13" s="680">
        <f>IF((CV13*1.333)&gt;IF(F13=4,55,77.5),IF(F13=4,55,77.5),(CV13*1.333))</f>
        <v>27.992999999999999</v>
      </c>
      <c r="CU13" s="681">
        <f>IF(((CT13*(10^(8/20)))+CT13)&gt;(IF(F13=4,55,77.5)*1.41),6,8)</f>
        <v>8</v>
      </c>
      <c r="CV13" s="680">
        <f>IF((ROUNDDOWN(SQRT(E13*F13)*0.75,0))&gt;IF(F13=4,55,77.5),IF(F13=4,55,77.5),(ROUNDDOWN(SQRT(E13*F13)*0.75,0)))</f>
        <v>21</v>
      </c>
      <c r="CW13" s="682">
        <f>VLOOKUP($D13,Settings!$R$7:$U$16,(IF($C13="LF",2,IF($C13="MF",3,4))),FALSE)</f>
        <v>2</v>
      </c>
      <c r="CX13" s="682" t="str">
        <f>(IF($C13="LF","2.0X","4.0X"))</f>
        <v>2.0X</v>
      </c>
      <c r="CZ13" s="707" t="str">
        <f>IF((E13&gt;(IF(F13=16,375,IF(F13=8,750,750)))),"The 44M06/88C06 cannot deliver the AES output of the speaker so should only be used in applications where lower output is acceptable",IF((2*E13&gt;(IF(F13=16,375,IF(F13=8,750,750)))),"The 48M06/88C06 will not deliver the full peak rating of the speaker so should only be used in applications where lower output is acceptable",""))</f>
        <v/>
      </c>
      <c r="DA13" s="680">
        <f>IF((DC13*1.333)&gt;IF(F13=4,40,56.6),IF(F13=4,40,56.6),(DC13*1.333))</f>
        <v>27.992999999999999</v>
      </c>
      <c r="DB13" s="681">
        <f>IF(((DA13*(10^(8/20)))+DA13)&gt;(IF(F13=4,40,56.6)*1.41),6,8)</f>
        <v>6</v>
      </c>
      <c r="DC13" s="680">
        <f>IF((ROUNDDOWN(SQRT(E13*F13)*0.75,0))&gt;IF(F13=4,40,56.6),IF(F13=4,40,56.6),(ROUNDDOWN(SQRT(E13*F13)*0.75,0)))</f>
        <v>21</v>
      </c>
      <c r="DD13" s="682">
        <f>VLOOKUP($D13,Settings!$R$7:$U$16,(IF($C13="LF",2,IF($C13="MF",3,4))),FALSE)</f>
        <v>2</v>
      </c>
      <c r="DE13" s="682" t="str">
        <f>(IF($C13="LF","2.0X","4.0X"))</f>
        <v>2.0X</v>
      </c>
      <c r="DG13" s="687" t="str">
        <f>IF((E13&gt;(IF(F13=16,200,IF(F13=8,400,400)))),"The 48M03/88C03 cannot deliver the AES output of the speaker so should only be used in applications where lower output is acceptable",IF((2*E13&gt;(IF(F13=16,200,IF(F13=8,400,400)))),"The 48M03/88C03 will not deliver the full peak rating of the speaker so should only be used in applications where lower output is acceptable",""))</f>
        <v/>
      </c>
      <c r="DH13" s="253"/>
      <c r="DI13" s="165"/>
      <c r="DJ13" s="253">
        <f>VLOOKUP(DP13,$DW$9:$DX$209,2,TRUE)</f>
        <v>-4.8</v>
      </c>
      <c r="DK13" s="166"/>
      <c r="DL13" s="166"/>
      <c r="DM13" s="72"/>
      <c r="DN13" s="687" t="str">
        <f>IF((E13&gt;(IF(F13=16,225,IF(F13=8,450,800)))),"The XiB4 cannot deliver the AES output of the speaker so should only be used in applications where lower output is acceptable",IF((2*E13&gt;(IF(F13=16,225,IF(F13=8,450,800)))),"The XiB4 will not deliver the full peak rating of the speaker so should only be used in applications where lower output is acceptable",""))</f>
        <v/>
      </c>
      <c r="DO13" s="611">
        <f>IF(C13="LF",(E13*1.33),IF(C13="MID",(E13*1.26),E13*1.19))</f>
        <v>66.5</v>
      </c>
      <c r="DP13" s="615">
        <f>(SQRT(F13*DO13))-1</f>
        <v>31.619012860600179</v>
      </c>
      <c r="DQ13" s="504"/>
      <c r="DR13" s="504"/>
      <c r="DS13" s="563">
        <f>(20*LOG10(AQ13/0.775))-$L$2</f>
        <v>-0.84504516717063538</v>
      </c>
      <c r="DT13" s="827">
        <v>30</v>
      </c>
      <c r="DU13" s="827">
        <v>500</v>
      </c>
      <c r="DV13" s="387">
        <v>8</v>
      </c>
      <c r="DW13" s="607">
        <v>0.6</v>
      </c>
      <c r="DX13" s="147">
        <v>-39.200000000000003</v>
      </c>
    </row>
    <row r="14" spans="1:128" ht="16" thickBot="1">
      <c r="A14" s="170"/>
      <c r="B14" s="210"/>
      <c r="C14" s="537"/>
      <c r="D14" s="538"/>
      <c r="E14" s="315"/>
      <c r="F14" s="316"/>
      <c r="G14" s="221"/>
      <c r="H14" s="176"/>
      <c r="I14" s="176"/>
      <c r="J14" s="227"/>
      <c r="K14" s="176"/>
      <c r="L14" s="176"/>
      <c r="M14" s="176"/>
      <c r="N14" s="228"/>
      <c r="O14" s="113"/>
      <c r="P14" s="228"/>
      <c r="Q14" s="228"/>
      <c r="R14" s="427"/>
      <c r="S14" s="427"/>
      <c r="T14" s="427"/>
      <c r="U14" s="427"/>
      <c r="V14" s="427"/>
      <c r="W14" s="214"/>
      <c r="X14" s="229"/>
      <c r="Y14" s="212"/>
      <c r="Z14" s="213"/>
      <c r="AA14" s="216"/>
      <c r="AB14" s="216"/>
      <c r="AC14" s="396"/>
      <c r="AD14" s="393"/>
      <c r="AE14" s="560"/>
      <c r="AF14" s="541"/>
      <c r="AG14" s="541"/>
      <c r="AH14" s="561"/>
      <c r="AJ14" s="588"/>
      <c r="AK14" s="589"/>
      <c r="AL14" s="590"/>
      <c r="AM14" s="591"/>
      <c r="AN14" s="592"/>
      <c r="AO14" s="595"/>
      <c r="AP14" s="242"/>
      <c r="AQ14" s="588"/>
      <c r="AR14" s="589"/>
      <c r="AS14" s="588"/>
      <c r="AT14" s="594"/>
      <c r="AU14" s="594"/>
      <c r="AV14" s="593"/>
      <c r="AW14" s="242"/>
      <c r="AX14" s="593"/>
      <c r="AY14" s="589"/>
      <c r="AZ14" s="588"/>
      <c r="BA14" s="594"/>
      <c r="BB14" s="594"/>
      <c r="BC14" s="242"/>
      <c r="BD14" s="242"/>
      <c r="BE14" s="597"/>
      <c r="BF14" s="598"/>
      <c r="BG14" s="599"/>
      <c r="BH14" s="599"/>
      <c r="BI14" s="600"/>
      <c r="BJ14" s="600"/>
      <c r="BK14" s="600"/>
      <c r="BL14" s="600"/>
      <c r="BM14" s="600"/>
      <c r="BN14" s="600"/>
      <c r="BO14" s="600"/>
      <c r="DH14" s="253"/>
      <c r="DI14" s="165"/>
      <c r="DJ14" s="253"/>
      <c r="DK14" s="166"/>
      <c r="DL14" s="166"/>
      <c r="DM14" s="387"/>
      <c r="DN14" s="780"/>
      <c r="DO14" s="611"/>
      <c r="DP14" s="615"/>
      <c r="DQ14" s="615"/>
      <c r="DR14" s="615"/>
      <c r="DS14" s="563"/>
      <c r="DT14" s="615"/>
      <c r="DU14" s="615"/>
      <c r="DV14" s="615"/>
      <c r="DW14" s="607">
        <v>0.6</v>
      </c>
      <c r="DX14" s="147">
        <v>-39.4</v>
      </c>
    </row>
    <row r="15" spans="1:128" ht="15">
      <c r="A15" s="206" t="s">
        <v>290</v>
      </c>
      <c r="B15" s="140" t="s">
        <v>279</v>
      </c>
      <c r="C15" s="533" t="s">
        <v>28</v>
      </c>
      <c r="D15" s="534">
        <v>2</v>
      </c>
      <c r="E15" s="535">
        <v>250</v>
      </c>
      <c r="F15" s="536">
        <v>8</v>
      </c>
      <c r="G15" s="406" t="s">
        <v>257</v>
      </c>
      <c r="H15" s="100" t="s">
        <v>5</v>
      </c>
      <c r="I15" s="85" t="s">
        <v>11</v>
      </c>
      <c r="J15" s="243">
        <v>30</v>
      </c>
      <c r="K15" s="144" t="s">
        <v>6</v>
      </c>
      <c r="L15" s="241" t="s">
        <v>13</v>
      </c>
      <c r="M15" s="144" t="s">
        <v>288</v>
      </c>
      <c r="N15" s="243">
        <v>55</v>
      </c>
      <c r="O15" s="109">
        <f>IF(Settings!K$4=1,Q15,IF(Settings!K$4=2,P15,IF(Settings!K$4=3,Q15,IF(Settings!K$4=4,W15,IF(Settings!K$4=5,Q15,IF(Settings!K$4=7,W15,IF(Settings!K$4=8,Q15,IF(Settings!K$4=9,W15,W15))))))))</f>
        <v>1.9926812551343005</v>
      </c>
      <c r="P15" s="79">
        <v>1</v>
      </c>
      <c r="Q15" s="55">
        <v>1.4</v>
      </c>
      <c r="R15" s="428">
        <f t="shared" ref="R15" si="13">2/LOG10(2)*LOG10(0.5*((1/Q15)+(SQRT((1/Q15^2) + 4))))</f>
        <v>1.0097591638209771</v>
      </c>
      <c r="S15" s="428">
        <f t="shared" ref="S15" si="14">R15*U15*V15/1.1996</f>
        <v>0.7166072663766091</v>
      </c>
      <c r="T15" s="428">
        <f t="shared" ref="T15" si="15">ABS(X15)</f>
        <v>2</v>
      </c>
      <c r="U15" s="428">
        <f t="shared" ref="U15" si="16">T15*T15*0.001096+T15*0.019913+0.6657</f>
        <v>0.70990999999999993</v>
      </c>
      <c r="V15" s="428">
        <f t="shared" ref="V15" si="17">R15*R15*R15*0.006407-R15*R15*0.05673+R15*0.0543+1.19563</f>
        <v>1.1992136623061871</v>
      </c>
      <c r="W15" s="340">
        <f t="shared" ref="W15" si="18">SQRT(2^S15)/((2^S15)-1)</f>
        <v>1.9926812551343005</v>
      </c>
      <c r="X15" s="148">
        <v>-2</v>
      </c>
      <c r="Y15" s="182">
        <v>1600</v>
      </c>
      <c r="Z15" s="183">
        <v>8</v>
      </c>
      <c r="AA15" s="189">
        <f>SQRT(Y15*Z15)</f>
        <v>113.13708498984761</v>
      </c>
      <c r="AB15" s="190">
        <f t="shared" ref="AB15" si="19">AA15/$M$2</f>
        <v>2.8418750868654419</v>
      </c>
      <c r="AC15" s="697">
        <f t="shared" ref="AC15:AH16" si="20">IF($AM$1=1,AJ15,IF($AM$1=2,AJ15,IF($AM$1=3,BD15,IF($AM$1=4,DH15,IF($AM$1=5,AX15,IF($AM$1=6,AX15,IF($AM$1=7,AX15,IF($AM$1=8,AQ15,IF($AM$1=9,AQ15,IF($AM$1=10,BK15,IF($AM$1=11,BR15,IF($AM$1=12,BY15,IF($AM$1=13,CF15,IF($AM$1=14,CM15,IF($AM$1=15,CT15,IF($AM$1=17,DQ15,DA15))))))))))))))))</f>
        <v>0</v>
      </c>
      <c r="AD15" s="691">
        <f t="shared" si="20"/>
        <v>0</v>
      </c>
      <c r="AE15" s="714">
        <f t="shared" si="20"/>
        <v>3.0808477357087298</v>
      </c>
      <c r="AF15" s="688">
        <f t="shared" si="20"/>
        <v>30</v>
      </c>
      <c r="AG15" s="398">
        <f t="shared" si="20"/>
        <v>500</v>
      </c>
      <c r="AH15" s="761">
        <f t="shared" si="20"/>
        <v>8</v>
      </c>
      <c r="AI15" s="708">
        <f>IF($AM$1=1,AP15,IF($AM$1=2,AP15,IF($AM$1=3,BJ15,IF($AM$1=4,DN15,IF($AM$1=5,BD15,IF($AM$1=6,BD15,IF($AM$1=7,BD15,IF($AM$1=8,AW15,IF($AM$1=9,AW15,IF($AM$1=10,BQ15,IF($AM$1=11,BX15,IF($AM$1=12,CE15,IF($AM$1=13,CL15,IF($AM$1=14,CS15,IF($AM$1=15,CZ15,IF($AM$1=17,DY15,DG15))))))))))))))))</f>
        <v>0</v>
      </c>
      <c r="AJ15" s="588"/>
      <c r="AK15" s="589"/>
      <c r="AL15" s="590">
        <f t="shared" ref="AL15:AL16" si="21">20*(LOG((AB15-(L$2-32))/0.7746))</f>
        <v>11.2905498434774</v>
      </c>
      <c r="AM15" s="591">
        <v>8</v>
      </c>
      <c r="AN15" s="592">
        <f>AM15*16</f>
        <v>128</v>
      </c>
      <c r="AO15" s="595">
        <v>6</v>
      </c>
      <c r="AP15" s="242"/>
      <c r="AQ15" s="253">
        <f>IF((AS15*1.333)&gt;IF(F15=4,110,109.5),IF(F15=4,110,109.5),(AS15*1.333))</f>
        <v>43.988999999999997</v>
      </c>
      <c r="AR15" s="165">
        <f>IF(((AQ15*(10^(8/20)))+AQ15)&gt;(IF(F15=4,110,109.5)*1.41),6,8)</f>
        <v>6</v>
      </c>
      <c r="AS15" s="253">
        <f>IF((ROUNDDOWN(SQRT(E15*F15)*0.75,0))&gt;IF(F15=4,110,109.5),IF(F15=4,110,109.5),(ROUNDDOWN(SQRT(E15*F15)*0.75,0)))</f>
        <v>33</v>
      </c>
      <c r="AT15" s="166">
        <f>VLOOKUP($D15,Settings!$R$7:$U$16,(IF($C15="LF",2,IF($C15="MF",3,4))),FALSE)</f>
        <v>5</v>
      </c>
      <c r="AU15" s="166" t="str">
        <f>(IF($C15="LF","2.0X","4.0X"))</f>
        <v>2.0X</v>
      </c>
      <c r="AV15" s="387"/>
      <c r="AX15" s="387">
        <f>ROUNDDOWN((20*(LOG10(($AS15*1.333)/0.7754)))-$L$2,0)</f>
        <v>3</v>
      </c>
      <c r="AY15" s="165">
        <f>IF($C15="LF",6,8)</f>
        <v>6</v>
      </c>
      <c r="AZ15" s="253">
        <f>ROUNDDOWN(SQRT($E15*$F15)*0.75,0)</f>
        <v>33</v>
      </c>
      <c r="BA15" s="166">
        <f>VLOOKUP($D15,Settings!$R$7:$U$16,(IF($C15="LF",2,IF($C15="MF",3,4))),FALSE)</f>
        <v>5</v>
      </c>
      <c r="BB15" s="166" t="str">
        <f>(IF($C15="LF","2.0X","4.0X"))</f>
        <v>2.0X</v>
      </c>
      <c r="BC15" s="242"/>
      <c r="BD15" s="242"/>
      <c r="BE15" s="597"/>
      <c r="BF15" s="598">
        <f>AS15</f>
        <v>33</v>
      </c>
      <c r="BG15" s="599">
        <f>AT15</f>
        <v>5</v>
      </c>
      <c r="BH15" s="599">
        <f>BG15*2</f>
        <v>10</v>
      </c>
      <c r="BI15" s="600">
        <f>AQ15*1.41</f>
        <v>62.024489999999993</v>
      </c>
      <c r="BJ15" s="600"/>
      <c r="BK15" s="680">
        <f>IF((BM15*1.333)&gt;IF(F15=4,110,109.5),IF(F15=4,110,109.5),(BM15*1.333))</f>
        <v>43.988999999999997</v>
      </c>
      <c r="BL15" s="681">
        <f>IF(((BK15*(10^(8/20)))+BK15)&gt;(IF(F15=4,110,109.5)*1.41),6,8)</f>
        <v>6</v>
      </c>
      <c r="BM15" s="680">
        <f>IF((ROUNDDOWN(SQRT(E15*F15)*0.75,0))&gt;IF(F15=4,110,109.5),IF(F15=4,110,109.5),(ROUNDDOWN(SQRT(E15*F15)*0.75,0)))</f>
        <v>33</v>
      </c>
      <c r="BN15" s="682">
        <f>VLOOKUP($D15,Settings!$R$7:$U$16,(IF($C15="LF",2,IF($C15="MF",3,4))),FALSE)</f>
        <v>5</v>
      </c>
      <c r="BO15" s="682" t="str">
        <f>(IF($C15="LF","2.0X","4.0X"))</f>
        <v>2.0X</v>
      </c>
      <c r="BQ15" s="679"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80">
        <f>IF((BT15*1.333)&gt;IF(F15=4,100,109.5),IF(F15=4,100,109.5),(BT15*1.333))</f>
        <v>43.988999999999997</v>
      </c>
      <c r="BS15" s="681">
        <f>IF(((BR15*(10^(8/20)))+BR15)&gt;(IF(F15=4,100,109.5)*1.41),6,8)</f>
        <v>6</v>
      </c>
      <c r="BT15" s="680">
        <f>IF((ROUNDDOWN(SQRT(E15*F15)*0.75,0))&gt;IF(F15=4,100,109.5),IF(F15=4,100,109.5),(ROUNDDOWN(SQRT(E15*F15)*0.75,0)))</f>
        <v>33</v>
      </c>
      <c r="BU15" s="682">
        <f>VLOOKUP($D15,Settings!$R$7:$U$16,(IF($C15="LF",2,IF($C15="MF",3,4))),FALSE)</f>
        <v>5</v>
      </c>
      <c r="BV15" s="682" t="str">
        <f>(IF($C15="LF","2.0X","4.0X"))</f>
        <v>2.0X</v>
      </c>
      <c r="BX15" s="709"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80">
        <f>IF((CA15*1.333)&gt;IF(F15=4,77,109.5),IF(F15=4,77,109.5),(CA15*1.333))</f>
        <v>43.988999999999997</v>
      </c>
      <c r="BZ15" s="681">
        <f>IF(((BY15*(10^(8/20)))+BY15)&gt;(IF(F15=4,77,109.5)*1.41),6,8)</f>
        <v>6</v>
      </c>
      <c r="CA15" s="680">
        <f>IF((ROUNDDOWN(SQRT(E15*F15)*0.75,0))&gt;IF(F15=4,77,109.5),IF(F15=4,77,109.5),(ROUNDDOWN(SQRT(E15*F15)*0.75,0)))</f>
        <v>33</v>
      </c>
      <c r="CB15" s="682">
        <f>VLOOKUP($D15,Settings!$R$7:$U$16,(IF($C15="LF",2,IF($C15="MF",3,4))),FALSE)</f>
        <v>5</v>
      </c>
      <c r="CC15" s="682" t="str">
        <f>(IF($C15="LF","2.0X","4.0X"))</f>
        <v>2.0X</v>
      </c>
      <c r="CE15" s="709"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80">
        <f>IF((CH15*1.333)&gt;IF(F15=4,100,109.5),IF(F15=4,100,109.5),(CH15*1.333))</f>
        <v>43.988999999999997</v>
      </c>
      <c r="CG15" s="681">
        <f>IF(((CF15*(10^(8/20)))+CF15)&gt;(IF(F15=4,100,109.5)*1.41),6,8)</f>
        <v>6</v>
      </c>
      <c r="CH15" s="680">
        <f>IF((ROUNDDOWN(SQRT(E15*F15)*0.75,0))&gt;IF(F15=4,100,109.5),IF(F15=4,100,109.5),(ROUNDDOWN(SQRT(E15*F15)*0.75,0)))</f>
        <v>33</v>
      </c>
      <c r="CI15" s="682">
        <f>VLOOKUP($D15,Settings!$R$7:$U$16,(IF($C15="LF",2,IF($C15="MF",3,4))),FALSE)</f>
        <v>5</v>
      </c>
      <c r="CJ15" s="682" t="str">
        <f>(IF($C15="LF","2.0X","4.0X"))</f>
        <v>2.0X</v>
      </c>
      <c r="CL15" s="7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80">
        <f>IF((CO15*1.333)&gt;IF(F15=4,71,100),IF(F15=4,71,100),(CO15*1.333))</f>
        <v>43.988999999999997</v>
      </c>
      <c r="CN15" s="681">
        <f>IF(((CM15*(10^(8/20)))+CM15)&gt;(IF(F15=4,71,100)*1.41),6,8)</f>
        <v>6</v>
      </c>
      <c r="CO15" s="680">
        <f>IF((ROUNDDOWN(SQRT(E15*F15)*0.75,0))&gt;IF(F15=4,71,100),IF(F15=4,71,100),(ROUNDDOWN(SQRT(E15*F15)*0.75,0)))</f>
        <v>33</v>
      </c>
      <c r="CP15" s="682">
        <f>VLOOKUP($D15,Settings!$R$7:$U$16,(IF($C15="LF",2,IF($C15="MF",3,4))),FALSE)</f>
        <v>5</v>
      </c>
      <c r="CQ15" s="682" t="str">
        <f>(IF($C15="LF","2.0X","4.0X"))</f>
        <v>2.0X</v>
      </c>
      <c r="CS15" s="7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80">
        <f>IF((CV15*1.333)&gt;IF(F15=4,55,77.5),IF(F15=4,55,77.5),(CV15*1.333))</f>
        <v>43.988999999999997</v>
      </c>
      <c r="CU15" s="681">
        <f>IF(((CT15*(10^(8/20)))+CT15)&gt;(IF(F15=4,55,77.5)*1.41),6,8)</f>
        <v>6</v>
      </c>
      <c r="CV15" s="680">
        <f>IF((ROUNDDOWN(SQRT(E15*F15)*0.75,0))&gt;IF(F15=4,55,77.5),IF(F15=4,55,77.5),(ROUNDDOWN(SQRT(E15*F15)*0.75,0)))</f>
        <v>33</v>
      </c>
      <c r="CW15" s="682">
        <f>VLOOKUP($D15,Settings!$R$7:$U$16,(IF($C15="LF",2,IF($C15="MF",3,4))),FALSE)</f>
        <v>5</v>
      </c>
      <c r="CX15" s="682" t="str">
        <f>(IF($C15="LF","2.0X","4.0X"))</f>
        <v>2.0X</v>
      </c>
      <c r="CZ15" s="7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80">
        <f>IF((DC15*1.333)&gt;IF(F15=4,40,56.6),IF(F15=4,40,56.6),(DC15*1.333))</f>
        <v>43.988999999999997</v>
      </c>
      <c r="DB15" s="681">
        <f>IF(((DA15*(10^(8/20)))+DA15)&gt;(IF(F15=4,40,56.6)*1.41),6,8)</f>
        <v>6</v>
      </c>
      <c r="DC15" s="680">
        <f>IF((ROUNDDOWN(SQRT(E15*F15)*0.75,0))&gt;IF(F15=4,40,56.6),IF(F15=4,40,56.6),(ROUNDDOWN(SQRT(E15*F15)*0.75,0)))</f>
        <v>33</v>
      </c>
      <c r="DD15" s="682">
        <f>VLOOKUP($D15,Settings!$R$7:$U$16,(IF($C15="LF",2,IF($C15="MF",3,4))),FALSE)</f>
        <v>5</v>
      </c>
      <c r="DE15" s="682" t="str">
        <f>(IF($C15="LF","2.0X","4.0X"))</f>
        <v>2.0X</v>
      </c>
      <c r="DG15" s="687"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3"/>
      <c r="DI15" s="165"/>
      <c r="DJ15" s="253">
        <f>VLOOKUP(DP15,$DW$9:$DX$209,2,TRUE)</f>
        <v>-0.6</v>
      </c>
      <c r="DK15" s="166"/>
      <c r="DL15" s="166"/>
      <c r="DM15" s="72"/>
      <c r="DN15" s="687"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611">
        <f>IF(C15="LF",(E15*1.33),IF(C15="MID",(E15*1.26),E15*1.19))</f>
        <v>332.5</v>
      </c>
      <c r="DP15" s="615">
        <f>(SQRT(F15*DO15))-1</f>
        <v>50.575187832910508</v>
      </c>
      <c r="DQ15" s="504"/>
      <c r="DR15" s="504"/>
      <c r="DS15" s="563">
        <f>(20*LOG10(AQ15/0.775))-$L$2</f>
        <v>3.0808477357087298</v>
      </c>
      <c r="DT15" s="827">
        <v>30</v>
      </c>
      <c r="DU15" s="827">
        <v>500</v>
      </c>
      <c r="DV15" s="387">
        <v>8</v>
      </c>
      <c r="DW15" s="607">
        <v>0.6</v>
      </c>
      <c r="DX15" s="147">
        <v>-39.6</v>
      </c>
    </row>
    <row r="16" spans="1:128" ht="16" thickBot="1">
      <c r="A16" s="208" t="s">
        <v>291</v>
      </c>
      <c r="B16" s="139" t="s">
        <v>279</v>
      </c>
      <c r="C16" s="373" t="s">
        <v>28</v>
      </c>
      <c r="D16" s="616">
        <v>2</v>
      </c>
      <c r="E16" s="617">
        <v>250</v>
      </c>
      <c r="F16" s="618">
        <v>8</v>
      </c>
      <c r="G16" s="407" t="s">
        <v>202</v>
      </c>
      <c r="H16" s="333" t="s">
        <v>5</v>
      </c>
      <c r="I16" s="99" t="s">
        <v>11</v>
      </c>
      <c r="J16" s="334">
        <v>30</v>
      </c>
      <c r="K16" s="209" t="s">
        <v>6</v>
      </c>
      <c r="L16" s="240" t="s">
        <v>247</v>
      </c>
      <c r="M16" s="209" t="s">
        <v>288</v>
      </c>
      <c r="N16" s="334">
        <v>55</v>
      </c>
      <c r="O16" s="111">
        <f>IF(Settings!K$4=1,Q16,IF(Settings!K$4=2,P16,IF(Settings!K$4=3,Q16,IF(Settings!K$4=4,W16,IF(Settings!K$4=5,Q16,IF(Settings!K$4=7,W16,IF(Settings!K$4=8,Q16,IF(Settings!K$4=9,W16,W16))))))))</f>
        <v>1.9926812551343005</v>
      </c>
      <c r="P16" s="105">
        <v>1</v>
      </c>
      <c r="Q16" s="74">
        <v>1.4</v>
      </c>
      <c r="R16" s="429">
        <f t="shared" si="4"/>
        <v>1.0097591638209771</v>
      </c>
      <c r="S16" s="429">
        <f t="shared" si="5"/>
        <v>0.7166072663766091</v>
      </c>
      <c r="T16" s="429">
        <f t="shared" si="6"/>
        <v>2</v>
      </c>
      <c r="U16" s="429">
        <f t="shared" si="7"/>
        <v>0.70990999999999993</v>
      </c>
      <c r="V16" s="429">
        <f t="shared" si="8"/>
        <v>1.1992136623061871</v>
      </c>
      <c r="W16" s="337">
        <f t="shared" si="9"/>
        <v>1.9926812551343005</v>
      </c>
      <c r="X16" s="151">
        <v>-2</v>
      </c>
      <c r="Y16" s="186">
        <v>1600</v>
      </c>
      <c r="Z16" s="187">
        <v>8</v>
      </c>
      <c r="AA16" s="193">
        <f>SQRT(Y16*Z16)</f>
        <v>113.13708498984761</v>
      </c>
      <c r="AB16" s="433">
        <f t="shared" ref="AB16" si="22">AA16/$M$2</f>
        <v>2.8418750868654419</v>
      </c>
      <c r="AC16" s="699">
        <f t="shared" si="20"/>
        <v>0</v>
      </c>
      <c r="AD16" s="693">
        <f t="shared" si="20"/>
        <v>0</v>
      </c>
      <c r="AE16" s="717">
        <f t="shared" si="20"/>
        <v>3.0808477357087298</v>
      </c>
      <c r="AF16" s="690">
        <f t="shared" si="20"/>
        <v>30</v>
      </c>
      <c r="AG16" s="400">
        <f t="shared" si="20"/>
        <v>500</v>
      </c>
      <c r="AH16" s="763">
        <f t="shared" si="20"/>
        <v>8</v>
      </c>
      <c r="AI16" s="708">
        <f>IF($AM$1=1,AP16,IF($AM$1=2,AP16,IF($AM$1=3,BJ16,IF($AM$1=4,DN16,IF($AM$1=5,BD16,IF($AM$1=6,BD16,IF($AM$1=7,BD16,IF($AM$1=8,AW16,IF($AM$1=9,AW16,IF($AM$1=10,BQ16,IF($AM$1=11,BX16,IF($AM$1=12,CE16,IF($AM$1=13,CL16,IF($AM$1=14,CS16,IF($AM$1=15,CZ16,IF($AM$1=17,DY16,DG16))))))))))))))))</f>
        <v>0</v>
      </c>
      <c r="AJ16" s="588"/>
      <c r="AK16" s="589"/>
      <c r="AL16" s="590">
        <f t="shared" si="21"/>
        <v>11.2905498434774</v>
      </c>
      <c r="AM16" s="591">
        <v>8</v>
      </c>
      <c r="AN16" s="592">
        <f>AM16*16</f>
        <v>128</v>
      </c>
      <c r="AO16" s="595">
        <v>6</v>
      </c>
      <c r="AP16" s="242"/>
      <c r="AQ16" s="253">
        <f>IF((AS16*1.333)&gt;IF(F16=4,110,109.5),IF(F16=4,110,109.5),(AS16*1.333))</f>
        <v>43.988999999999997</v>
      </c>
      <c r="AR16" s="165">
        <f>IF(((AQ16*(10^(8/20)))+AQ16)&gt;(IF(F16=4,110,109.5)*1.41),6,8)</f>
        <v>6</v>
      </c>
      <c r="AS16" s="253">
        <f>IF((ROUNDDOWN(SQRT(E16*F16)*0.75,0))&gt;IF(F16=4,110,109.5),IF(F16=4,110,109.5),(ROUNDDOWN(SQRT(E16*F16)*0.75,0)))</f>
        <v>33</v>
      </c>
      <c r="AT16" s="166">
        <f>VLOOKUP($D16,Settings!$R$7:$U$16,(IF($C16="LF",2,IF($C16="MF",3,4))),FALSE)</f>
        <v>5</v>
      </c>
      <c r="AU16" s="166" t="str">
        <f>(IF($C16="LF","2.0X","4.0X"))</f>
        <v>2.0X</v>
      </c>
      <c r="AV16" s="387"/>
      <c r="AX16" s="387">
        <f>ROUNDDOWN((20*(LOG10(($AS16*1.333)/0.7754)))-$L$2,0)</f>
        <v>3</v>
      </c>
      <c r="AY16" s="165">
        <f>IF($C16="LF",6,8)</f>
        <v>6</v>
      </c>
      <c r="AZ16" s="253">
        <f>ROUNDDOWN(SQRT($E16*$F16)*0.75,0)</f>
        <v>33</v>
      </c>
      <c r="BA16" s="166">
        <f>VLOOKUP($D16,Settings!$R$7:$U$16,(IF($C16="LF",2,IF($C16="MF",3,4))),FALSE)</f>
        <v>5</v>
      </c>
      <c r="BB16" s="166" t="str">
        <f>(IF($C16="LF","2.0X","4.0X"))</f>
        <v>2.0X</v>
      </c>
      <c r="BC16" s="242"/>
      <c r="BD16" s="242"/>
      <c r="BE16" s="597"/>
      <c r="BF16" s="598">
        <f>AS16</f>
        <v>33</v>
      </c>
      <c r="BG16" s="599">
        <f>AT16</f>
        <v>5</v>
      </c>
      <c r="BH16" s="599">
        <f>BG16*2</f>
        <v>10</v>
      </c>
      <c r="BI16" s="600">
        <f>AQ16*1.41</f>
        <v>62.024489999999993</v>
      </c>
      <c r="BJ16" s="600"/>
      <c r="BK16" s="680">
        <f>IF((BM16*1.333)&gt;IF(F16=4,110,109.5),IF(F16=4,110,109.5),(BM16*1.333))</f>
        <v>43.988999999999997</v>
      </c>
      <c r="BL16" s="681">
        <f>IF(((BK16*(10^(8/20)))+BK16)&gt;(IF(F16=4,110,109.5)*1.41),6,8)</f>
        <v>6</v>
      </c>
      <c r="BM16" s="680">
        <f>IF((ROUNDDOWN(SQRT(E16*F16)*0.75,0))&gt;IF(F16=4,110,109.5),IF(F16=4,110,109.5),(ROUNDDOWN(SQRT(E16*F16)*0.75,0)))</f>
        <v>33</v>
      </c>
      <c r="BN16" s="682">
        <f>VLOOKUP($D16,Settings!$R$7:$U$16,(IF($C16="LF",2,IF($C16="MF",3,4))),FALSE)</f>
        <v>5</v>
      </c>
      <c r="BO16" s="682" t="str">
        <f>(IF($C16="LF","2.0X","4.0X"))</f>
        <v>2.0X</v>
      </c>
      <c r="BQ16" s="679"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80">
        <f>IF((BT16*1.333)&gt;IF(F16=4,100,109.5),IF(F16=4,100,109.5),(BT16*1.333))</f>
        <v>43.988999999999997</v>
      </c>
      <c r="BS16" s="681">
        <f>IF(((BR16*(10^(8/20)))+BR16)&gt;(IF(F16=4,100,109.5)*1.41),6,8)</f>
        <v>6</v>
      </c>
      <c r="BT16" s="680">
        <f>IF((ROUNDDOWN(SQRT(E16*F16)*0.75,0))&gt;IF(F16=4,100,109.5),IF(F16=4,100,109.5),(ROUNDDOWN(SQRT(E16*F16)*0.75,0)))</f>
        <v>33</v>
      </c>
      <c r="BU16" s="682">
        <f>VLOOKUP($D16,Settings!$R$7:$U$16,(IF($C16="LF",2,IF($C16="MF",3,4))),FALSE)</f>
        <v>5</v>
      </c>
      <c r="BV16" s="682" t="str">
        <f>(IF($C16="LF","2.0X","4.0X"))</f>
        <v>2.0X</v>
      </c>
      <c r="BX16" s="709"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80">
        <f>IF((CA16*1.333)&gt;IF(F16=4,77,109.5),IF(F16=4,77,109.5),(CA16*1.333))</f>
        <v>43.988999999999997</v>
      </c>
      <c r="BZ16" s="681">
        <f>IF(((BY16*(10^(8/20)))+BY16)&gt;(IF(F16=4,77,109.5)*1.41),6,8)</f>
        <v>6</v>
      </c>
      <c r="CA16" s="680">
        <f>IF((ROUNDDOWN(SQRT(E16*F16)*0.75,0))&gt;IF(F16=4,77,109.5),IF(F16=4,77,109.5),(ROUNDDOWN(SQRT(E16*F16)*0.75,0)))</f>
        <v>33</v>
      </c>
      <c r="CB16" s="682">
        <f>VLOOKUP($D16,Settings!$R$7:$U$16,(IF($C16="LF",2,IF($C16="MF",3,4))),FALSE)</f>
        <v>5</v>
      </c>
      <c r="CC16" s="682" t="str">
        <f>(IF($C16="LF","2.0X","4.0X"))</f>
        <v>2.0X</v>
      </c>
      <c r="CE16" s="709"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80">
        <f>IF((CH16*1.333)&gt;IF(F16=4,100,109.5),IF(F16=4,100,109.5),(CH16*1.333))</f>
        <v>43.988999999999997</v>
      </c>
      <c r="CG16" s="681">
        <f>IF(((CF16*(10^(8/20)))+CF16)&gt;(IF(F16=4,100,109.5)*1.41),6,8)</f>
        <v>6</v>
      </c>
      <c r="CH16" s="680">
        <f>IF((ROUNDDOWN(SQRT(E16*F16)*0.75,0))&gt;IF(F16=4,100,109.5),IF(F16=4,100,109.5),(ROUNDDOWN(SQRT(E16*F16)*0.75,0)))</f>
        <v>33</v>
      </c>
      <c r="CI16" s="682">
        <f>VLOOKUP($D16,Settings!$R$7:$U$16,(IF($C16="LF",2,IF($C16="MF",3,4))),FALSE)</f>
        <v>5</v>
      </c>
      <c r="CJ16" s="682" t="str">
        <f>(IF($C16="LF","2.0X","4.0X"))</f>
        <v>2.0X</v>
      </c>
      <c r="CL16" s="707"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80">
        <f>IF((CO16*1.333)&gt;IF(F16=4,71,100),IF(F16=4,71,100),(CO16*1.333))</f>
        <v>43.988999999999997</v>
      </c>
      <c r="CN16" s="681">
        <f>IF(((CM16*(10^(8/20)))+CM16)&gt;(IF(F16=4,71,100)*1.41),6,8)</f>
        <v>6</v>
      </c>
      <c r="CO16" s="680">
        <f>IF((ROUNDDOWN(SQRT(E16*F16)*0.75,0))&gt;IF(F16=4,71,100),IF(F16=4,71,100),(ROUNDDOWN(SQRT(E16*F16)*0.75,0)))</f>
        <v>33</v>
      </c>
      <c r="CP16" s="682">
        <f>VLOOKUP($D16,Settings!$R$7:$U$16,(IF($C16="LF",2,IF($C16="MF",3,4))),FALSE)</f>
        <v>5</v>
      </c>
      <c r="CQ16" s="682" t="str">
        <f>(IF($C16="LF","2.0X","4.0X"))</f>
        <v>2.0X</v>
      </c>
      <c r="CS16" s="707"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80">
        <f>IF((CV16*1.333)&gt;IF(F16=4,55,77.5),IF(F16=4,55,77.5),(CV16*1.333))</f>
        <v>43.988999999999997</v>
      </c>
      <c r="CU16" s="681">
        <f>IF(((CT16*(10^(8/20)))+CT16)&gt;(IF(F16=4,55,77.5)*1.41),6,8)</f>
        <v>6</v>
      </c>
      <c r="CV16" s="680">
        <f>IF((ROUNDDOWN(SQRT(E16*F16)*0.75,0))&gt;IF(F16=4,55,77.5),IF(F16=4,55,77.5),(ROUNDDOWN(SQRT(E16*F16)*0.75,0)))</f>
        <v>33</v>
      </c>
      <c r="CW16" s="682">
        <f>VLOOKUP($D16,Settings!$R$7:$U$16,(IF($C16="LF",2,IF($C16="MF",3,4))),FALSE)</f>
        <v>5</v>
      </c>
      <c r="CX16" s="682" t="str">
        <f>(IF($C16="LF","2.0X","4.0X"))</f>
        <v>2.0X</v>
      </c>
      <c r="CZ16" s="707"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80">
        <f>IF((DC16*1.333)&gt;IF(F16=4,40,56.6),IF(F16=4,40,56.6),(DC16*1.333))</f>
        <v>43.988999999999997</v>
      </c>
      <c r="DB16" s="681">
        <f>IF(((DA16*(10^(8/20)))+DA16)&gt;(IF(F16=4,40,56.6)*1.41),6,8)</f>
        <v>6</v>
      </c>
      <c r="DC16" s="680">
        <f>IF((ROUNDDOWN(SQRT(E16*F16)*0.75,0))&gt;IF(F16=4,40,56.6),IF(F16=4,40,56.6),(ROUNDDOWN(SQRT(E16*F16)*0.75,0)))</f>
        <v>33</v>
      </c>
      <c r="DD16" s="682">
        <f>VLOOKUP($D16,Settings!$R$7:$U$16,(IF($C16="LF",2,IF($C16="MF",3,4))),FALSE)</f>
        <v>5</v>
      </c>
      <c r="DE16" s="682" t="str">
        <f>(IF($C16="LF","2.0X","4.0X"))</f>
        <v>2.0X</v>
      </c>
      <c r="DG16" s="687"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3"/>
      <c r="DI16" s="165"/>
      <c r="DJ16" s="253">
        <f>VLOOKUP(DP16,$DW$9:$DX$209,2,TRUE)</f>
        <v>-0.6</v>
      </c>
      <c r="DK16" s="166"/>
      <c r="DL16" s="166"/>
      <c r="DM16" s="72"/>
      <c r="DN16" s="687"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611">
        <f>IF(C16="LF",(E16*1.33),IF(C16="MID",(E16*1.26),E16*1.19))</f>
        <v>332.5</v>
      </c>
      <c r="DP16" s="615">
        <f>(SQRT(F16*DO16))-1</f>
        <v>50.575187832910508</v>
      </c>
      <c r="DQ16" s="504"/>
      <c r="DR16" s="504"/>
      <c r="DS16" s="563">
        <f>(20*LOG10(AQ16/0.775))-$L$2</f>
        <v>3.0808477357087298</v>
      </c>
      <c r="DT16" s="827">
        <v>30</v>
      </c>
      <c r="DU16" s="827">
        <v>500</v>
      </c>
      <c r="DV16" s="387">
        <v>8</v>
      </c>
      <c r="DW16" s="607">
        <v>0.6</v>
      </c>
      <c r="DX16" s="147">
        <v>-39.799999999999997</v>
      </c>
    </row>
    <row r="17" spans="1:128" s="72" customFormat="1" ht="17" customHeight="1">
      <c r="A17" s="254"/>
      <c r="B17" s="255"/>
      <c r="C17" s="197"/>
      <c r="D17" s="622"/>
      <c r="E17" s="623"/>
      <c r="F17" s="624"/>
      <c r="G17" s="260"/>
      <c r="H17" s="255"/>
      <c r="I17" s="255"/>
      <c r="J17" s="261"/>
      <c r="K17" s="255"/>
      <c r="L17" s="255"/>
      <c r="M17" s="255"/>
      <c r="N17" s="255"/>
      <c r="O17" s="262"/>
      <c r="P17" s="255"/>
      <c r="Q17" s="255"/>
      <c r="R17" s="430"/>
      <c r="S17" s="430"/>
      <c r="T17" s="430"/>
      <c r="U17" s="430"/>
      <c r="V17" s="430"/>
      <c r="W17" s="263"/>
      <c r="X17" s="264"/>
      <c r="Y17" s="258"/>
      <c r="Z17" s="259"/>
      <c r="AA17" s="265"/>
      <c r="AB17" s="265"/>
      <c r="AC17" s="158"/>
      <c r="AD17" s="158"/>
      <c r="AE17" s="158"/>
      <c r="AF17" s="158"/>
      <c r="AG17" s="158"/>
      <c r="AH17" s="158"/>
      <c r="AI17" s="708"/>
      <c r="AJ17" s="588"/>
      <c r="AK17" s="589"/>
      <c r="AL17" s="590"/>
      <c r="AM17" s="591"/>
      <c r="AN17" s="592"/>
      <c r="AO17" s="595"/>
      <c r="AP17" s="242"/>
      <c r="AQ17" s="588"/>
      <c r="AR17" s="589"/>
      <c r="AS17" s="588"/>
      <c r="AT17" s="594"/>
      <c r="AU17" s="594"/>
      <c r="AV17" s="593"/>
      <c r="AW17" s="242"/>
      <c r="AX17" s="593"/>
      <c r="AY17" s="589"/>
      <c r="AZ17" s="588"/>
      <c r="BA17" s="594"/>
      <c r="BB17" s="594"/>
      <c r="BC17" s="242"/>
      <c r="BD17" s="242"/>
      <c r="BE17" s="597"/>
      <c r="BF17" s="598"/>
      <c r="BG17" s="599"/>
      <c r="BH17" s="599"/>
      <c r="BI17" s="600"/>
      <c r="BJ17" s="600"/>
      <c r="BK17" s="600"/>
      <c r="BL17" s="600"/>
      <c r="BM17" s="600"/>
      <c r="BN17" s="600"/>
      <c r="BO17" s="600"/>
      <c r="BQ17" s="77"/>
      <c r="BX17" s="77"/>
      <c r="CE17" s="708"/>
      <c r="CL17" s="708"/>
      <c r="CS17" s="708"/>
      <c r="CZ17" s="708"/>
      <c r="DG17" s="708"/>
      <c r="DH17" s="253"/>
      <c r="DI17" s="165"/>
      <c r="DJ17" s="253"/>
      <c r="DK17" s="166"/>
      <c r="DL17" s="166"/>
      <c r="DM17" s="387"/>
      <c r="DN17" s="780"/>
      <c r="DO17" s="611"/>
      <c r="DP17" s="615"/>
      <c r="DQ17" s="615"/>
      <c r="DR17" s="615"/>
      <c r="DS17" s="563"/>
      <c r="DT17" s="615"/>
      <c r="DU17" s="615"/>
      <c r="DV17" s="615"/>
      <c r="DW17" s="607">
        <v>0.7</v>
      </c>
      <c r="DX17" s="147">
        <v>-37.200000000000003</v>
      </c>
    </row>
    <row r="18" spans="1:128" s="72" customFormat="1" ht="17" thickBot="1">
      <c r="A18" s="425" t="s">
        <v>313</v>
      </c>
      <c r="B18" s="255"/>
      <c r="C18" s="197"/>
      <c r="D18" s="622"/>
      <c r="E18" s="623"/>
      <c r="F18" s="624"/>
      <c r="G18" s="260"/>
      <c r="H18" s="255"/>
      <c r="I18" s="255"/>
      <c r="J18" s="255"/>
      <c r="K18" s="255"/>
      <c r="L18" s="255"/>
      <c r="M18" s="255"/>
      <c r="N18" s="255"/>
      <c r="O18" s="262"/>
      <c r="P18" s="255"/>
      <c r="Q18" s="255"/>
      <c r="R18" s="430"/>
      <c r="S18" s="430"/>
      <c r="T18" s="430"/>
      <c r="U18" s="430"/>
      <c r="V18" s="430"/>
      <c r="W18" s="263"/>
      <c r="X18" s="264"/>
      <c r="Y18" s="256"/>
      <c r="Z18" s="256"/>
      <c r="AA18" s="256"/>
      <c r="AB18" s="256"/>
      <c r="AC18" s="396"/>
      <c r="AD18" s="393"/>
      <c r="AE18" s="560"/>
      <c r="AF18" s="541"/>
      <c r="AG18" s="541"/>
      <c r="AH18" s="562"/>
      <c r="AI18" s="708"/>
      <c r="AJ18" s="588"/>
      <c r="AK18" s="589"/>
      <c r="AL18" s="590"/>
      <c r="AM18" s="591"/>
      <c r="AN18" s="592"/>
      <c r="AO18" s="595"/>
      <c r="AP18" s="242"/>
      <c r="AQ18" s="588"/>
      <c r="AR18" s="589"/>
      <c r="AS18" s="588"/>
      <c r="AT18" s="594"/>
      <c r="AU18" s="594"/>
      <c r="AV18" s="593"/>
      <c r="AW18" s="242"/>
      <c r="AX18" s="593"/>
      <c r="AY18" s="589"/>
      <c r="AZ18" s="588"/>
      <c r="BA18" s="594"/>
      <c r="BB18" s="594"/>
      <c r="BC18" s="242"/>
      <c r="BD18" s="242"/>
      <c r="BE18" s="597"/>
      <c r="BF18" s="598"/>
      <c r="BG18" s="599"/>
      <c r="BH18" s="599"/>
      <c r="BI18" s="600"/>
      <c r="BJ18" s="600"/>
      <c r="BK18" s="600"/>
      <c r="BL18" s="600"/>
      <c r="BM18" s="600"/>
      <c r="BN18" s="600"/>
      <c r="BO18" s="600"/>
      <c r="BQ18" s="77"/>
      <c r="BX18" s="77"/>
      <c r="CE18" s="708"/>
      <c r="CL18" s="708"/>
      <c r="CS18" s="708"/>
      <c r="CZ18" s="708"/>
      <c r="DG18" s="708"/>
      <c r="DH18" s="253"/>
      <c r="DI18" s="165"/>
      <c r="DJ18" s="253"/>
      <c r="DK18" s="166"/>
      <c r="DL18" s="166"/>
      <c r="DM18" s="387"/>
      <c r="DN18" s="780"/>
      <c r="DO18" s="611"/>
      <c r="DP18" s="615"/>
      <c r="DQ18" s="615"/>
      <c r="DR18" s="615"/>
      <c r="DS18" s="563"/>
      <c r="DT18" s="615"/>
      <c r="DU18" s="615"/>
      <c r="DV18" s="615"/>
      <c r="DW18" s="607">
        <v>0.7</v>
      </c>
      <c r="DX18" s="147">
        <v>-37.4</v>
      </c>
    </row>
    <row r="19" spans="1:128" ht="15">
      <c r="A19" s="206" t="s">
        <v>314</v>
      </c>
      <c r="B19" s="140" t="s">
        <v>315</v>
      </c>
      <c r="C19" s="533" t="s">
        <v>192</v>
      </c>
      <c r="D19" s="534">
        <v>1</v>
      </c>
      <c r="E19" s="535">
        <v>40</v>
      </c>
      <c r="F19" s="536">
        <v>16</v>
      </c>
      <c r="G19" s="353" t="s">
        <v>8</v>
      </c>
      <c r="H19" s="100" t="s">
        <v>5</v>
      </c>
      <c r="I19" s="85" t="s">
        <v>11</v>
      </c>
      <c r="J19" s="243">
        <v>85</v>
      </c>
      <c r="K19" s="144" t="s">
        <v>288</v>
      </c>
      <c r="L19" s="119" t="str">
        <f>IF($AM$1&lt;3,"&gt;32kHz",IF($AM$1=5,"25.585kHz",IF($AM$1=8,"25.585kHz","OUT")))</f>
        <v>OUT</v>
      </c>
      <c r="M19" s="85" t="s">
        <v>6</v>
      </c>
      <c r="N19" s="83">
        <v>85</v>
      </c>
      <c r="O19" s="109">
        <f>IF(Settings!K$4=1,Q19,IF(Settings!K$4=2,P19,IF(Settings!K$4=3,Q19,IF(Settings!K$4=4,W19,IF(Settings!K$4=5,Q19,IF(Settings!K$4=7,W19,IF(Settings!K$4=8,Q19,IF(Settings!K$4=9,W19,W19))))))))</f>
        <v>1.7093373129379927</v>
      </c>
      <c r="P19" s="55">
        <v>1</v>
      </c>
      <c r="Q19" s="103">
        <v>1.4</v>
      </c>
      <c r="R19" s="164">
        <f>2/LOG10(2)*LOG10(0.5*((1/Q19)+(SQRT((1/Q19^2) + 4))))</f>
        <v>1.0097591638209771</v>
      </c>
      <c r="S19" s="164">
        <f>R19*U19*V19/1.1996</f>
        <v>0.83241356862307725</v>
      </c>
      <c r="T19" s="164">
        <f>ABS(X19)</f>
        <v>6</v>
      </c>
      <c r="U19" s="164">
        <f>T19*T19*0.001096+T19*0.019913+0.6657</f>
        <v>0.82463399999999998</v>
      </c>
      <c r="V19" s="164">
        <f>R19*R19*R19*0.006407-R19*R19*0.05673+R19*0.0543+1.19563</f>
        <v>1.1992136623061871</v>
      </c>
      <c r="W19" s="436">
        <f>SQRT(2^S19)/((2^S19)-1)</f>
        <v>1.7093373129379927</v>
      </c>
      <c r="X19" s="148">
        <v>6</v>
      </c>
      <c r="Y19" s="182">
        <v>40</v>
      </c>
      <c r="Z19" s="183">
        <v>16</v>
      </c>
      <c r="AA19" s="189">
        <f>SQRT(Y19*Z19)</f>
        <v>25.298221281347036</v>
      </c>
      <c r="AB19" s="190">
        <f t="shared" ref="AB19" si="23">AA19/$M$2</f>
        <v>0.63546258777942477</v>
      </c>
      <c r="AC19" s="697">
        <f t="shared" ref="AC19:AH19" si="24">IF($AM$1=1,AJ19,IF($AM$1=2,AJ19,IF($AM$1=3,BD19,IF($AM$1=4,DH19,IF($AM$1=5,AX19,IF($AM$1=6,AX19,IF($AM$1=7,AX19,IF($AM$1=8,AQ19,IF($AM$1=9,AQ19,IF($AM$1=10,BK19,IF($AM$1=11,BR19,IF($AM$1=12,BY19,IF($AM$1=13,CF19,IF($AM$1=14,CM19,IF($AM$1=15,CT19,IF($AM$1=17,DQ19,DA19))))))))))))))))</f>
        <v>0</v>
      </c>
      <c r="AD19" s="691">
        <f t="shared" si="24"/>
        <v>0</v>
      </c>
      <c r="AE19" s="714">
        <f t="shared" si="24"/>
        <v>-2.1839809597829003</v>
      </c>
      <c r="AF19" s="688">
        <f t="shared" si="24"/>
        <v>30</v>
      </c>
      <c r="AG19" s="398">
        <f t="shared" si="24"/>
        <v>500</v>
      </c>
      <c r="AH19" s="761">
        <f t="shared" si="24"/>
        <v>8</v>
      </c>
      <c r="AI19" s="708">
        <f>IF($AM$1=1,AP19,IF($AM$1=2,AP19,IF($AM$1=3,BJ19,IF($AM$1=4,DN19,IF($AM$1=5,BD19,IF($AM$1=6,BD19,IF($AM$1=7,BD19,IF($AM$1=8,AW19,IF($AM$1=9,AW19,IF($AM$1=10,BQ19,IF($AM$1=11,BX19,IF($AM$1=12,CE19,IF($AM$1=13,CL19,IF($AM$1=14,CS19,IF($AM$1=15,CZ19,IF($AM$1=17,DY19,DG19))))))))))))))))</f>
        <v>0</v>
      </c>
      <c r="AJ19" s="588"/>
      <c r="AK19" s="589"/>
      <c r="AL19" s="590">
        <f>20*(LOG((AB19-(L$2-32))/0.7746))</f>
        <v>-1.7197501131624122</v>
      </c>
      <c r="AM19" s="591">
        <v>8</v>
      </c>
      <c r="AN19" s="592">
        <f>AM19*16</f>
        <v>128</v>
      </c>
      <c r="AO19" s="595">
        <v>6</v>
      </c>
      <c r="AP19" s="242"/>
      <c r="AQ19" s="253">
        <f>IF((AS19*1.333)&gt;IF(F19=4,110,109.5),IF(F19=4,110,109.5),(AS19*1.333))</f>
        <v>23.994</v>
      </c>
      <c r="AR19" s="165">
        <f>IF(((AQ19*(10^(8/20)))+AQ19)&gt;(IF(F19=4,110,109.5)*1.41),6,8)</f>
        <v>8</v>
      </c>
      <c r="AS19" s="253">
        <f>IF((ROUNDDOWN(SQRT(E19*F19)*0.75,0))&gt;IF(F19=4,110,109.5),IF(F19=4,110,109.5),(ROUNDDOWN(SQRT(E19*F19)*0.75,0)))</f>
        <v>18</v>
      </c>
      <c r="AT19" s="166">
        <f>VLOOKUP($D19,Settings!$R$7:$U$16,(IF($C19="LF",2,IF($C19="MF",3,4))),FALSE)</f>
        <v>1.5</v>
      </c>
      <c r="AU19" s="166" t="str">
        <f>(IF($C19="LF","2.0X","4.0X"))</f>
        <v>4.0X</v>
      </c>
      <c r="AV19" s="387"/>
      <c r="AX19" s="387">
        <f>ROUNDDOWN((20*(LOG10(($AS19*1.333)/0.7754)))-$L$2,0)</f>
        <v>-2</v>
      </c>
      <c r="AY19" s="165">
        <f>IF($C19="LF",6,8)</f>
        <v>8</v>
      </c>
      <c r="AZ19" s="253">
        <f>ROUNDDOWN(SQRT($E19*$F19)*0.75,0)</f>
        <v>18</v>
      </c>
      <c r="BA19" s="166">
        <f>VLOOKUP($D19,Settings!$R$7:$U$16,(IF($C19="LF",2,IF($C19="MF",3,4))),FALSE)</f>
        <v>1.5</v>
      </c>
      <c r="BB19" s="166" t="str">
        <f>(IF($C19="LF","2.0X","4.0X"))</f>
        <v>4.0X</v>
      </c>
      <c r="BC19" s="242"/>
      <c r="BD19" s="242"/>
      <c r="BE19" s="597"/>
      <c r="BF19" s="598">
        <f>AS19</f>
        <v>18</v>
      </c>
      <c r="BG19" s="599">
        <f>AT19</f>
        <v>1.5</v>
      </c>
      <c r="BH19" s="599">
        <f>BG19*2</f>
        <v>3</v>
      </c>
      <c r="BI19" s="600">
        <f>AQ19*1.41</f>
        <v>33.831539999999997</v>
      </c>
      <c r="BJ19" s="600"/>
      <c r="BK19" s="680">
        <f>IF((BM19*1.333)&gt;IF(F19=4,110,109.5),IF(F19=4,110,109.5),(BM19*1.333))</f>
        <v>23.994</v>
      </c>
      <c r="BL19" s="681">
        <f>IF(((BK19*(10^(8/20)))+BK19)&gt;(IF(F19=4,110,109.5)*1.41),6,8)</f>
        <v>8</v>
      </c>
      <c r="BM19" s="680">
        <f>IF((ROUNDDOWN(SQRT(E19*F19)*0.75,0))&gt;IF(F19=4,110,109.5),IF(F19=4,110,109.5),(ROUNDDOWN(SQRT(E19*F19)*0.75,0)))</f>
        <v>18</v>
      </c>
      <c r="BN19" s="682">
        <f>VLOOKUP($D19,Settings!$R$7:$U$16,(IF($C19="LF",2,IF($C19="MF",3,4))),FALSE)</f>
        <v>1.5</v>
      </c>
      <c r="BO19" s="682" t="str">
        <f>(IF($C19="LF","2.0X","4.0X"))</f>
        <v>4.0X</v>
      </c>
      <c r="BQ19" s="679"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
      </c>
      <c r="BR19" s="680">
        <f>IF((BT19*1.333)&gt;IF(F19=4,100,109.5),IF(F19=4,100,109.5),(BT19*1.333))</f>
        <v>23.994</v>
      </c>
      <c r="BS19" s="681">
        <f>IF(((BR19*(10^(8/20)))+BR19)&gt;(IF(F19=4,100,109.5)*1.41),6,8)</f>
        <v>8</v>
      </c>
      <c r="BT19" s="680">
        <f>IF((ROUNDDOWN(SQRT(E19*F19)*0.75,0))&gt;IF(F19=4,100,109.5),IF(F19=4,100,109.5),(ROUNDDOWN(SQRT(E19*F19)*0.75,0)))</f>
        <v>18</v>
      </c>
      <c r="BU19" s="682">
        <f>VLOOKUP($D19,Settings!$R$7:$U$16,(IF($C19="LF",2,IF($C19="MF",3,4))),FALSE)</f>
        <v>1.5</v>
      </c>
      <c r="BV19" s="682" t="str">
        <f>(IF($C19="LF","2.0X","4.0X"))</f>
        <v>4.0X</v>
      </c>
      <c r="BX19" s="709"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
      </c>
      <c r="BY19" s="680">
        <f>IF((CA19*1.333)&gt;IF(F19=4,77,109.5),IF(F19=4,77,109.5),(CA19*1.333))</f>
        <v>23.994</v>
      </c>
      <c r="BZ19" s="681">
        <f>IF(((BY19*(10^(8/20)))+BY19)&gt;(IF(F19=4,77,109.5)*1.41),6,8)</f>
        <v>8</v>
      </c>
      <c r="CA19" s="680">
        <f>IF((ROUNDDOWN(SQRT(E19*F19)*0.75,0))&gt;IF(F19=4,77,109.5),IF(F19=4,77,109.5),(ROUNDDOWN(SQRT(E19*F19)*0.75,0)))</f>
        <v>18</v>
      </c>
      <c r="CB19" s="682">
        <f>VLOOKUP($D19,Settings!$R$7:$U$16,(IF($C19="LF",2,IF($C19="MF",3,4))),FALSE)</f>
        <v>1.5</v>
      </c>
      <c r="CC19" s="682" t="str">
        <f>(IF($C19="LF","2.0X","4.0X"))</f>
        <v>4.0X</v>
      </c>
      <c r="CE19" s="709"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
      </c>
      <c r="CF19" s="680">
        <f>IF((CH19*1.333)&gt;IF(F19=4,100,109.5),IF(F19=4,100,109.5),(CH19*1.333))</f>
        <v>23.994</v>
      </c>
      <c r="CG19" s="681">
        <f>IF(((CF19*(10^(8/20)))+CF19)&gt;(IF(F19=4,100,109.5)*1.41),6,8)</f>
        <v>8</v>
      </c>
      <c r="CH19" s="680">
        <f>IF((ROUNDDOWN(SQRT(E19*F19)*0.75,0))&gt;IF(F19=4,100,109.5),IF(F19=4,100,109.5),(ROUNDDOWN(SQRT(E19*F19)*0.75,0)))</f>
        <v>18</v>
      </c>
      <c r="CI19" s="682">
        <f>VLOOKUP($D19,Settings!$R$7:$U$16,(IF($C19="LF",2,IF($C19="MF",3,4))),FALSE)</f>
        <v>1.5</v>
      </c>
      <c r="CJ19" s="682" t="str">
        <f>(IF($C19="LF","2.0X","4.0X"))</f>
        <v>4.0X</v>
      </c>
      <c r="CL19" s="707"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
      </c>
      <c r="CM19" s="680">
        <f>IF((CO19*1.333)&gt;IF(F19=4,71,100),IF(F19=4,71,100),(CO19*1.333))</f>
        <v>23.994</v>
      </c>
      <c r="CN19" s="681">
        <f>IF(((CM19*(10^(8/20)))+CM19)&gt;(IF(F19=4,71,100)*1.41),6,8)</f>
        <v>8</v>
      </c>
      <c r="CO19" s="680">
        <f>IF((ROUNDDOWN(SQRT(E19*F19)*0.75,0))&gt;IF(F19=4,71,100),IF(F19=4,71,100),(ROUNDDOWN(SQRT(E19*F19)*0.75,0)))</f>
        <v>18</v>
      </c>
      <c r="CP19" s="682">
        <f>VLOOKUP($D19,Settings!$R$7:$U$16,(IF($C19="LF",2,IF($C19="MF",3,4))),FALSE)</f>
        <v>1.5</v>
      </c>
      <c r="CQ19" s="682" t="str">
        <f>(IF($C19="LF","2.0X","4.0X"))</f>
        <v>4.0X</v>
      </c>
      <c r="CS19" s="707"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
      </c>
      <c r="CT19" s="680">
        <f>IF((CV19*1.333)&gt;IF(F19=4,55,77.5),IF(F19=4,55,77.5),(CV19*1.333))</f>
        <v>23.994</v>
      </c>
      <c r="CU19" s="681">
        <f>IF(((CT19*(10^(8/20)))+CT19)&gt;(IF(F19=4,55,77.5)*1.41),6,8)</f>
        <v>8</v>
      </c>
      <c r="CV19" s="680">
        <f>IF((ROUNDDOWN(SQRT(E19*F19)*0.75,0))&gt;IF(F19=4,55,77.5),IF(F19=4,55,77.5),(ROUNDDOWN(SQRT(E19*F19)*0.75,0)))</f>
        <v>18</v>
      </c>
      <c r="CW19" s="682">
        <f>VLOOKUP($D19,Settings!$R$7:$U$16,(IF($C19="LF",2,IF($C19="MF",3,4))),FALSE)</f>
        <v>1.5</v>
      </c>
      <c r="CX19" s="682" t="str">
        <f>(IF($C19="LF","2.0X","4.0X"))</f>
        <v>4.0X</v>
      </c>
      <c r="CZ19" s="707"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
      </c>
      <c r="DA19" s="680">
        <f>IF((DC19*1.333)&gt;IF(F19=4,40,56.6),IF(F19=4,40,56.6),(DC19*1.333))</f>
        <v>23.994</v>
      </c>
      <c r="DB19" s="681">
        <f>IF(((DA19*(10^(8/20)))+DA19)&gt;(IF(F19=4,40,56.6)*1.41),6,8)</f>
        <v>6</v>
      </c>
      <c r="DC19" s="680">
        <f>IF((ROUNDDOWN(SQRT(E19*F19)*0.75,0))&gt;IF(F19=4,40,56.6),IF(F19=4,40,56.6),(ROUNDDOWN(SQRT(E19*F19)*0.75,0)))</f>
        <v>18</v>
      </c>
      <c r="DD19" s="682">
        <f>VLOOKUP($D19,Settings!$R$7:$U$16,(IF($C19="LF",2,IF($C19="MF",3,4))),FALSE)</f>
        <v>1.5</v>
      </c>
      <c r="DE19" s="682" t="str">
        <f>(IF($C19="LF","2.0X","4.0X"))</f>
        <v>4.0X</v>
      </c>
      <c r="DG19" s="687"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
      </c>
      <c r="DH19" s="253"/>
      <c r="DI19" s="165"/>
      <c r="DJ19" s="253">
        <f>VLOOKUP(DP19,$DW$9:$DX$209,2,TRUE)</f>
        <v>-6.2</v>
      </c>
      <c r="DK19" s="166"/>
      <c r="DL19" s="166"/>
      <c r="DM19" s="72"/>
      <c r="DN19" s="687"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
      </c>
      <c r="DO19" s="611">
        <f>IF(C19="LF",(E19*1.33),IF(C19="MID",(E19*1.26),E19*1.19))</f>
        <v>47.599999999999994</v>
      </c>
      <c r="DP19" s="615">
        <f>(SQRT(F19*DO19))-1</f>
        <v>26.597101297056543</v>
      </c>
      <c r="DQ19" s="504"/>
      <c r="DR19" s="504"/>
      <c r="DS19" s="563">
        <f>(20*LOG10(AQ19/0.775))-$L$2</f>
        <v>-2.1839809597829003</v>
      </c>
      <c r="DT19" s="827">
        <v>30</v>
      </c>
      <c r="DU19" s="827">
        <v>500</v>
      </c>
      <c r="DV19" s="387">
        <v>8</v>
      </c>
      <c r="DW19" s="607">
        <v>0.7</v>
      </c>
      <c r="DX19" s="147">
        <v>-37.6</v>
      </c>
    </row>
    <row r="20" spans="1:128" ht="15">
      <c r="A20" s="207"/>
      <c r="B20" s="137"/>
      <c r="C20" s="344"/>
      <c r="D20" s="518"/>
      <c r="E20" s="318"/>
      <c r="F20" s="519"/>
      <c r="G20" s="355"/>
      <c r="H20" s="101"/>
      <c r="I20" s="78"/>
      <c r="J20" s="118"/>
      <c r="K20" s="143"/>
      <c r="L20" s="118"/>
      <c r="M20" s="143"/>
      <c r="N20" s="84">
        <v>220</v>
      </c>
      <c r="O20" s="110">
        <f>IF(Settings!K$4=1,Q20,IF(Settings!K$4=2,P20,IF(Settings!K$4=3,Q20,IF(Settings!K$4=4,W20,IF(Settings!K$4=5,Q20,IF(Settings!K$4=7,W20,IF(Settings!K$4=8,Q20,IF(Settings!K$4=9,W20,W20))))))))</f>
        <v>5.7883833101240176</v>
      </c>
      <c r="P20" s="72">
        <v>0.3</v>
      </c>
      <c r="Q20" s="75">
        <v>4.8</v>
      </c>
      <c r="R20" s="168">
        <f t="shared" ref="R20:R21" si="25">2/LOG10(2)*LOG10(0.5*((1/Q20)+(SQRT((1/Q20^2) + 4))))</f>
        <v>0.30002055378241421</v>
      </c>
      <c r="S20" s="168">
        <f t="shared" ref="S20:S21" si="26">R20*U20*V20/1.1996</f>
        <v>0.248930807183495</v>
      </c>
      <c r="T20" s="168">
        <f t="shared" ref="T20:T21" si="27">ABS(X20)</f>
        <v>6</v>
      </c>
      <c r="U20" s="168">
        <f t="shared" ref="U20:U21" si="28">T20*T20*0.001096+T20*0.019913+0.6657</f>
        <v>0.82463399999999998</v>
      </c>
      <c r="V20" s="168">
        <f t="shared" ref="V20:V21" si="29">R20*R20*R20*0.006407-R20*R20*0.05673+R20*0.0543+1.19563</f>
        <v>1.2069877409949918</v>
      </c>
      <c r="W20" s="169">
        <f t="shared" ref="W20:W21" si="30">SQRT(2^S20)/((2^S20)-1)</f>
        <v>5.7883833101240176</v>
      </c>
      <c r="X20" s="149">
        <v>-6</v>
      </c>
      <c r="Y20" s="184"/>
      <c r="Z20" s="185"/>
      <c r="AA20" s="191"/>
      <c r="AB20" s="192"/>
      <c r="AC20" s="394"/>
      <c r="AD20" s="393"/>
      <c r="AE20" s="401"/>
      <c r="AF20" s="541"/>
      <c r="AG20" s="555"/>
      <c r="AH20" s="556"/>
      <c r="AJ20" s="588"/>
      <c r="AK20" s="589"/>
      <c r="AL20" s="590"/>
      <c r="AM20" s="591"/>
      <c r="AN20" s="592"/>
      <c r="AO20" s="595"/>
      <c r="AP20" s="242"/>
      <c r="AQ20" s="588"/>
      <c r="AR20" s="589"/>
      <c r="AS20" s="588"/>
      <c r="AT20" s="594"/>
      <c r="AU20" s="594"/>
      <c r="AV20" s="593"/>
      <c r="AW20" s="242"/>
      <c r="AX20" s="593"/>
      <c r="AY20" s="589"/>
      <c r="AZ20" s="588"/>
      <c r="BA20" s="594"/>
      <c r="BB20" s="594"/>
      <c r="BC20" s="242"/>
      <c r="BD20" s="242"/>
      <c r="BE20" s="597"/>
      <c r="BF20" s="598"/>
      <c r="BG20" s="599"/>
      <c r="BH20" s="599"/>
      <c r="BI20" s="600"/>
      <c r="BJ20" s="600"/>
      <c r="BK20" s="600"/>
      <c r="BL20" s="600"/>
      <c r="BM20" s="600"/>
      <c r="BN20" s="600"/>
      <c r="BO20" s="600"/>
      <c r="DH20" s="253"/>
      <c r="DI20" s="165"/>
      <c r="DJ20" s="253"/>
      <c r="DK20" s="166"/>
      <c r="DL20" s="166"/>
      <c r="DM20" s="387"/>
      <c r="DN20" s="780"/>
      <c r="DO20" s="611"/>
      <c r="DP20" s="615"/>
      <c r="DQ20" s="615"/>
      <c r="DR20" s="615"/>
      <c r="DS20" s="563"/>
      <c r="DT20" s="615"/>
      <c r="DU20" s="615"/>
      <c r="DV20" s="615"/>
      <c r="DW20" s="607">
        <v>0.7</v>
      </c>
      <c r="DX20" s="147">
        <v>-37.799999999999997</v>
      </c>
    </row>
    <row r="21" spans="1:128" ht="16" thickBot="1">
      <c r="A21" s="208"/>
      <c r="B21" s="139"/>
      <c r="C21" s="373"/>
      <c r="D21" s="616"/>
      <c r="E21" s="617"/>
      <c r="F21" s="618"/>
      <c r="G21" s="354"/>
      <c r="H21" s="333"/>
      <c r="I21" s="105"/>
      <c r="J21" s="334"/>
      <c r="K21" s="209"/>
      <c r="L21" s="334"/>
      <c r="M21" s="209"/>
      <c r="N21" s="106">
        <v>800</v>
      </c>
      <c r="O21" s="111">
        <f>IF(Settings!K$4=1,Q21,IF(Settings!K$4=2,P21,IF(Settings!K$4=3,Q21,IF(Settings!K$4=4,W21,IF(Settings!K$4=5,Q21,IF(Settings!K$4=7,W21,IF(Settings!K$4=8,Q21,IF(Settings!K$4=9,W21,W21))))))))</f>
        <v>6.9536184307826279</v>
      </c>
      <c r="P21" s="74">
        <v>0.3</v>
      </c>
      <c r="Q21" s="73">
        <v>4.8</v>
      </c>
      <c r="R21" s="431">
        <f t="shared" si="25"/>
        <v>0.30002055378241421</v>
      </c>
      <c r="S21" s="431">
        <f t="shared" si="26"/>
        <v>0.2072956313590886</v>
      </c>
      <c r="T21" s="431">
        <f t="shared" si="27"/>
        <v>1</v>
      </c>
      <c r="U21" s="431">
        <f t="shared" si="28"/>
        <v>0.68670900000000001</v>
      </c>
      <c r="V21" s="431">
        <f t="shared" si="29"/>
        <v>1.2069877409949918</v>
      </c>
      <c r="W21" s="432">
        <f t="shared" si="30"/>
        <v>6.9536184307826279</v>
      </c>
      <c r="X21" s="151">
        <v>1</v>
      </c>
      <c r="Y21" s="186"/>
      <c r="Z21" s="187"/>
      <c r="AA21" s="193"/>
      <c r="AB21" s="433"/>
      <c r="AC21" s="395"/>
      <c r="AD21" s="397"/>
      <c r="AE21" s="403"/>
      <c r="AF21" s="557"/>
      <c r="AG21" s="558"/>
      <c r="AH21" s="559"/>
      <c r="AJ21" s="588"/>
      <c r="AK21" s="589"/>
      <c r="AL21" s="590"/>
      <c r="AM21" s="591"/>
      <c r="AN21" s="592"/>
      <c r="AO21" s="595"/>
      <c r="AP21" s="242"/>
      <c r="AQ21" s="588"/>
      <c r="AR21" s="589"/>
      <c r="AS21" s="588"/>
      <c r="AT21" s="594"/>
      <c r="AU21" s="594"/>
      <c r="AV21" s="593"/>
      <c r="AW21" s="242"/>
      <c r="AX21" s="593"/>
      <c r="AY21" s="589"/>
      <c r="AZ21" s="588"/>
      <c r="BA21" s="594"/>
      <c r="BB21" s="594"/>
      <c r="BC21" s="242"/>
      <c r="BD21" s="242"/>
      <c r="BE21" s="597"/>
      <c r="BF21" s="598"/>
      <c r="BG21" s="599"/>
      <c r="BH21" s="599"/>
      <c r="BI21" s="600"/>
      <c r="BJ21" s="600"/>
      <c r="BK21" s="600"/>
      <c r="BL21" s="600"/>
      <c r="BM21" s="600"/>
      <c r="BN21" s="600"/>
      <c r="BO21" s="600"/>
      <c r="DH21" s="253"/>
      <c r="DI21" s="165"/>
      <c r="DJ21" s="253"/>
      <c r="DK21" s="166"/>
      <c r="DL21" s="166"/>
      <c r="DM21" s="387"/>
      <c r="DN21" s="780"/>
      <c r="DO21" s="611"/>
      <c r="DP21" s="615"/>
      <c r="DQ21" s="615"/>
      <c r="DR21" s="615"/>
      <c r="DS21" s="563"/>
      <c r="DT21" s="615"/>
      <c r="DU21" s="615"/>
      <c r="DV21" s="615"/>
      <c r="DW21" s="607">
        <v>0.7</v>
      </c>
      <c r="DX21" s="147">
        <v>-38</v>
      </c>
    </row>
    <row r="22" spans="1:128" s="72" customFormat="1" ht="16" thickBot="1">
      <c r="A22" s="254"/>
      <c r="B22" s="255"/>
      <c r="C22" s="197"/>
      <c r="D22" s="622"/>
      <c r="E22" s="623"/>
      <c r="F22" s="624"/>
      <c r="G22" s="260"/>
      <c r="H22" s="255"/>
      <c r="I22" s="255"/>
      <c r="J22" s="255"/>
      <c r="K22" s="255"/>
      <c r="L22" s="255"/>
      <c r="M22" s="255"/>
      <c r="N22" s="255"/>
      <c r="O22" s="262"/>
      <c r="P22" s="255"/>
      <c r="Q22" s="255"/>
      <c r="R22" s="430"/>
      <c r="S22" s="430"/>
      <c r="T22" s="430"/>
      <c r="U22" s="430"/>
      <c r="V22" s="430"/>
      <c r="W22" s="263"/>
      <c r="X22" s="264"/>
      <c r="Y22" s="256"/>
      <c r="Z22" s="256"/>
      <c r="AA22" s="256"/>
      <c r="AB22" s="256"/>
      <c r="AC22" s="396"/>
      <c r="AD22" s="393"/>
      <c r="AE22" s="560"/>
      <c r="AF22" s="541"/>
      <c r="AG22" s="541"/>
      <c r="AH22" s="562"/>
      <c r="AI22" s="708"/>
      <c r="AJ22" s="588"/>
      <c r="AK22" s="589"/>
      <c r="AL22" s="590"/>
      <c r="AM22" s="591"/>
      <c r="AN22" s="592"/>
      <c r="AO22" s="595"/>
      <c r="AP22" s="242"/>
      <c r="AQ22" s="588"/>
      <c r="AR22" s="589"/>
      <c r="AS22" s="588"/>
      <c r="AT22" s="594"/>
      <c r="AU22" s="594"/>
      <c r="AV22" s="593"/>
      <c r="AW22" s="242"/>
      <c r="AX22" s="593"/>
      <c r="AY22" s="589"/>
      <c r="AZ22" s="588"/>
      <c r="BA22" s="594"/>
      <c r="BB22" s="594"/>
      <c r="BC22" s="242"/>
      <c r="BD22" s="242"/>
      <c r="BE22" s="597"/>
      <c r="BF22" s="598"/>
      <c r="BG22" s="599"/>
      <c r="BH22" s="599"/>
      <c r="BI22" s="600"/>
      <c r="BJ22" s="600"/>
      <c r="BK22" s="600"/>
      <c r="BL22" s="600"/>
      <c r="BM22" s="600"/>
      <c r="BN22" s="600"/>
      <c r="BO22" s="600"/>
      <c r="BQ22" s="77"/>
      <c r="BX22" s="77"/>
      <c r="CE22" s="708"/>
      <c r="CL22" s="708"/>
      <c r="CS22" s="708"/>
      <c r="CZ22" s="708"/>
      <c r="DG22" s="708"/>
      <c r="DH22" s="253"/>
      <c r="DI22" s="165"/>
      <c r="DJ22" s="253"/>
      <c r="DK22" s="166"/>
      <c r="DL22" s="166"/>
      <c r="DM22" s="387"/>
      <c r="DN22" s="780"/>
      <c r="DO22" s="611"/>
      <c r="DP22" s="615"/>
      <c r="DQ22" s="615"/>
      <c r="DR22" s="615"/>
      <c r="DS22" s="563"/>
      <c r="DT22" s="615"/>
      <c r="DU22" s="615"/>
      <c r="DV22" s="615"/>
      <c r="DW22" s="607">
        <v>0.7</v>
      </c>
      <c r="DX22" s="147">
        <v>-38.200000000000003</v>
      </c>
    </row>
    <row r="23" spans="1:128" ht="15">
      <c r="A23" s="237" t="s">
        <v>316</v>
      </c>
      <c r="B23" s="140" t="s">
        <v>317</v>
      </c>
      <c r="C23" s="533" t="s">
        <v>192</v>
      </c>
      <c r="D23" s="534">
        <v>1</v>
      </c>
      <c r="E23" s="535">
        <v>50</v>
      </c>
      <c r="F23" s="536">
        <v>16</v>
      </c>
      <c r="G23" s="353" t="s">
        <v>8</v>
      </c>
      <c r="H23" s="100" t="s">
        <v>5</v>
      </c>
      <c r="I23" s="79" t="s">
        <v>11</v>
      </c>
      <c r="J23" s="243">
        <v>65</v>
      </c>
      <c r="K23" s="144" t="s">
        <v>288</v>
      </c>
      <c r="L23" s="243" t="str">
        <f>IF($AM$1&lt;3,"&gt;32kHz",IF($AM$1=5,"25.585kHz",IF($AM$1=8,"25.585kHz","OUT")))</f>
        <v>OUT</v>
      </c>
      <c r="M23" s="144" t="s">
        <v>6</v>
      </c>
      <c r="N23" s="243">
        <v>80</v>
      </c>
      <c r="O23" s="109">
        <f>IF(Settings!K$4=1,Q23,IF(Settings!K$4=2,P23,IF(Settings!K$4=3,Q23,IF(Settings!K$4=4,W23,IF(Settings!K$4=5,Q23,IF(Settings!K$4=7,W23,IF(Settings!K$4=8,Q23,IF(Settings!K$4=9,W23,W23))))))))</f>
        <v>1.7093373129379927</v>
      </c>
      <c r="P23" s="79">
        <v>1</v>
      </c>
      <c r="Q23" s="103">
        <v>1.4</v>
      </c>
      <c r="R23" s="164">
        <f>2/LOG10(2)*LOG10(0.5*((1/Q23)+(SQRT((1/Q23^2) + 4))))</f>
        <v>1.0097591638209771</v>
      </c>
      <c r="S23" s="164">
        <f>R23*U23*V23/1.1996</f>
        <v>0.83241356862307725</v>
      </c>
      <c r="T23" s="164">
        <f>ABS(X23)</f>
        <v>6</v>
      </c>
      <c r="U23" s="164">
        <f>T23*T23*0.001096+T23*0.019913+0.6657</f>
        <v>0.82463399999999998</v>
      </c>
      <c r="V23" s="164">
        <f>R23*R23*R23*0.006407-R23*R23*0.05673+R23*0.0543+1.19563</f>
        <v>1.1992136623061871</v>
      </c>
      <c r="W23" s="199">
        <f>SQRT(2^S23)/((2^S23)-1)</f>
        <v>1.7093373129379927</v>
      </c>
      <c r="X23" s="148">
        <v>6</v>
      </c>
      <c r="Y23" s="182">
        <v>50</v>
      </c>
      <c r="Z23" s="183">
        <v>16</v>
      </c>
      <c r="AA23" s="189">
        <f>SQRT(Y23*Z23)</f>
        <v>28.284271247461902</v>
      </c>
      <c r="AB23" s="190">
        <f t="shared" ref="AB23" si="31">AA23/$M$2</f>
        <v>0.71046877171636047</v>
      </c>
      <c r="AC23" s="697">
        <f t="shared" ref="AC23:AH23" si="32">IF($AM$1=1,AJ23,IF($AM$1=2,AJ23,IF($AM$1=3,BD23,IF($AM$1=4,DH23,IF($AM$1=5,AX23,IF($AM$1=6,AX23,IF($AM$1=7,AX23,IF($AM$1=8,AQ23,IF($AM$1=9,AQ23,IF($AM$1=10,BK23,IF($AM$1=11,BR23,IF($AM$1=12,BY23,IF($AM$1=13,CF23,IF($AM$1=14,CM23,IF($AM$1=15,CT23,IF($AM$1=17,DQ23,DA23))))))))))))))))</f>
        <v>0</v>
      </c>
      <c r="AD23" s="691">
        <f t="shared" si="32"/>
        <v>0</v>
      </c>
      <c r="AE23" s="714">
        <f t="shared" si="32"/>
        <v>-0.84504516717063538</v>
      </c>
      <c r="AF23" s="688">
        <f t="shared" si="32"/>
        <v>30</v>
      </c>
      <c r="AG23" s="398">
        <f t="shared" si="32"/>
        <v>500</v>
      </c>
      <c r="AH23" s="761">
        <f t="shared" si="32"/>
        <v>8</v>
      </c>
      <c r="AI23" s="708">
        <f>IF($AM$1=1,AP23,IF($AM$1=2,AP23,IF($AM$1=3,BJ23,IF($AM$1=4,DN23,IF($AM$1=5,BD23,IF($AM$1=6,BD23,IF($AM$1=7,BD23,IF($AM$1=8,AW23,IF($AM$1=9,AW23,IF($AM$1=10,BQ23,IF($AM$1=11,BX23,IF($AM$1=12,CE23,IF($AM$1=13,CL23,IF($AM$1=14,CS23,IF($AM$1=15,CZ23,IF($AM$1=17,DY23,DG23))))))))))))))))</f>
        <v>0</v>
      </c>
      <c r="AJ23" s="588"/>
      <c r="AK23" s="589"/>
      <c r="AL23" s="590">
        <f>20*(LOG((AB23-(L$2-32))/0.7746))</f>
        <v>-0.7506499830818486</v>
      </c>
      <c r="AM23" s="591">
        <v>8</v>
      </c>
      <c r="AN23" s="592">
        <f>AM23*16</f>
        <v>128</v>
      </c>
      <c r="AO23" s="595">
        <v>6</v>
      </c>
      <c r="AP23" s="242"/>
      <c r="AQ23" s="253">
        <f>IF((AS23*1.333)&gt;IF(F23=4,110,109.5),IF(F23=4,110,109.5),(AS23*1.333))</f>
        <v>27.992999999999999</v>
      </c>
      <c r="AR23" s="165">
        <f>IF(((AQ23*(10^(8/20)))+AQ23)&gt;(IF(F23=4,110,109.5)*1.41),6,8)</f>
        <v>8</v>
      </c>
      <c r="AS23" s="253">
        <f>IF((ROUNDDOWN(SQRT(E23*F23)*0.75,0))&gt;IF(F23=4,110,109.5),IF(F23=4,110,109.5),(ROUNDDOWN(SQRT(E23*F23)*0.75,0)))</f>
        <v>21</v>
      </c>
      <c r="AT23" s="166">
        <f>VLOOKUP($D23,Settings!$R$7:$U$16,(IF($C23="LF",2,IF($C23="MF",3,4))),FALSE)</f>
        <v>1.5</v>
      </c>
      <c r="AU23" s="166" t="str">
        <f>(IF($C23="LF","2.0X","4.0X"))</f>
        <v>4.0X</v>
      </c>
      <c r="AV23" s="387"/>
      <c r="AX23" s="387">
        <f>ROUNDDOWN((20*(LOG10(($AS23*1.333)/0.7754)))-$L$2,0)</f>
        <v>0</v>
      </c>
      <c r="AY23" s="165">
        <f>IF($C23="LF",6,8)</f>
        <v>8</v>
      </c>
      <c r="AZ23" s="253">
        <f>ROUNDDOWN(SQRT($E23*$F23)*0.75,0)</f>
        <v>21</v>
      </c>
      <c r="BA23" s="166">
        <f>VLOOKUP($D23,Settings!$R$7:$U$16,(IF($C23="LF",2,IF($C23="MF",3,4))),FALSE)</f>
        <v>1.5</v>
      </c>
      <c r="BB23" s="166" t="str">
        <f>(IF($C23="LF","2.0X","4.0X"))</f>
        <v>4.0X</v>
      </c>
      <c r="BC23" s="242"/>
      <c r="BD23" s="242"/>
      <c r="BE23" s="597"/>
      <c r="BF23" s="598">
        <f>AS23</f>
        <v>21</v>
      </c>
      <c r="BG23" s="599">
        <f>AT23</f>
        <v>1.5</v>
      </c>
      <c r="BH23" s="599">
        <f>BG23*2</f>
        <v>3</v>
      </c>
      <c r="BI23" s="600">
        <f>AQ23*1.41</f>
        <v>39.470129999999997</v>
      </c>
      <c r="BJ23" s="600"/>
      <c r="BK23" s="680">
        <f>IF((BM23*1.333)&gt;IF(F23=4,110,109.5),IF(F23=4,110,109.5),(BM23*1.333))</f>
        <v>27.992999999999999</v>
      </c>
      <c r="BL23" s="681">
        <f>IF(((BK23*(10^(8/20)))+BK23)&gt;(IF(F23=4,110,109.5)*1.41),6,8)</f>
        <v>8</v>
      </c>
      <c r="BM23" s="680">
        <f>IF((ROUNDDOWN(SQRT(E23*F23)*0.75,0))&gt;IF(F23=4,110,109.5),IF(F23=4,110,109.5),(ROUNDDOWN(SQRT(E23*F23)*0.75,0)))</f>
        <v>21</v>
      </c>
      <c r="BN23" s="682">
        <f>VLOOKUP($D23,Settings!$R$7:$U$16,(IF($C23="LF",2,IF($C23="MF",3,4))),FALSE)</f>
        <v>1.5</v>
      </c>
      <c r="BO23" s="682" t="str">
        <f>(IF($C23="LF","2.0X","4.0X"))</f>
        <v>4.0X</v>
      </c>
      <c r="BQ23" s="679"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680">
        <f>IF((BT23*1.333)&gt;IF(F23=4,100,109.5),IF(F23=4,100,109.5),(BT23*1.333))</f>
        <v>27.992999999999999</v>
      </c>
      <c r="BS23" s="681">
        <f>IF(((BR23*(10^(8/20)))+BR23)&gt;(IF(F23=4,100,109.5)*1.41),6,8)</f>
        <v>8</v>
      </c>
      <c r="BT23" s="680">
        <f>IF((ROUNDDOWN(SQRT(E23*F23)*0.75,0))&gt;IF(F23=4,100,109.5),IF(F23=4,100,109.5),(ROUNDDOWN(SQRT(E23*F23)*0.75,0)))</f>
        <v>21</v>
      </c>
      <c r="BU23" s="682">
        <f>VLOOKUP($D23,Settings!$R$7:$U$16,(IF($C23="LF",2,IF($C23="MF",3,4))),FALSE)</f>
        <v>1.5</v>
      </c>
      <c r="BV23" s="682" t="str">
        <f>(IF($C23="LF","2.0X","4.0X"))</f>
        <v>4.0X</v>
      </c>
      <c r="BX23" s="709"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680">
        <f>IF((CA23*1.333)&gt;IF(F23=4,77,109.5),IF(F23=4,77,109.5),(CA23*1.333))</f>
        <v>27.992999999999999</v>
      </c>
      <c r="BZ23" s="681">
        <f>IF(((BY23*(10^(8/20)))+BY23)&gt;(IF(F23=4,77,109.5)*1.41),6,8)</f>
        <v>8</v>
      </c>
      <c r="CA23" s="680">
        <f>IF((ROUNDDOWN(SQRT(E23*F23)*0.75,0))&gt;IF(F23=4,77,109.5),IF(F23=4,77,109.5),(ROUNDDOWN(SQRT(E23*F23)*0.75,0)))</f>
        <v>21</v>
      </c>
      <c r="CB23" s="682">
        <f>VLOOKUP($D23,Settings!$R$7:$U$16,(IF($C23="LF",2,IF($C23="MF",3,4))),FALSE)</f>
        <v>1.5</v>
      </c>
      <c r="CC23" s="682" t="str">
        <f>(IF($C23="LF","2.0X","4.0X"))</f>
        <v>4.0X</v>
      </c>
      <c r="CE23" s="709"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680">
        <f>IF((CH23*1.333)&gt;IF(F23=4,100,109.5),IF(F23=4,100,109.5),(CH23*1.333))</f>
        <v>27.992999999999999</v>
      </c>
      <c r="CG23" s="681">
        <f>IF(((CF23*(10^(8/20)))+CF23)&gt;(IF(F23=4,100,109.5)*1.41),6,8)</f>
        <v>8</v>
      </c>
      <c r="CH23" s="680">
        <f>IF((ROUNDDOWN(SQRT(E23*F23)*0.75,0))&gt;IF(F23=4,100,109.5),IF(F23=4,100,109.5),(ROUNDDOWN(SQRT(E23*F23)*0.75,0)))</f>
        <v>21</v>
      </c>
      <c r="CI23" s="682">
        <f>VLOOKUP($D23,Settings!$R$7:$U$16,(IF($C23="LF",2,IF($C23="MF",3,4))),FALSE)</f>
        <v>1.5</v>
      </c>
      <c r="CJ23" s="682" t="str">
        <f>(IF($C23="LF","2.0X","4.0X"))</f>
        <v>4.0X</v>
      </c>
      <c r="CL23" s="7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680">
        <f>IF((CO23*1.333)&gt;IF(F23=4,71,100),IF(F23=4,71,100),(CO23*1.333))</f>
        <v>27.992999999999999</v>
      </c>
      <c r="CN23" s="681">
        <f>IF(((CM23*(10^(8/20)))+CM23)&gt;(IF(F23=4,71,100)*1.41),6,8)</f>
        <v>8</v>
      </c>
      <c r="CO23" s="680">
        <f>IF((ROUNDDOWN(SQRT(E23*F23)*0.75,0))&gt;IF(F23=4,71,100),IF(F23=4,71,100),(ROUNDDOWN(SQRT(E23*F23)*0.75,0)))</f>
        <v>21</v>
      </c>
      <c r="CP23" s="682">
        <f>VLOOKUP($D23,Settings!$R$7:$U$16,(IF($C23="LF",2,IF($C23="MF",3,4))),FALSE)</f>
        <v>1.5</v>
      </c>
      <c r="CQ23" s="682" t="str">
        <f>(IF($C23="LF","2.0X","4.0X"))</f>
        <v>4.0X</v>
      </c>
      <c r="CS23" s="7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680">
        <f>IF((CV23*1.333)&gt;IF(F23=4,55,77.5),IF(F23=4,55,77.5),(CV23*1.333))</f>
        <v>27.992999999999999</v>
      </c>
      <c r="CU23" s="681">
        <f>IF(((CT23*(10^(8/20)))+CT23)&gt;(IF(F23=4,55,77.5)*1.41),6,8)</f>
        <v>8</v>
      </c>
      <c r="CV23" s="680">
        <f>IF((ROUNDDOWN(SQRT(E23*F23)*0.75,0))&gt;IF(F23=4,55,77.5),IF(F23=4,55,77.5),(ROUNDDOWN(SQRT(E23*F23)*0.75,0)))</f>
        <v>21</v>
      </c>
      <c r="CW23" s="682">
        <f>VLOOKUP($D23,Settings!$R$7:$U$16,(IF($C23="LF",2,IF($C23="MF",3,4))),FALSE)</f>
        <v>1.5</v>
      </c>
      <c r="CX23" s="682" t="str">
        <f>(IF($C23="LF","2.0X","4.0X"))</f>
        <v>4.0X</v>
      </c>
      <c r="CZ23" s="7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
      </c>
      <c r="DA23" s="680">
        <f>IF((DC23*1.333)&gt;IF(F23=4,40,56.6),IF(F23=4,40,56.6),(DC23*1.333))</f>
        <v>27.992999999999999</v>
      </c>
      <c r="DB23" s="681">
        <f>IF(((DA23*(10^(8/20)))+DA23)&gt;(IF(F23=4,40,56.6)*1.41),6,8)</f>
        <v>6</v>
      </c>
      <c r="DC23" s="680">
        <f>IF((ROUNDDOWN(SQRT(E23*F23)*0.75,0))&gt;IF(F23=4,40,56.6),IF(F23=4,40,56.6),(ROUNDDOWN(SQRT(E23*F23)*0.75,0)))</f>
        <v>21</v>
      </c>
      <c r="DD23" s="682">
        <f>VLOOKUP($D23,Settings!$R$7:$U$16,(IF($C23="LF",2,IF($C23="MF",3,4))),FALSE)</f>
        <v>1.5</v>
      </c>
      <c r="DE23" s="682" t="str">
        <f>(IF($C23="LF","2.0X","4.0X"))</f>
        <v>4.0X</v>
      </c>
      <c r="DG23" s="687"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
      </c>
      <c r="DH23" s="253"/>
      <c r="DI23" s="165"/>
      <c r="DJ23" s="253">
        <f>VLOOKUP(DP23,$DW$9:$DX$209,2,TRUE)</f>
        <v>-5.2</v>
      </c>
      <c r="DK23" s="166"/>
      <c r="DL23" s="166"/>
      <c r="DM23" s="72"/>
      <c r="DN23" s="687"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
      </c>
      <c r="DO23" s="611">
        <f>IF(C23="LF",(E23*1.33),IF(C23="MID",(E23*1.26),E23*1.19))</f>
        <v>59.5</v>
      </c>
      <c r="DP23" s="615">
        <f>(SQRT(F23*DO23))-1</f>
        <v>29.854497241083024</v>
      </c>
      <c r="DQ23" s="504"/>
      <c r="DR23" s="504"/>
      <c r="DS23" s="563">
        <f>(20*LOG10(AQ23/0.775))-$L$2</f>
        <v>-0.84504516717063538</v>
      </c>
      <c r="DT23" s="827">
        <v>30</v>
      </c>
      <c r="DU23" s="827">
        <v>500</v>
      </c>
      <c r="DV23" s="387">
        <v>8</v>
      </c>
      <c r="DW23" s="607">
        <v>0.7</v>
      </c>
      <c r="DX23" s="147">
        <v>-38.4</v>
      </c>
    </row>
    <row r="24" spans="1:128" ht="15">
      <c r="A24" s="238"/>
      <c r="B24" s="137"/>
      <c r="C24" s="344"/>
      <c r="D24" s="518"/>
      <c r="E24" s="318"/>
      <c r="F24" s="519"/>
      <c r="G24" s="355"/>
      <c r="H24" s="101"/>
      <c r="I24" s="78"/>
      <c r="J24" s="118"/>
      <c r="K24" s="143"/>
      <c r="L24" s="118"/>
      <c r="M24" s="143"/>
      <c r="N24" s="118">
        <v>200</v>
      </c>
      <c r="O24" s="110">
        <f>IF(Settings!K$4=1,Q24,IF(Settings!K$4=2,P24,IF(Settings!K$4=3,Q24,IF(Settings!K$4=4,W24,IF(Settings!K$4=5,Q24,IF(Settings!K$4=7,W24,IF(Settings!K$4=8,Q24,IF(Settings!K$4=9,W24,W24))))))))</f>
        <v>2.4164537233591874</v>
      </c>
      <c r="P24" s="78">
        <v>0.7</v>
      </c>
      <c r="Q24" s="75">
        <v>2</v>
      </c>
      <c r="R24" s="168">
        <f t="shared" ref="R24:R26" si="33">2/LOG10(2)*LOG10(0.5*((1/Q24)+(SQRT((1/Q24^2) + 4))))</f>
        <v>0.71403727372115267</v>
      </c>
      <c r="S24" s="168">
        <f t="shared" ref="S24:S26" si="34">R24*U24*V24/1.1996</f>
        <v>0.59284973100890803</v>
      </c>
      <c r="T24" s="168">
        <f t="shared" ref="T24:T26" si="35">ABS(X24)</f>
        <v>6</v>
      </c>
      <c r="U24" s="168">
        <f t="shared" ref="U24:U26" si="36">T24*T24*0.001096+T24*0.019913+0.6657</f>
        <v>0.82463399999999998</v>
      </c>
      <c r="V24" s="168">
        <f t="shared" ref="V24:V26" si="37">R24*R24*R24*0.006407-R24*R24*0.05673+R24*0.0543+1.19563</f>
        <v>1.2078109542620918</v>
      </c>
      <c r="W24" s="434">
        <f t="shared" ref="W24:W26" si="38">SQRT(2^S24)/((2^S24)-1)</f>
        <v>2.4164537233591874</v>
      </c>
      <c r="X24" s="149">
        <v>-6</v>
      </c>
      <c r="Y24" s="184"/>
      <c r="Z24" s="185"/>
      <c r="AA24" s="191"/>
      <c r="AB24" s="192"/>
      <c r="AC24" s="394"/>
      <c r="AD24" s="393"/>
      <c r="AE24" s="401"/>
      <c r="AF24" s="541"/>
      <c r="AG24" s="555"/>
      <c r="AH24" s="556"/>
      <c r="AJ24" s="588"/>
      <c r="AK24" s="589"/>
      <c r="AL24" s="590"/>
      <c r="AM24" s="591"/>
      <c r="AN24" s="592"/>
      <c r="AO24" s="595"/>
      <c r="AP24" s="242"/>
      <c r="AQ24" s="588"/>
      <c r="AR24" s="589"/>
      <c r="AS24" s="588"/>
      <c r="AT24" s="594"/>
      <c r="AU24" s="594"/>
      <c r="AV24" s="593"/>
      <c r="AW24" s="242"/>
      <c r="AX24" s="593"/>
      <c r="AY24" s="589"/>
      <c r="AZ24" s="588"/>
      <c r="BA24" s="594"/>
      <c r="BB24" s="594"/>
      <c r="BC24" s="242"/>
      <c r="BD24" s="242"/>
      <c r="BE24" s="597"/>
      <c r="BF24" s="598"/>
      <c r="BG24" s="599"/>
      <c r="BH24" s="599"/>
      <c r="BI24" s="600"/>
      <c r="BJ24" s="600"/>
      <c r="BK24" s="600"/>
      <c r="BL24" s="600"/>
      <c r="BM24" s="600"/>
      <c r="BN24" s="600"/>
      <c r="BO24" s="600"/>
      <c r="DH24" s="253"/>
      <c r="DI24" s="165"/>
      <c r="DJ24" s="253"/>
      <c r="DK24" s="166"/>
      <c r="DL24" s="166"/>
      <c r="DM24" s="387"/>
      <c r="DN24" s="780"/>
      <c r="DO24" s="611"/>
      <c r="DP24" s="615"/>
      <c r="DQ24" s="615"/>
      <c r="DR24" s="615"/>
      <c r="DS24" s="563"/>
      <c r="DT24" s="615"/>
      <c r="DU24" s="615"/>
      <c r="DV24" s="615"/>
      <c r="DW24" s="607">
        <v>0.8</v>
      </c>
      <c r="DX24" s="147">
        <v>-36.200000000000003</v>
      </c>
    </row>
    <row r="25" spans="1:128" ht="15">
      <c r="A25" s="238"/>
      <c r="B25" s="137"/>
      <c r="C25" s="344"/>
      <c r="D25" s="518"/>
      <c r="E25" s="318"/>
      <c r="F25" s="519"/>
      <c r="G25" s="355"/>
      <c r="H25" s="101"/>
      <c r="I25" s="78"/>
      <c r="J25" s="118"/>
      <c r="K25" s="143"/>
      <c r="L25" s="118"/>
      <c r="M25" s="143"/>
      <c r="N25" s="118">
        <v>300</v>
      </c>
      <c r="O25" s="110">
        <f>IF(Settings!K$4=1,Q25,IF(Settings!K$4=2,P25,IF(Settings!K$4=3,Q25,IF(Settings!K$4=4,W25,IF(Settings!K$4=5,Q25,IF(Settings!K$4=7,W25,IF(Settings!K$4=8,Q25,IF(Settings!K$4=9,W25,W25))))))))</f>
        <v>1.8869576399310932</v>
      </c>
      <c r="P25" s="78">
        <v>1</v>
      </c>
      <c r="Q25" s="75">
        <v>1.4</v>
      </c>
      <c r="R25" s="168">
        <f t="shared" si="33"/>
        <v>1.0097591638209771</v>
      </c>
      <c r="S25" s="168">
        <f t="shared" si="34"/>
        <v>0.75588585612124359</v>
      </c>
      <c r="T25" s="168">
        <f t="shared" si="35"/>
        <v>3.5</v>
      </c>
      <c r="U25" s="168">
        <f t="shared" si="36"/>
        <v>0.74882149999999992</v>
      </c>
      <c r="V25" s="168">
        <f t="shared" si="37"/>
        <v>1.1992136623061871</v>
      </c>
      <c r="W25" s="434">
        <f t="shared" si="38"/>
        <v>1.8869576399310932</v>
      </c>
      <c r="X25" s="149">
        <v>-3.5</v>
      </c>
      <c r="Y25" s="184"/>
      <c r="Z25" s="185"/>
      <c r="AA25" s="191"/>
      <c r="AB25" s="192"/>
      <c r="AC25" s="394"/>
      <c r="AD25" s="393"/>
      <c r="AE25" s="401"/>
      <c r="AF25" s="541"/>
      <c r="AG25" s="555"/>
      <c r="AH25" s="556"/>
      <c r="AJ25" s="588"/>
      <c r="AK25" s="589"/>
      <c r="AL25" s="590"/>
      <c r="AM25" s="591"/>
      <c r="AN25" s="592"/>
      <c r="AO25" s="595"/>
      <c r="AP25" s="242"/>
      <c r="AQ25" s="588"/>
      <c r="AR25" s="589"/>
      <c r="AS25" s="588"/>
      <c r="AT25" s="594"/>
      <c r="AU25" s="594"/>
      <c r="AV25" s="593"/>
      <c r="AW25" s="242"/>
      <c r="AX25" s="593"/>
      <c r="AY25" s="589"/>
      <c r="AZ25" s="588"/>
      <c r="BA25" s="594"/>
      <c r="BB25" s="594"/>
      <c r="BC25" s="242"/>
      <c r="BD25" s="242"/>
      <c r="BE25" s="597"/>
      <c r="BF25" s="598"/>
      <c r="BG25" s="599"/>
      <c r="BH25" s="599"/>
      <c r="BI25" s="600"/>
      <c r="BJ25" s="600"/>
      <c r="BK25" s="600"/>
      <c r="BL25" s="600"/>
      <c r="BM25" s="600"/>
      <c r="BN25" s="600"/>
      <c r="BO25" s="600"/>
      <c r="DH25" s="253"/>
      <c r="DI25" s="165"/>
      <c r="DJ25" s="253"/>
      <c r="DK25" s="166"/>
      <c r="DL25" s="166"/>
      <c r="DM25" s="387"/>
      <c r="DN25" s="780"/>
      <c r="DO25" s="611"/>
      <c r="DP25" s="615"/>
      <c r="DQ25" s="615"/>
      <c r="DR25" s="615"/>
      <c r="DS25" s="563"/>
      <c r="DT25" s="615"/>
      <c r="DU25" s="615"/>
      <c r="DV25" s="615"/>
      <c r="DW25" s="607">
        <v>0.8</v>
      </c>
      <c r="DX25" s="147">
        <v>-36.4</v>
      </c>
    </row>
    <row r="26" spans="1:128" ht="16" thickBot="1">
      <c r="A26" s="235"/>
      <c r="B26" s="139"/>
      <c r="C26" s="373"/>
      <c r="D26" s="616"/>
      <c r="E26" s="617"/>
      <c r="F26" s="618"/>
      <c r="G26" s="354"/>
      <c r="H26" s="333"/>
      <c r="I26" s="105"/>
      <c r="J26" s="334"/>
      <c r="K26" s="209"/>
      <c r="L26" s="334"/>
      <c r="M26" s="209"/>
      <c r="N26" s="334">
        <v>900</v>
      </c>
      <c r="O26" s="111">
        <f>IF(Settings!K$4=1,Q26,IF(Settings!K$4=2,P26,IF(Settings!K$4=3,Q26,IF(Settings!K$4=4,W26,IF(Settings!K$4=5,Q26,IF(Settings!K$4=7,W26,IF(Settings!K$4=8,Q26,IF(Settings!K$4=9,W26,W26))))))))</f>
        <v>4.0553813648194525</v>
      </c>
      <c r="P26" s="105">
        <v>0.5</v>
      </c>
      <c r="Q26" s="73">
        <v>2.8</v>
      </c>
      <c r="R26" s="431">
        <f t="shared" si="33"/>
        <v>0.51254844126389409</v>
      </c>
      <c r="S26" s="431">
        <f t="shared" si="34"/>
        <v>0.35485311614835224</v>
      </c>
      <c r="T26" s="431">
        <f t="shared" si="35"/>
        <v>1</v>
      </c>
      <c r="U26" s="431">
        <f t="shared" si="36"/>
        <v>0.68670900000000001</v>
      </c>
      <c r="V26" s="431">
        <f t="shared" si="37"/>
        <v>1.2094207737491842</v>
      </c>
      <c r="W26" s="435">
        <f t="shared" si="38"/>
        <v>4.0553813648194525</v>
      </c>
      <c r="X26" s="151">
        <v>1</v>
      </c>
      <c r="Y26" s="186"/>
      <c r="Z26" s="187"/>
      <c r="AA26" s="193"/>
      <c r="AB26" s="433"/>
      <c r="AC26" s="395"/>
      <c r="AD26" s="397"/>
      <c r="AE26" s="403"/>
      <c r="AF26" s="557"/>
      <c r="AG26" s="558"/>
      <c r="AH26" s="559"/>
      <c r="AJ26" s="588"/>
      <c r="AK26" s="589"/>
      <c r="AL26" s="590"/>
      <c r="AM26" s="591"/>
      <c r="AN26" s="592"/>
      <c r="AO26" s="595"/>
      <c r="AP26" s="242"/>
      <c r="AQ26" s="588"/>
      <c r="AR26" s="589"/>
      <c r="AS26" s="588"/>
      <c r="AT26" s="594"/>
      <c r="AU26" s="594"/>
      <c r="AV26" s="593"/>
      <c r="AW26" s="242"/>
      <c r="AX26" s="593"/>
      <c r="AY26" s="589"/>
      <c r="AZ26" s="588"/>
      <c r="BA26" s="594"/>
      <c r="BB26" s="594"/>
      <c r="BC26" s="242"/>
      <c r="BD26" s="242"/>
      <c r="BE26" s="597"/>
      <c r="BF26" s="598"/>
      <c r="BG26" s="599"/>
      <c r="BH26" s="599"/>
      <c r="BI26" s="600"/>
      <c r="BJ26" s="600"/>
      <c r="BK26" s="600"/>
      <c r="BL26" s="600"/>
      <c r="BM26" s="600"/>
      <c r="BN26" s="600"/>
      <c r="BO26" s="600"/>
      <c r="DH26" s="253"/>
      <c r="DI26" s="165"/>
      <c r="DJ26" s="253"/>
      <c r="DK26" s="166"/>
      <c r="DL26" s="166"/>
      <c r="DM26" s="387"/>
      <c r="DN26" s="780"/>
      <c r="DO26" s="611"/>
      <c r="DP26" s="615"/>
      <c r="DQ26" s="615"/>
      <c r="DR26" s="615"/>
      <c r="DS26" s="563"/>
      <c r="DT26" s="615"/>
      <c r="DU26" s="615"/>
      <c r="DV26" s="615"/>
      <c r="DW26" s="607">
        <v>0.8</v>
      </c>
      <c r="DX26" s="147">
        <v>-36.6</v>
      </c>
    </row>
    <row r="27" spans="1:128" s="72" customFormat="1" ht="16" thickBot="1">
      <c r="A27" s="254"/>
      <c r="B27" s="255"/>
      <c r="C27" s="197"/>
      <c r="D27" s="622"/>
      <c r="E27" s="623"/>
      <c r="F27" s="624"/>
      <c r="G27" s="266"/>
      <c r="H27" s="255"/>
      <c r="I27" s="255"/>
      <c r="J27" s="261"/>
      <c r="K27" s="255"/>
      <c r="L27" s="255"/>
      <c r="M27" s="255"/>
      <c r="N27" s="255"/>
      <c r="O27" s="262"/>
      <c r="P27" s="255"/>
      <c r="Q27" s="255"/>
      <c r="R27" s="430"/>
      <c r="S27" s="430"/>
      <c r="T27" s="430"/>
      <c r="U27" s="430"/>
      <c r="V27" s="430"/>
      <c r="W27" s="263"/>
      <c r="X27" s="264"/>
      <c r="Y27" s="258"/>
      <c r="Z27" s="259"/>
      <c r="AA27" s="265"/>
      <c r="AB27" s="265"/>
      <c r="AC27" s="396"/>
      <c r="AD27" s="393"/>
      <c r="AE27" s="560"/>
      <c r="AF27" s="541"/>
      <c r="AG27" s="541"/>
      <c r="AH27" s="562"/>
      <c r="AI27" s="708"/>
      <c r="AJ27" s="588"/>
      <c r="AK27" s="589"/>
      <c r="AL27" s="590"/>
      <c r="AM27" s="591"/>
      <c r="AN27" s="592"/>
      <c r="AO27" s="595"/>
      <c r="AP27" s="242"/>
      <c r="AQ27" s="588"/>
      <c r="AR27" s="589"/>
      <c r="AS27" s="588"/>
      <c r="AT27" s="594"/>
      <c r="AU27" s="594"/>
      <c r="AV27" s="593"/>
      <c r="AW27" s="242"/>
      <c r="AX27" s="593"/>
      <c r="AY27" s="589"/>
      <c r="AZ27" s="588"/>
      <c r="BA27" s="594"/>
      <c r="BB27" s="594"/>
      <c r="BC27" s="242"/>
      <c r="BD27" s="242"/>
      <c r="BE27" s="597"/>
      <c r="BF27" s="598"/>
      <c r="BG27" s="599"/>
      <c r="BH27" s="599"/>
      <c r="BI27" s="600"/>
      <c r="BJ27" s="600"/>
      <c r="BK27" s="600"/>
      <c r="BL27" s="600"/>
      <c r="BM27" s="600"/>
      <c r="BN27" s="600"/>
      <c r="BO27" s="600"/>
      <c r="BQ27" s="77"/>
      <c r="BX27" s="77"/>
      <c r="CE27" s="708"/>
      <c r="CL27" s="708"/>
      <c r="CS27" s="708"/>
      <c r="CZ27" s="708"/>
      <c r="DG27" s="708"/>
      <c r="DH27" s="253"/>
      <c r="DI27" s="165"/>
      <c r="DJ27" s="253"/>
      <c r="DK27" s="166"/>
      <c r="DL27" s="166"/>
      <c r="DM27" s="387"/>
      <c r="DN27" s="780"/>
      <c r="DO27" s="611"/>
      <c r="DP27" s="615"/>
      <c r="DQ27" s="615"/>
      <c r="DR27" s="615"/>
      <c r="DS27" s="563"/>
      <c r="DT27" s="615"/>
      <c r="DU27" s="615"/>
      <c r="DV27" s="615"/>
      <c r="DW27" s="607">
        <v>0.8</v>
      </c>
      <c r="DX27" s="147">
        <v>-36.799999999999997</v>
      </c>
    </row>
    <row r="28" spans="1:128" ht="15">
      <c r="A28" s="237" t="s">
        <v>318</v>
      </c>
      <c r="B28" s="140" t="s">
        <v>317</v>
      </c>
      <c r="C28" s="533" t="s">
        <v>192</v>
      </c>
      <c r="D28" s="534">
        <v>1</v>
      </c>
      <c r="E28" s="535">
        <v>50</v>
      </c>
      <c r="F28" s="536">
        <v>16</v>
      </c>
      <c r="G28" s="353" t="s">
        <v>8</v>
      </c>
      <c r="H28" s="100" t="s">
        <v>5</v>
      </c>
      <c r="I28" s="79" t="s">
        <v>11</v>
      </c>
      <c r="J28" s="243">
        <v>65</v>
      </c>
      <c r="K28" s="144" t="s">
        <v>288</v>
      </c>
      <c r="L28" s="243" t="str">
        <f>IF($AM$1&lt;3,"&gt;32kHz",IF($AM$1=5,"25.585kHz",IF($AM$1=8,"25.585kHz","OUT")))</f>
        <v>OUT</v>
      </c>
      <c r="M28" s="144" t="s">
        <v>6</v>
      </c>
      <c r="N28" s="243">
        <v>80</v>
      </c>
      <c r="O28" s="109">
        <f>IF(Settings!K$4=1,Q28,IF(Settings!K$4=2,P28,IF(Settings!K$4=3,Q28,IF(Settings!K$4=4,W28,IF(Settings!K$4=5,Q28,IF(Settings!K$4=7,W28,IF(Settings!K$4=8,Q28,IF(Settings!K$4=9,W28,W28))))))))</f>
        <v>1.7801431879382157</v>
      </c>
      <c r="P28" s="79">
        <v>1</v>
      </c>
      <c r="Q28" s="103">
        <v>1.4</v>
      </c>
      <c r="R28" s="164">
        <f>2/LOG10(2)*LOG10(0.5*((1/Q28)+(SQRT((1/Q28^2) + 4))))</f>
        <v>1.0097591638209771</v>
      </c>
      <c r="S28" s="164">
        <f>R28*U28*V28/1.1996</f>
        <v>0.80014297418322733</v>
      </c>
      <c r="T28" s="164">
        <f>ABS(X28)</f>
        <v>5</v>
      </c>
      <c r="U28" s="164">
        <f>T28*T28*0.001096+T28*0.019913+0.6657</f>
        <v>0.79266499999999995</v>
      </c>
      <c r="V28" s="164">
        <f>R28*R28*R28*0.006407-R28*R28*0.05673+R28*0.0543+1.19563</f>
        <v>1.1992136623061871</v>
      </c>
      <c r="W28" s="199">
        <f>SQRT(2^S28)/((2^S28)-1)</f>
        <v>1.7801431879382157</v>
      </c>
      <c r="X28" s="148">
        <v>5</v>
      </c>
      <c r="Y28" s="182">
        <v>50</v>
      </c>
      <c r="Z28" s="183">
        <v>16</v>
      </c>
      <c r="AA28" s="189">
        <f>SQRT(Y28*Z28)</f>
        <v>28.284271247461902</v>
      </c>
      <c r="AB28" s="190">
        <f t="shared" ref="AB28" si="39">AA28/$M$2</f>
        <v>0.71046877171636047</v>
      </c>
      <c r="AC28" s="697">
        <f t="shared" ref="AC28:AH28" si="40">IF($AM$1=1,AJ28,IF($AM$1=2,AJ28,IF($AM$1=3,BD28,IF($AM$1=4,DH28,IF($AM$1=5,AX28,IF($AM$1=6,AX28,IF($AM$1=7,AX28,IF($AM$1=8,AQ28,IF($AM$1=9,AQ28,IF($AM$1=10,BK28,IF($AM$1=11,BR28,IF($AM$1=12,BY28,IF($AM$1=13,CF28,IF($AM$1=14,CM28,IF($AM$1=15,CT28,IF($AM$1=17,DQ28,DA28))))))))))))))))</f>
        <v>0</v>
      </c>
      <c r="AD28" s="691">
        <f t="shared" si="40"/>
        <v>0</v>
      </c>
      <c r="AE28" s="714">
        <f t="shared" si="40"/>
        <v>-0.84504516717063538</v>
      </c>
      <c r="AF28" s="688">
        <f t="shared" si="40"/>
        <v>30</v>
      </c>
      <c r="AG28" s="398">
        <f t="shared" si="40"/>
        <v>500</v>
      </c>
      <c r="AH28" s="761">
        <f t="shared" si="40"/>
        <v>8</v>
      </c>
      <c r="AI28" s="708">
        <f>IF($AM$1=1,AP28,IF($AM$1=2,AP28,IF($AM$1=3,BJ28,IF($AM$1=4,DN28,IF($AM$1=5,BD28,IF($AM$1=6,BD28,IF($AM$1=7,BD28,IF($AM$1=8,AW28,IF($AM$1=9,AW28,IF($AM$1=10,BQ28,IF($AM$1=11,BX28,IF($AM$1=12,CE28,IF($AM$1=13,CL28,IF($AM$1=14,CS28,IF($AM$1=15,CZ28,IF($AM$1=17,DY28,DG28))))))))))))))))</f>
        <v>0</v>
      </c>
      <c r="AJ28" s="588"/>
      <c r="AK28" s="589"/>
      <c r="AL28" s="590">
        <f>20*(LOG((AB28-(L$2-32))/0.7746))</f>
        <v>-0.7506499830818486</v>
      </c>
      <c r="AM28" s="591">
        <v>8</v>
      </c>
      <c r="AN28" s="592">
        <f>AM28*16</f>
        <v>128</v>
      </c>
      <c r="AO28" s="595">
        <v>6</v>
      </c>
      <c r="AP28" s="242"/>
      <c r="AQ28" s="253">
        <f>IF((AS28*1.333)&gt;IF(F28=4,110,109.5),IF(F28=4,110,109.5),(AS28*1.333))</f>
        <v>27.992999999999999</v>
      </c>
      <c r="AR28" s="165">
        <f>IF(((AQ28*(10^(8/20)))+AQ28)&gt;(IF(F28=4,110,109.5)*1.41),6,8)</f>
        <v>8</v>
      </c>
      <c r="AS28" s="253">
        <f>IF((ROUNDDOWN(SQRT(E28*F28)*0.75,0))&gt;IF(F28=4,110,109.5),IF(F28=4,110,109.5),(ROUNDDOWN(SQRT(E28*F28)*0.75,0)))</f>
        <v>21</v>
      </c>
      <c r="AT28" s="166">
        <f>VLOOKUP($D28,Settings!$R$7:$U$16,(IF($C28="LF",2,IF($C28="MF",3,4))),FALSE)</f>
        <v>1.5</v>
      </c>
      <c r="AU28" s="166" t="str">
        <f>(IF($C28="LF","2.0X","4.0X"))</f>
        <v>4.0X</v>
      </c>
      <c r="AV28" s="387"/>
      <c r="AX28" s="387">
        <f>ROUNDDOWN((20*(LOG10(($AS28*1.333)/0.7754)))-$L$2,0)</f>
        <v>0</v>
      </c>
      <c r="AY28" s="165">
        <f>IF($C28="LF",6,8)</f>
        <v>8</v>
      </c>
      <c r="AZ28" s="253">
        <f>ROUNDDOWN(SQRT($E28*$F28)*0.75,0)</f>
        <v>21</v>
      </c>
      <c r="BA28" s="166">
        <f>VLOOKUP($D28,Settings!$R$7:$U$16,(IF($C28="LF",2,IF($C28="MF",3,4))),FALSE)</f>
        <v>1.5</v>
      </c>
      <c r="BB28" s="166" t="str">
        <f>(IF($C28="LF","2.0X","4.0X"))</f>
        <v>4.0X</v>
      </c>
      <c r="BC28" s="242"/>
      <c r="BD28" s="242"/>
      <c r="BE28" s="597"/>
      <c r="BF28" s="598">
        <f>AS28</f>
        <v>21</v>
      </c>
      <c r="BG28" s="599">
        <f>AT28</f>
        <v>1.5</v>
      </c>
      <c r="BH28" s="599">
        <f>BG28*2</f>
        <v>3</v>
      </c>
      <c r="BI28" s="600">
        <f>AQ28*1.41</f>
        <v>39.470129999999997</v>
      </c>
      <c r="BJ28" s="600"/>
      <c r="BK28" s="680">
        <f>IF((BM28*1.333)&gt;IF(F28=4,110,109.5),IF(F28=4,110,109.5),(BM28*1.333))</f>
        <v>27.992999999999999</v>
      </c>
      <c r="BL28" s="681">
        <f>IF(((BK28*(10^(8/20)))+BK28)&gt;(IF(F28=4,110,109.5)*1.41),6,8)</f>
        <v>8</v>
      </c>
      <c r="BM28" s="680">
        <f>IF((ROUNDDOWN(SQRT(E28*F28)*0.75,0))&gt;IF(F28=4,110,109.5),IF(F28=4,110,109.5),(ROUNDDOWN(SQRT(E28*F28)*0.75,0)))</f>
        <v>21</v>
      </c>
      <c r="BN28" s="682">
        <f>VLOOKUP($D28,Settings!$R$7:$U$16,(IF($C28="LF",2,IF($C28="MF",3,4))),FALSE)</f>
        <v>1.5</v>
      </c>
      <c r="BO28" s="682" t="str">
        <f>(IF($C28="LF","2.0X","4.0X"))</f>
        <v>4.0X</v>
      </c>
      <c r="BQ28" s="679"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80">
        <f>IF((BT28*1.333)&gt;IF(F28=4,100,109.5),IF(F28=4,100,109.5),(BT28*1.333))</f>
        <v>27.992999999999999</v>
      </c>
      <c r="BS28" s="681">
        <f>IF(((BR28*(10^(8/20)))+BR28)&gt;(IF(F28=4,100,109.5)*1.41),6,8)</f>
        <v>8</v>
      </c>
      <c r="BT28" s="680">
        <f>IF((ROUNDDOWN(SQRT(E28*F28)*0.75,0))&gt;IF(F28=4,100,109.5),IF(F28=4,100,109.5),(ROUNDDOWN(SQRT(E28*F28)*0.75,0)))</f>
        <v>21</v>
      </c>
      <c r="BU28" s="682">
        <f>VLOOKUP($D28,Settings!$R$7:$U$16,(IF($C28="LF",2,IF($C28="MF",3,4))),FALSE)</f>
        <v>1.5</v>
      </c>
      <c r="BV28" s="682" t="str">
        <f>(IF($C28="LF","2.0X","4.0X"))</f>
        <v>4.0X</v>
      </c>
      <c r="BX28" s="709"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80">
        <f>IF((CA28*1.333)&gt;IF(F28=4,77,109.5),IF(F28=4,77,109.5),(CA28*1.333))</f>
        <v>27.992999999999999</v>
      </c>
      <c r="BZ28" s="681">
        <f>IF(((BY28*(10^(8/20)))+BY28)&gt;(IF(F28=4,77,109.5)*1.41),6,8)</f>
        <v>8</v>
      </c>
      <c r="CA28" s="680">
        <f>IF((ROUNDDOWN(SQRT(E28*F28)*0.75,0))&gt;IF(F28=4,77,109.5),IF(F28=4,77,109.5),(ROUNDDOWN(SQRT(E28*F28)*0.75,0)))</f>
        <v>21</v>
      </c>
      <c r="CB28" s="682">
        <f>VLOOKUP($D28,Settings!$R$7:$U$16,(IF($C28="LF",2,IF($C28="MF",3,4))),FALSE)</f>
        <v>1.5</v>
      </c>
      <c r="CC28" s="682" t="str">
        <f>(IF($C28="LF","2.0X","4.0X"))</f>
        <v>4.0X</v>
      </c>
      <c r="CE28" s="709"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80">
        <f>IF((CH28*1.333)&gt;IF(F28=4,100,109.5),IF(F28=4,100,109.5),(CH28*1.333))</f>
        <v>27.992999999999999</v>
      </c>
      <c r="CG28" s="681">
        <f>IF(((CF28*(10^(8/20)))+CF28)&gt;(IF(F28=4,100,109.5)*1.41),6,8)</f>
        <v>8</v>
      </c>
      <c r="CH28" s="680">
        <f>IF((ROUNDDOWN(SQRT(E28*F28)*0.75,0))&gt;IF(F28=4,100,109.5),IF(F28=4,100,109.5),(ROUNDDOWN(SQRT(E28*F28)*0.75,0)))</f>
        <v>21</v>
      </c>
      <c r="CI28" s="682">
        <f>VLOOKUP($D28,Settings!$R$7:$U$16,(IF($C28="LF",2,IF($C28="MF",3,4))),FALSE)</f>
        <v>1.5</v>
      </c>
      <c r="CJ28" s="682" t="str">
        <f>(IF($C28="LF","2.0X","4.0X"))</f>
        <v>4.0X</v>
      </c>
      <c r="CL28" s="7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80">
        <f>IF((CO28*1.333)&gt;IF(F28=4,71,100),IF(F28=4,71,100),(CO28*1.333))</f>
        <v>27.992999999999999</v>
      </c>
      <c r="CN28" s="681">
        <f>IF(((CM28*(10^(8/20)))+CM28)&gt;(IF(F28=4,71,100)*1.41),6,8)</f>
        <v>8</v>
      </c>
      <c r="CO28" s="680">
        <f>IF((ROUNDDOWN(SQRT(E28*F28)*0.75,0))&gt;IF(F28=4,71,100),IF(F28=4,71,100),(ROUNDDOWN(SQRT(E28*F28)*0.75,0)))</f>
        <v>21</v>
      </c>
      <c r="CP28" s="682">
        <f>VLOOKUP($D28,Settings!$R$7:$U$16,(IF($C28="LF",2,IF($C28="MF",3,4))),FALSE)</f>
        <v>1.5</v>
      </c>
      <c r="CQ28" s="682" t="str">
        <f>(IF($C28="LF","2.0X","4.0X"))</f>
        <v>4.0X</v>
      </c>
      <c r="CS28" s="7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80">
        <f>IF((CV28*1.333)&gt;IF(F28=4,55,77.5),IF(F28=4,55,77.5),(CV28*1.333))</f>
        <v>27.992999999999999</v>
      </c>
      <c r="CU28" s="681">
        <f>IF(((CT28*(10^(8/20)))+CT28)&gt;(IF(F28=4,55,77.5)*1.41),6,8)</f>
        <v>8</v>
      </c>
      <c r="CV28" s="680">
        <f>IF((ROUNDDOWN(SQRT(E28*F28)*0.75,0))&gt;IF(F28=4,55,77.5),IF(F28=4,55,77.5),(ROUNDDOWN(SQRT(E28*F28)*0.75,0)))</f>
        <v>21</v>
      </c>
      <c r="CW28" s="682">
        <f>VLOOKUP($D28,Settings!$R$7:$U$16,(IF($C28="LF",2,IF($C28="MF",3,4))),FALSE)</f>
        <v>1.5</v>
      </c>
      <c r="CX28" s="682" t="str">
        <f>(IF($C28="LF","2.0X","4.0X"))</f>
        <v>4.0X</v>
      </c>
      <c r="CZ28" s="7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80">
        <f>IF((DC28*1.333)&gt;IF(F28=4,40,56.6),IF(F28=4,40,56.6),(DC28*1.333))</f>
        <v>27.992999999999999</v>
      </c>
      <c r="DB28" s="681">
        <f>IF(((DA28*(10^(8/20)))+DA28)&gt;(IF(F28=4,40,56.6)*1.41),6,8)</f>
        <v>6</v>
      </c>
      <c r="DC28" s="680">
        <f>IF((ROUNDDOWN(SQRT(E28*F28)*0.75,0))&gt;IF(F28=4,40,56.6),IF(F28=4,40,56.6),(ROUNDDOWN(SQRT(E28*F28)*0.75,0)))</f>
        <v>21</v>
      </c>
      <c r="DD28" s="682">
        <f>VLOOKUP($D28,Settings!$R$7:$U$16,(IF($C28="LF",2,IF($C28="MF",3,4))),FALSE)</f>
        <v>1.5</v>
      </c>
      <c r="DE28" s="682" t="str">
        <f>(IF($C28="LF","2.0X","4.0X"))</f>
        <v>4.0X</v>
      </c>
      <c r="DG28" s="687"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3"/>
      <c r="DI28" s="165"/>
      <c r="DJ28" s="253">
        <f>VLOOKUP(DP28,$DW$9:$DX$209,2,TRUE)</f>
        <v>-5.2</v>
      </c>
      <c r="DK28" s="166"/>
      <c r="DL28" s="166"/>
      <c r="DM28" s="72"/>
      <c r="DN28" s="687"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611">
        <f>IF(C28="LF",(E28*1.33),IF(C28="MID",(E28*1.26),E28*1.19))</f>
        <v>59.5</v>
      </c>
      <c r="DP28" s="615">
        <f>(SQRT(F28*DO28))-1</f>
        <v>29.854497241083024</v>
      </c>
      <c r="DQ28" s="504"/>
      <c r="DR28" s="504"/>
      <c r="DS28" s="563">
        <f>(20*LOG10(AQ28/0.775))-$L$2</f>
        <v>-0.84504516717063538</v>
      </c>
      <c r="DT28" s="827">
        <v>30</v>
      </c>
      <c r="DU28" s="827">
        <v>500</v>
      </c>
      <c r="DV28" s="387">
        <v>8</v>
      </c>
      <c r="DW28" s="607">
        <v>0.8</v>
      </c>
      <c r="DX28" s="147">
        <v>-37</v>
      </c>
    </row>
    <row r="29" spans="1:128" ht="15">
      <c r="A29" s="238"/>
      <c r="B29" s="137"/>
      <c r="C29" s="344"/>
      <c r="D29" s="518"/>
      <c r="E29" s="318"/>
      <c r="F29" s="519"/>
      <c r="G29" s="355"/>
      <c r="H29" s="101"/>
      <c r="I29" s="78"/>
      <c r="J29" s="118"/>
      <c r="K29" s="143"/>
      <c r="L29" s="118"/>
      <c r="M29" s="143"/>
      <c r="N29" s="118">
        <v>200</v>
      </c>
      <c r="O29" s="110">
        <f>IF(Settings!K$4=1,Q29,IF(Settings!K$4=2,P29,IF(Settings!K$4=3,Q29,IF(Settings!K$4=4,W29,IF(Settings!K$4=5,Q29,IF(Settings!K$4=7,W29,IF(Settings!K$4=8,Q29,IF(Settings!K$4=9,W29,W29))))))))</f>
        <v>2.4164537233591874</v>
      </c>
      <c r="P29" s="78">
        <v>0.7</v>
      </c>
      <c r="Q29" s="75">
        <v>2</v>
      </c>
      <c r="R29" s="168">
        <f t="shared" ref="R29:R31" si="41">2/LOG10(2)*LOG10(0.5*((1/Q29)+(SQRT((1/Q29^2) + 4))))</f>
        <v>0.71403727372115267</v>
      </c>
      <c r="S29" s="168">
        <f t="shared" ref="S29:S31" si="42">R29*U29*V29/1.1996</f>
        <v>0.59284973100890803</v>
      </c>
      <c r="T29" s="168">
        <f t="shared" ref="T29:T31" si="43">ABS(X29)</f>
        <v>6</v>
      </c>
      <c r="U29" s="168">
        <f t="shared" ref="U29:U31" si="44">T29*T29*0.001096+T29*0.019913+0.6657</f>
        <v>0.82463399999999998</v>
      </c>
      <c r="V29" s="168">
        <f t="shared" ref="V29:V31" si="45">R29*R29*R29*0.006407-R29*R29*0.05673+R29*0.0543+1.19563</f>
        <v>1.2078109542620918</v>
      </c>
      <c r="W29" s="434">
        <f t="shared" ref="W29:W31" si="46">SQRT(2^S29)/((2^S29)-1)</f>
        <v>2.4164537233591874</v>
      </c>
      <c r="X29" s="149">
        <v>-6</v>
      </c>
      <c r="Y29" s="184"/>
      <c r="Z29" s="185"/>
      <c r="AA29" s="191"/>
      <c r="AB29" s="192"/>
      <c r="AC29" s="394"/>
      <c r="AD29" s="393"/>
      <c r="AE29" s="401"/>
      <c r="AF29" s="541"/>
      <c r="AG29" s="555"/>
      <c r="AH29" s="556"/>
      <c r="AJ29" s="588"/>
      <c r="AK29" s="589"/>
      <c r="AL29" s="590"/>
      <c r="AM29" s="591"/>
      <c r="AN29" s="592"/>
      <c r="AO29" s="595"/>
      <c r="AP29" s="242"/>
      <c r="AQ29" s="588"/>
      <c r="AR29" s="589"/>
      <c r="AS29" s="588"/>
      <c r="AT29" s="594"/>
      <c r="AU29" s="594"/>
      <c r="AV29" s="593"/>
      <c r="AW29" s="242"/>
      <c r="AX29" s="593"/>
      <c r="AY29" s="589"/>
      <c r="AZ29" s="588"/>
      <c r="BA29" s="594"/>
      <c r="BB29" s="594"/>
      <c r="BC29" s="242"/>
      <c r="BD29" s="242"/>
      <c r="BE29" s="597"/>
      <c r="BF29" s="598"/>
      <c r="BG29" s="599"/>
      <c r="BH29" s="599"/>
      <c r="BI29" s="600"/>
      <c r="BJ29" s="600"/>
      <c r="BK29" s="600"/>
      <c r="BL29" s="600"/>
      <c r="BM29" s="600"/>
      <c r="BN29" s="600"/>
      <c r="BO29" s="600"/>
      <c r="DH29" s="253"/>
      <c r="DI29" s="165"/>
      <c r="DJ29" s="253"/>
      <c r="DK29" s="166"/>
      <c r="DL29" s="166"/>
      <c r="DM29" s="387"/>
      <c r="DN29" s="780"/>
      <c r="DO29" s="611"/>
      <c r="DP29" s="615"/>
      <c r="DQ29" s="615"/>
      <c r="DR29" s="615"/>
      <c r="DS29" s="563"/>
      <c r="DT29" s="615"/>
      <c r="DU29" s="615"/>
      <c r="DV29" s="615"/>
      <c r="DW29" s="607">
        <v>0.9</v>
      </c>
      <c r="DX29" s="147">
        <v>-35.200000000000003</v>
      </c>
    </row>
    <row r="30" spans="1:128" ht="15">
      <c r="A30" s="238"/>
      <c r="B30" s="137"/>
      <c r="C30" s="344"/>
      <c r="D30" s="518"/>
      <c r="E30" s="318"/>
      <c r="F30" s="519"/>
      <c r="G30" s="355"/>
      <c r="H30" s="101"/>
      <c r="I30" s="78"/>
      <c r="J30" s="118"/>
      <c r="K30" s="143"/>
      <c r="L30" s="118"/>
      <c r="M30" s="143"/>
      <c r="N30" s="118">
        <v>300</v>
      </c>
      <c r="O30" s="110">
        <f>IF(Settings!K$4=1,Q30,IF(Settings!K$4=2,P30,IF(Settings!K$4=3,Q30,IF(Settings!K$4=4,W30,IF(Settings!K$4=5,Q30,IF(Settings!K$4=7,W30,IF(Settings!K$4=8,Q30,IF(Settings!K$4=9,W30,W30))))))))</f>
        <v>1.9926812551343005</v>
      </c>
      <c r="P30" s="78">
        <v>1</v>
      </c>
      <c r="Q30" s="75">
        <v>1.4</v>
      </c>
      <c r="R30" s="168">
        <f t="shared" si="41"/>
        <v>1.0097591638209771</v>
      </c>
      <c r="S30" s="168">
        <f t="shared" si="42"/>
        <v>0.7166072663766091</v>
      </c>
      <c r="T30" s="168">
        <f t="shared" si="43"/>
        <v>2</v>
      </c>
      <c r="U30" s="168">
        <f t="shared" si="44"/>
        <v>0.70990999999999993</v>
      </c>
      <c r="V30" s="168">
        <f t="shared" si="45"/>
        <v>1.1992136623061871</v>
      </c>
      <c r="W30" s="434">
        <f t="shared" si="46"/>
        <v>1.9926812551343005</v>
      </c>
      <c r="X30" s="149">
        <v>-2</v>
      </c>
      <c r="Y30" s="184"/>
      <c r="Z30" s="185"/>
      <c r="AA30" s="191"/>
      <c r="AB30" s="192"/>
      <c r="AC30" s="394"/>
      <c r="AD30" s="393"/>
      <c r="AE30" s="401"/>
      <c r="AF30" s="541"/>
      <c r="AG30" s="555"/>
      <c r="AH30" s="556"/>
      <c r="AJ30" s="588"/>
      <c r="AK30" s="589"/>
      <c r="AL30" s="590"/>
      <c r="AM30" s="591"/>
      <c r="AN30" s="592"/>
      <c r="AO30" s="595"/>
      <c r="AP30" s="242"/>
      <c r="AQ30" s="588"/>
      <c r="AR30" s="589"/>
      <c r="AS30" s="588"/>
      <c r="AT30" s="594"/>
      <c r="AU30" s="594"/>
      <c r="AV30" s="593"/>
      <c r="AW30" s="242"/>
      <c r="AX30" s="593"/>
      <c r="AY30" s="589"/>
      <c r="AZ30" s="588"/>
      <c r="BA30" s="594"/>
      <c r="BB30" s="594"/>
      <c r="BC30" s="242"/>
      <c r="BD30" s="242"/>
      <c r="BE30" s="597"/>
      <c r="BF30" s="598"/>
      <c r="BG30" s="599"/>
      <c r="BH30" s="599"/>
      <c r="BI30" s="600"/>
      <c r="BJ30" s="600"/>
      <c r="BK30" s="600"/>
      <c r="BL30" s="600"/>
      <c r="BM30" s="600"/>
      <c r="BN30" s="600"/>
      <c r="BO30" s="600"/>
      <c r="DH30" s="253"/>
      <c r="DI30" s="165"/>
      <c r="DJ30" s="253"/>
      <c r="DK30" s="166"/>
      <c r="DL30" s="166"/>
      <c r="DM30" s="387"/>
      <c r="DN30" s="780"/>
      <c r="DO30" s="611"/>
      <c r="DP30" s="615"/>
      <c r="DQ30" s="615"/>
      <c r="DR30" s="615"/>
      <c r="DS30" s="563"/>
      <c r="DT30" s="615"/>
      <c r="DU30" s="615"/>
      <c r="DV30" s="615"/>
      <c r="DW30" s="607">
        <v>0.9</v>
      </c>
      <c r="DX30" s="147">
        <v>-35.4</v>
      </c>
    </row>
    <row r="31" spans="1:128" ht="16" thickBot="1">
      <c r="A31" s="235"/>
      <c r="B31" s="139"/>
      <c r="C31" s="373"/>
      <c r="D31" s="616"/>
      <c r="E31" s="617"/>
      <c r="F31" s="618"/>
      <c r="G31" s="354"/>
      <c r="H31" s="333"/>
      <c r="I31" s="105"/>
      <c r="J31" s="334"/>
      <c r="K31" s="209"/>
      <c r="L31" s="334"/>
      <c r="M31" s="209"/>
      <c r="N31" s="334">
        <v>900</v>
      </c>
      <c r="O31" s="111">
        <f>IF(Settings!K$4=1,Q31,IF(Settings!K$4=2,P31,IF(Settings!K$4=3,Q31,IF(Settings!K$4=4,W31,IF(Settings!K$4=5,Q31,IF(Settings!K$4=7,W31,IF(Settings!K$4=8,Q31,IF(Settings!K$4=9,W31,W31))))))))</f>
        <v>4.0553813648194525</v>
      </c>
      <c r="P31" s="105">
        <v>0.5</v>
      </c>
      <c r="Q31" s="73">
        <v>2.8</v>
      </c>
      <c r="R31" s="431">
        <f t="shared" si="41"/>
        <v>0.51254844126389409</v>
      </c>
      <c r="S31" s="431">
        <f t="shared" si="42"/>
        <v>0.35485311614835224</v>
      </c>
      <c r="T31" s="431">
        <f t="shared" si="43"/>
        <v>1</v>
      </c>
      <c r="U31" s="431">
        <f t="shared" si="44"/>
        <v>0.68670900000000001</v>
      </c>
      <c r="V31" s="431">
        <f t="shared" si="45"/>
        <v>1.2094207737491842</v>
      </c>
      <c r="W31" s="435">
        <f t="shared" si="46"/>
        <v>4.0553813648194525</v>
      </c>
      <c r="X31" s="151">
        <v>1</v>
      </c>
      <c r="Y31" s="186"/>
      <c r="Z31" s="187"/>
      <c r="AA31" s="193"/>
      <c r="AB31" s="433"/>
      <c r="AC31" s="395"/>
      <c r="AD31" s="397"/>
      <c r="AE31" s="403"/>
      <c r="AF31" s="557"/>
      <c r="AG31" s="558"/>
      <c r="AH31" s="559"/>
      <c r="AJ31" s="588"/>
      <c r="AK31" s="589"/>
      <c r="AL31" s="590"/>
      <c r="AM31" s="591"/>
      <c r="AN31" s="592"/>
      <c r="AO31" s="595"/>
      <c r="AP31" s="242"/>
      <c r="AQ31" s="588"/>
      <c r="AR31" s="589"/>
      <c r="AS31" s="588"/>
      <c r="AT31" s="594"/>
      <c r="AU31" s="594"/>
      <c r="AV31" s="593"/>
      <c r="AW31" s="242"/>
      <c r="AX31" s="593"/>
      <c r="AY31" s="589"/>
      <c r="AZ31" s="588"/>
      <c r="BA31" s="594"/>
      <c r="BB31" s="594"/>
      <c r="BC31" s="242"/>
      <c r="BD31" s="242"/>
      <c r="BE31" s="597"/>
      <c r="BF31" s="598"/>
      <c r="BG31" s="599"/>
      <c r="BH31" s="599"/>
      <c r="BI31" s="600"/>
      <c r="BJ31" s="600"/>
      <c r="BK31" s="600"/>
      <c r="BL31" s="600"/>
      <c r="BM31" s="600"/>
      <c r="BN31" s="600"/>
      <c r="BO31" s="600"/>
      <c r="DH31" s="253"/>
      <c r="DI31" s="165"/>
      <c r="DJ31" s="253"/>
      <c r="DK31" s="166"/>
      <c r="DL31" s="166"/>
      <c r="DM31" s="387"/>
      <c r="DN31" s="780"/>
      <c r="DO31" s="611"/>
      <c r="DP31" s="615"/>
      <c r="DQ31" s="615"/>
      <c r="DR31" s="615"/>
      <c r="DS31" s="563"/>
      <c r="DT31" s="615"/>
      <c r="DU31" s="615"/>
      <c r="DV31" s="615"/>
      <c r="DW31" s="607">
        <v>0.9</v>
      </c>
      <c r="DX31" s="147">
        <v>-35.6</v>
      </c>
    </row>
    <row r="32" spans="1:128" s="72" customFormat="1" ht="16" thickBot="1">
      <c r="A32" s="254"/>
      <c r="B32" s="255"/>
      <c r="C32" s="197"/>
      <c r="D32" s="622"/>
      <c r="E32" s="623"/>
      <c r="F32" s="624"/>
      <c r="G32" s="266"/>
      <c r="H32" s="255"/>
      <c r="I32" s="255"/>
      <c r="J32" s="267"/>
      <c r="K32" s="255"/>
      <c r="L32" s="255"/>
      <c r="M32" s="255"/>
      <c r="N32" s="255"/>
      <c r="O32" s="262"/>
      <c r="P32" s="255"/>
      <c r="Q32" s="260"/>
      <c r="R32" s="255"/>
      <c r="S32" s="255"/>
      <c r="T32" s="255"/>
      <c r="U32" s="255"/>
      <c r="V32" s="255"/>
      <c r="W32" s="263"/>
      <c r="X32" s="264"/>
      <c r="Y32" s="258"/>
      <c r="Z32" s="259"/>
      <c r="AA32" s="265"/>
      <c r="AB32" s="265"/>
      <c r="AC32" s="396"/>
      <c r="AD32" s="393"/>
      <c r="AE32" s="560"/>
      <c r="AF32" s="541"/>
      <c r="AG32" s="541"/>
      <c r="AH32" s="562"/>
      <c r="AI32" s="708"/>
      <c r="AJ32" s="588"/>
      <c r="AK32" s="589"/>
      <c r="AL32" s="590"/>
      <c r="AM32" s="591"/>
      <c r="AN32" s="592"/>
      <c r="AO32" s="595"/>
      <c r="AP32" s="242"/>
      <c r="AQ32" s="588"/>
      <c r="AR32" s="589"/>
      <c r="AS32" s="588"/>
      <c r="AT32" s="594"/>
      <c r="AU32" s="594"/>
      <c r="AV32" s="593"/>
      <c r="AW32" s="242"/>
      <c r="AX32" s="593"/>
      <c r="AY32" s="589"/>
      <c r="AZ32" s="588"/>
      <c r="BA32" s="594"/>
      <c r="BB32" s="594"/>
      <c r="BC32" s="242"/>
      <c r="BD32" s="242"/>
      <c r="BE32" s="597"/>
      <c r="BF32" s="598"/>
      <c r="BG32" s="599"/>
      <c r="BH32" s="599"/>
      <c r="BI32" s="600"/>
      <c r="BJ32" s="600"/>
      <c r="BK32" s="600"/>
      <c r="BL32" s="600"/>
      <c r="BM32" s="600"/>
      <c r="BN32" s="600"/>
      <c r="BO32" s="600"/>
      <c r="BQ32" s="77"/>
      <c r="BX32" s="77"/>
      <c r="CE32" s="708"/>
      <c r="CL32" s="708"/>
      <c r="CS32" s="708"/>
      <c r="CZ32" s="708"/>
      <c r="DG32" s="708"/>
      <c r="DH32" s="253"/>
      <c r="DI32" s="165"/>
      <c r="DJ32" s="253"/>
      <c r="DK32" s="166"/>
      <c r="DL32" s="166"/>
      <c r="DM32" s="387"/>
      <c r="DN32" s="780"/>
      <c r="DO32" s="611"/>
      <c r="DP32" s="615"/>
      <c r="DQ32" s="615"/>
      <c r="DR32" s="615"/>
      <c r="DS32" s="563"/>
      <c r="DT32" s="615"/>
      <c r="DU32" s="615"/>
      <c r="DV32" s="615"/>
      <c r="DW32" s="607">
        <v>0.9</v>
      </c>
      <c r="DX32" s="147">
        <v>-35.799999999999997</v>
      </c>
    </row>
    <row r="33" spans="1:128" ht="15">
      <c r="A33" s="237" t="s">
        <v>386</v>
      </c>
      <c r="B33" s="140" t="s">
        <v>317</v>
      </c>
      <c r="C33" s="533" t="s">
        <v>192</v>
      </c>
      <c r="D33" s="534">
        <v>1</v>
      </c>
      <c r="E33" s="535">
        <v>50</v>
      </c>
      <c r="F33" s="536">
        <v>16</v>
      </c>
      <c r="G33" s="353" t="s">
        <v>8</v>
      </c>
      <c r="H33" s="100" t="s">
        <v>5</v>
      </c>
      <c r="I33" s="79" t="s">
        <v>11</v>
      </c>
      <c r="J33" s="243">
        <v>65</v>
      </c>
      <c r="K33" s="144" t="s">
        <v>288</v>
      </c>
      <c r="L33" s="243" t="str">
        <f>IF($AM$1&lt;3,"&gt;32kHz",IF($AM$1=5,"25.585kHz",IF($AM$1=8,"25.585kHz","OUT")))</f>
        <v>OUT</v>
      </c>
      <c r="M33" s="144" t="s">
        <v>6</v>
      </c>
      <c r="N33" s="243">
        <v>75</v>
      </c>
      <c r="O33" s="109">
        <f>IF(Settings!K$4=1,Q33,IF(Settings!K$4=2,P33,IF(Settings!K$4=3,Q33,IF(Settings!K$4=4,W33,IF(Settings!K$4=5,Q33,IF(Settings!K$4=7,W33,IF(Settings!K$4=8,Q33,IF(Settings!K$4=9,W33,W33))))))))</f>
        <v>1.826090445646336</v>
      </c>
      <c r="P33" s="79">
        <v>0.94</v>
      </c>
      <c r="Q33" s="103">
        <v>1.5</v>
      </c>
      <c r="R33" s="164">
        <f>2/LOG10(2)*LOG10(0.5*((1/Q33)+(SQRT((1/Q33^2) + 4))))</f>
        <v>0.94482141577127754</v>
      </c>
      <c r="S33" s="164">
        <f>R33*U33*V33/1.1996</f>
        <v>0.78049287497944375</v>
      </c>
      <c r="T33" s="164">
        <f>ABS(X33)</f>
        <v>6</v>
      </c>
      <c r="U33" s="164">
        <f>T33*T33*0.001096+T33*0.019913+0.6657</f>
        <v>0.82463399999999998</v>
      </c>
      <c r="V33" s="164">
        <f>R33*R33*R33*0.006407-R33*R33*0.05673+R33*0.0543+1.19563</f>
        <v>1.2016954983356265</v>
      </c>
      <c r="W33" s="199">
        <f>SQRT(2^S33)/((2^S33)-1)</f>
        <v>1.826090445646336</v>
      </c>
      <c r="X33" s="148">
        <v>6</v>
      </c>
      <c r="Y33" s="182">
        <v>50</v>
      </c>
      <c r="Z33" s="183">
        <v>16</v>
      </c>
      <c r="AA33" s="189">
        <f>SQRT(Y33*Z33)</f>
        <v>28.284271247461902</v>
      </c>
      <c r="AB33" s="190">
        <f t="shared" ref="AB33" si="47">AA33/$M$2</f>
        <v>0.71046877171636047</v>
      </c>
      <c r="AC33" s="697">
        <f t="shared" ref="AC33:AH33" si="48">IF($AM$1=1,AJ33,IF($AM$1=2,AJ33,IF($AM$1=3,BD33,IF($AM$1=4,DH33,IF($AM$1=5,AX33,IF($AM$1=6,AX33,IF($AM$1=7,AX33,IF($AM$1=8,AQ33,IF($AM$1=9,AQ33,IF($AM$1=10,BK33,IF($AM$1=11,BR33,IF($AM$1=12,BY33,IF($AM$1=13,CF33,IF($AM$1=14,CM33,IF($AM$1=15,CT33,IF($AM$1=17,DQ33,DA33))))))))))))))))</f>
        <v>0</v>
      </c>
      <c r="AD33" s="691">
        <f t="shared" si="48"/>
        <v>0</v>
      </c>
      <c r="AE33" s="714">
        <f t="shared" si="48"/>
        <v>-0.84504516717063538</v>
      </c>
      <c r="AF33" s="688">
        <f t="shared" si="48"/>
        <v>30</v>
      </c>
      <c r="AG33" s="398">
        <f t="shared" si="48"/>
        <v>500</v>
      </c>
      <c r="AH33" s="761">
        <f t="shared" si="48"/>
        <v>8</v>
      </c>
      <c r="AI33" s="708">
        <f>IF($AM$1=1,AP33,IF($AM$1=2,AP33,IF($AM$1=3,BJ33,IF($AM$1=4,DN33,IF($AM$1=5,BD33,IF($AM$1=6,BD33,IF($AM$1=7,BD33,IF($AM$1=8,AW33,IF($AM$1=9,AW33,IF($AM$1=10,BQ33,IF($AM$1=11,BX33,IF($AM$1=12,CE33,IF($AM$1=13,CL33,IF($AM$1=14,CS33,IF($AM$1=15,CZ33,IF($AM$1=17,DY33,DG33))))))))))))))))</f>
        <v>0</v>
      </c>
      <c r="AJ33" s="588"/>
      <c r="AK33" s="589"/>
      <c r="AL33" s="590">
        <f>20*(LOG((AB33-(L$2-32))/0.7746))</f>
        <v>-0.7506499830818486</v>
      </c>
      <c r="AM33" s="591">
        <v>8</v>
      </c>
      <c r="AN33" s="592">
        <f>AM33*16</f>
        <v>128</v>
      </c>
      <c r="AO33" s="595">
        <v>6</v>
      </c>
      <c r="AP33" s="242"/>
      <c r="AQ33" s="253">
        <f>IF((AS33*1.333)&gt;IF(F33=4,110,109.5),IF(F33=4,110,109.5),(AS33*1.333))</f>
        <v>27.992999999999999</v>
      </c>
      <c r="AR33" s="165">
        <f>IF(((AQ33*(10^(8/20)))+AQ33)&gt;(IF(F33=4,110,109.5)*1.41),6,8)</f>
        <v>8</v>
      </c>
      <c r="AS33" s="253">
        <f>IF((ROUNDDOWN(SQRT(E33*F33)*0.75,0))&gt;IF(F33=4,110,109.5),IF(F33=4,110,109.5),(ROUNDDOWN(SQRT(E33*F33)*0.75,0)))</f>
        <v>21</v>
      </c>
      <c r="AT33" s="166">
        <f>VLOOKUP($D33,Settings!$R$7:$U$16,(IF($C33="LF",2,IF($C33="MF",3,4))),FALSE)</f>
        <v>1.5</v>
      </c>
      <c r="AU33" s="166" t="str">
        <f>(IF($C33="LF","2.0X","4.0X"))</f>
        <v>4.0X</v>
      </c>
      <c r="AV33" s="387"/>
      <c r="AX33" s="387">
        <f>ROUNDDOWN((20*(LOG10(($AS33*1.333)/0.7754)))-$L$2,0)</f>
        <v>0</v>
      </c>
      <c r="AY33" s="165">
        <f>IF($C33="LF",6,8)</f>
        <v>8</v>
      </c>
      <c r="AZ33" s="253">
        <f>ROUNDDOWN(SQRT($E33*$F33)*0.75,0)</f>
        <v>21</v>
      </c>
      <c r="BA33" s="166">
        <f>VLOOKUP($D33,Settings!$R$7:$U$16,(IF($C33="LF",2,IF($C33="MF",3,4))),FALSE)</f>
        <v>1.5</v>
      </c>
      <c r="BB33" s="166" t="str">
        <f>(IF($C33="LF","2.0X","4.0X"))</f>
        <v>4.0X</v>
      </c>
      <c r="BC33" s="242"/>
      <c r="BD33" s="242"/>
      <c r="BE33" s="597"/>
      <c r="BF33" s="598">
        <f>AS33</f>
        <v>21</v>
      </c>
      <c r="BG33" s="599">
        <f>AT33</f>
        <v>1.5</v>
      </c>
      <c r="BH33" s="599">
        <f>BG33*2</f>
        <v>3</v>
      </c>
      <c r="BI33" s="600">
        <f>AQ33*1.41</f>
        <v>39.470129999999997</v>
      </c>
      <c r="BJ33" s="600"/>
      <c r="BK33" s="680">
        <f>IF((BM33*1.333)&gt;IF(F33=4,110,109.5),IF(F33=4,110,109.5),(BM33*1.333))</f>
        <v>27.992999999999999</v>
      </c>
      <c r="BL33" s="681">
        <f>IF(((BK33*(10^(8/20)))+BK33)&gt;(IF(F33=4,110,109.5)*1.41),6,8)</f>
        <v>8</v>
      </c>
      <c r="BM33" s="680">
        <f>IF((ROUNDDOWN(SQRT(E33*F33)*0.75,0))&gt;IF(F33=4,110,109.5),IF(F33=4,110,109.5),(ROUNDDOWN(SQRT(E33*F33)*0.75,0)))</f>
        <v>21</v>
      </c>
      <c r="BN33" s="682">
        <f>VLOOKUP($D33,Settings!$R$7:$U$16,(IF($C33="LF",2,IF($C33="MF",3,4))),FALSE)</f>
        <v>1.5</v>
      </c>
      <c r="BO33" s="682" t="str">
        <f>(IF($C33="LF","2.0X","4.0X"))</f>
        <v>4.0X</v>
      </c>
      <c r="BQ33" s="679"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80">
        <f>IF((BT33*1.333)&gt;IF(F33=4,100,109.5),IF(F33=4,100,109.5),(BT33*1.333))</f>
        <v>27.992999999999999</v>
      </c>
      <c r="BS33" s="681">
        <f>IF(((BR33*(10^(8/20)))+BR33)&gt;(IF(F33=4,100,109.5)*1.41),6,8)</f>
        <v>8</v>
      </c>
      <c r="BT33" s="680">
        <f>IF((ROUNDDOWN(SQRT(E33*F33)*0.75,0))&gt;IF(F33=4,100,109.5),IF(F33=4,100,109.5),(ROUNDDOWN(SQRT(E33*F33)*0.75,0)))</f>
        <v>21</v>
      </c>
      <c r="BU33" s="682">
        <f>VLOOKUP($D33,Settings!$R$7:$U$16,(IF($C33="LF",2,IF($C33="MF",3,4))),FALSE)</f>
        <v>1.5</v>
      </c>
      <c r="BV33" s="682" t="str">
        <f>(IF($C33="LF","2.0X","4.0X"))</f>
        <v>4.0X</v>
      </c>
      <c r="BX33" s="709"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80">
        <f>IF((CA33*1.333)&gt;IF(F33=4,77,109.5),IF(F33=4,77,109.5),(CA33*1.333))</f>
        <v>27.992999999999999</v>
      </c>
      <c r="BZ33" s="681">
        <f>IF(((BY33*(10^(8/20)))+BY33)&gt;(IF(F33=4,77,109.5)*1.41),6,8)</f>
        <v>8</v>
      </c>
      <c r="CA33" s="680">
        <f>IF((ROUNDDOWN(SQRT(E33*F33)*0.75,0))&gt;IF(F33=4,77,109.5),IF(F33=4,77,109.5),(ROUNDDOWN(SQRT(E33*F33)*0.75,0)))</f>
        <v>21</v>
      </c>
      <c r="CB33" s="682">
        <f>VLOOKUP($D33,Settings!$R$7:$U$16,(IF($C33="LF",2,IF($C33="MF",3,4))),FALSE)</f>
        <v>1.5</v>
      </c>
      <c r="CC33" s="682" t="str">
        <f>(IF($C33="LF","2.0X","4.0X"))</f>
        <v>4.0X</v>
      </c>
      <c r="CE33" s="709"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80">
        <f>IF((CH33*1.333)&gt;IF(F33=4,100,109.5),IF(F33=4,100,109.5),(CH33*1.333))</f>
        <v>27.992999999999999</v>
      </c>
      <c r="CG33" s="681">
        <f>IF(((CF33*(10^(8/20)))+CF33)&gt;(IF(F33=4,100,109.5)*1.41),6,8)</f>
        <v>8</v>
      </c>
      <c r="CH33" s="680">
        <f>IF((ROUNDDOWN(SQRT(E33*F33)*0.75,0))&gt;IF(F33=4,100,109.5),IF(F33=4,100,109.5),(ROUNDDOWN(SQRT(E33*F33)*0.75,0)))</f>
        <v>21</v>
      </c>
      <c r="CI33" s="682">
        <f>VLOOKUP($D33,Settings!$R$7:$U$16,(IF($C33="LF",2,IF($C33="MF",3,4))),FALSE)</f>
        <v>1.5</v>
      </c>
      <c r="CJ33" s="682" t="str">
        <f>(IF($C33="LF","2.0X","4.0X"))</f>
        <v>4.0X</v>
      </c>
      <c r="CL33" s="7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80">
        <f>IF((CO33*1.333)&gt;IF(F33=4,71,100),IF(F33=4,71,100),(CO33*1.333))</f>
        <v>27.992999999999999</v>
      </c>
      <c r="CN33" s="681">
        <f>IF(((CM33*(10^(8/20)))+CM33)&gt;(IF(F33=4,71,100)*1.41),6,8)</f>
        <v>8</v>
      </c>
      <c r="CO33" s="680">
        <f>IF((ROUNDDOWN(SQRT(E33*F33)*0.75,0))&gt;IF(F33=4,71,100),IF(F33=4,71,100),(ROUNDDOWN(SQRT(E33*F33)*0.75,0)))</f>
        <v>21</v>
      </c>
      <c r="CP33" s="682">
        <f>VLOOKUP($D33,Settings!$R$7:$U$16,(IF($C33="LF",2,IF($C33="MF",3,4))),FALSE)</f>
        <v>1.5</v>
      </c>
      <c r="CQ33" s="682" t="str">
        <f>(IF($C33="LF","2.0X","4.0X"))</f>
        <v>4.0X</v>
      </c>
      <c r="CS33" s="7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80">
        <f>IF((CV33*1.333)&gt;IF(F33=4,55,77.5),IF(F33=4,55,77.5),(CV33*1.333))</f>
        <v>27.992999999999999</v>
      </c>
      <c r="CU33" s="681">
        <f>IF(((CT33*(10^(8/20)))+CT33)&gt;(IF(F33=4,55,77.5)*1.41),6,8)</f>
        <v>8</v>
      </c>
      <c r="CV33" s="680">
        <f>IF((ROUNDDOWN(SQRT(E33*F33)*0.75,0))&gt;IF(F33=4,55,77.5),IF(F33=4,55,77.5),(ROUNDDOWN(SQRT(E33*F33)*0.75,0)))</f>
        <v>21</v>
      </c>
      <c r="CW33" s="682">
        <f>VLOOKUP($D33,Settings!$R$7:$U$16,(IF($C33="LF",2,IF($C33="MF",3,4))),FALSE)</f>
        <v>1.5</v>
      </c>
      <c r="CX33" s="682" t="str">
        <f>(IF($C33="LF","2.0X","4.0X"))</f>
        <v>4.0X</v>
      </c>
      <c r="CZ33" s="7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80">
        <f>IF((DC33*1.333)&gt;IF(F33=4,40,56.6),IF(F33=4,40,56.6),(DC33*1.333))</f>
        <v>27.992999999999999</v>
      </c>
      <c r="DB33" s="681">
        <f>IF(((DA33*(10^(8/20)))+DA33)&gt;(IF(F33=4,40,56.6)*1.41),6,8)</f>
        <v>6</v>
      </c>
      <c r="DC33" s="680">
        <f>IF((ROUNDDOWN(SQRT(E33*F33)*0.75,0))&gt;IF(F33=4,40,56.6),IF(F33=4,40,56.6),(ROUNDDOWN(SQRT(E33*F33)*0.75,0)))</f>
        <v>21</v>
      </c>
      <c r="DD33" s="682">
        <f>VLOOKUP($D33,Settings!$R$7:$U$16,(IF($C33="LF",2,IF($C33="MF",3,4))),FALSE)</f>
        <v>1.5</v>
      </c>
      <c r="DE33" s="682" t="str">
        <f>(IF($C33="LF","2.0X","4.0X"))</f>
        <v>4.0X</v>
      </c>
      <c r="DG33" s="687"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3"/>
      <c r="DI33" s="165"/>
      <c r="DJ33" s="253">
        <f>VLOOKUP(DP33,$DW$9:$DX$209,2,TRUE)</f>
        <v>-5.2</v>
      </c>
      <c r="DK33" s="166"/>
      <c r="DL33" s="166"/>
      <c r="DM33" s="72"/>
      <c r="DN33" s="687"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611">
        <f>IF(C33="LF",(E33*1.33),IF(C33="MID",(E33*1.26),E33*1.19))</f>
        <v>59.5</v>
      </c>
      <c r="DP33" s="615">
        <f>(SQRT(F33*DO33))-1</f>
        <v>29.854497241083024</v>
      </c>
      <c r="DQ33" s="504"/>
      <c r="DR33" s="504"/>
      <c r="DS33" s="563">
        <f>(20*LOG10(AQ33/0.775))-$L$2</f>
        <v>-0.84504516717063538</v>
      </c>
      <c r="DT33" s="827">
        <v>30</v>
      </c>
      <c r="DU33" s="827">
        <v>500</v>
      </c>
      <c r="DV33" s="387">
        <v>8</v>
      </c>
      <c r="DW33" s="607">
        <v>0.9</v>
      </c>
      <c r="DX33" s="147">
        <v>-36</v>
      </c>
    </row>
    <row r="34" spans="1:128" ht="15">
      <c r="A34" s="238"/>
      <c r="B34" s="137"/>
      <c r="D34" s="218"/>
      <c r="E34" s="203"/>
      <c r="F34" s="204"/>
      <c r="G34" s="355"/>
      <c r="H34" s="101"/>
      <c r="I34" s="78"/>
      <c r="J34" s="118"/>
      <c r="K34" s="143"/>
      <c r="L34" s="118"/>
      <c r="M34" s="143"/>
      <c r="N34" s="118">
        <v>165</v>
      </c>
      <c r="O34" s="110">
        <f>IF(Settings!K$4=1,Q34,IF(Settings!K$4=2,P34,IF(Settings!K$4=3,Q34,IF(Settings!K$4=4,W34,IF(Settings!K$4=5,Q34,IF(Settings!K$4=7,W34,IF(Settings!K$4=8,Q34,IF(Settings!K$4=9,W34,W34))))))))</f>
        <v>2.6146783020486182</v>
      </c>
      <c r="P34" s="78">
        <v>0.7</v>
      </c>
      <c r="Q34" s="75">
        <v>2</v>
      </c>
      <c r="R34" s="168">
        <f t="shared" ref="R34:R37" si="49">2/LOG10(2)*LOG10(0.5*((1/Q34)+(SQRT((1/Q34^2) + 4))))</f>
        <v>0.71403727372115267</v>
      </c>
      <c r="S34" s="168">
        <f t="shared" ref="S34:S37" si="50">R34*U34*V34/1.1996</f>
        <v>0.54845900798405589</v>
      </c>
      <c r="T34" s="168">
        <f t="shared" ref="T34:T37" si="51">ABS(X34)</f>
        <v>4</v>
      </c>
      <c r="U34" s="168">
        <f t="shared" ref="U34:U37" si="52">T34*T34*0.001096+T34*0.019913+0.6657</f>
        <v>0.76288800000000001</v>
      </c>
      <c r="V34" s="168">
        <f t="shared" ref="V34:V37" si="53">R34*R34*R34*0.006407-R34*R34*0.05673+R34*0.0543+1.19563</f>
        <v>1.2078109542620918</v>
      </c>
      <c r="W34" s="434">
        <f t="shared" ref="W34:W37" si="54">SQRT(2^S34)/((2^S34)-1)</f>
        <v>2.6146783020486182</v>
      </c>
      <c r="X34" s="149">
        <v>-4</v>
      </c>
      <c r="Y34" s="184"/>
      <c r="Z34" s="185"/>
      <c r="AA34" s="191"/>
      <c r="AB34" s="192"/>
      <c r="AC34" s="394"/>
      <c r="AD34" s="393"/>
      <c r="AE34" s="78"/>
      <c r="AF34" s="541"/>
      <c r="AG34" s="555"/>
      <c r="AH34" s="556"/>
      <c r="AJ34" s="588"/>
      <c r="AK34" s="589"/>
      <c r="AL34" s="590"/>
      <c r="AM34" s="591"/>
      <c r="AN34" s="592"/>
      <c r="AO34" s="595"/>
      <c r="AP34" s="242"/>
      <c r="AQ34" s="588"/>
      <c r="AR34" s="589"/>
      <c r="AS34" s="588"/>
      <c r="AT34" s="594"/>
      <c r="AU34" s="594"/>
      <c r="AV34" s="593"/>
      <c r="AW34" s="242"/>
      <c r="AX34" s="593"/>
      <c r="AY34" s="589"/>
      <c r="AZ34" s="588"/>
      <c r="BA34" s="594"/>
      <c r="BB34" s="594"/>
      <c r="BC34" s="242"/>
      <c r="BD34" s="242"/>
      <c r="BE34" s="597"/>
      <c r="BF34" s="598"/>
      <c r="BG34" s="599"/>
      <c r="BH34" s="599"/>
      <c r="BI34" s="600"/>
      <c r="BJ34" s="600"/>
      <c r="BK34" s="600"/>
      <c r="BL34" s="600"/>
      <c r="BM34" s="600"/>
      <c r="BN34" s="600"/>
      <c r="BO34" s="600"/>
      <c r="DH34" s="253"/>
      <c r="DI34" s="165"/>
      <c r="DJ34" s="253"/>
      <c r="DK34" s="166"/>
      <c r="DL34" s="166"/>
      <c r="DM34" s="387"/>
      <c r="DN34" s="780"/>
      <c r="DO34" s="611"/>
      <c r="DP34" s="615"/>
      <c r="DQ34" s="615"/>
      <c r="DR34" s="615"/>
      <c r="DS34" s="615"/>
      <c r="DT34" s="615"/>
      <c r="DU34" s="615"/>
      <c r="DV34" s="615"/>
      <c r="DW34" s="607">
        <v>1</v>
      </c>
      <c r="DX34" s="147">
        <v>-34.4</v>
      </c>
    </row>
    <row r="35" spans="1:128" ht="15">
      <c r="A35" s="238"/>
      <c r="B35" s="137"/>
      <c r="D35" s="218"/>
      <c r="E35" s="203"/>
      <c r="F35" s="204"/>
      <c r="G35" s="355"/>
      <c r="H35" s="101"/>
      <c r="I35" s="78"/>
      <c r="J35" s="118"/>
      <c r="K35" s="143"/>
      <c r="L35" s="118"/>
      <c r="M35" s="143"/>
      <c r="N35" s="118">
        <v>390</v>
      </c>
      <c r="O35" s="110">
        <f>IF(Settings!K$4=1,Q35,IF(Settings!K$4=2,P35,IF(Settings!K$4=3,Q35,IF(Settings!K$4=4,W35,IF(Settings!K$4=5,Q35,IF(Settings!K$4=7,W35,IF(Settings!K$4=8,Q35,IF(Settings!K$4=9,W35,W35))))))))</f>
        <v>2.9080471763464026</v>
      </c>
      <c r="P35" s="78">
        <v>0.7</v>
      </c>
      <c r="Q35" s="75">
        <v>2</v>
      </c>
      <c r="R35" s="168">
        <f t="shared" si="49"/>
        <v>0.71403727372115267</v>
      </c>
      <c r="S35" s="168">
        <f t="shared" ref="S35" si="55">R35*U35*V35/1.1996</f>
        <v>0.4936920451150405</v>
      </c>
      <c r="T35" s="168">
        <f t="shared" ref="T35" si="56">ABS(X35)</f>
        <v>1</v>
      </c>
      <c r="U35" s="168">
        <f t="shared" si="52"/>
        <v>0.68670900000000001</v>
      </c>
      <c r="V35" s="168">
        <f t="shared" ref="V35" si="57">R35*R35*R35*0.006407-R35*R35*0.05673+R35*0.0543+1.19563</f>
        <v>1.2078109542620918</v>
      </c>
      <c r="W35" s="434">
        <f t="shared" ref="W35" si="58">SQRT(2^S35)/((2^S35)-1)</f>
        <v>2.9080471763464026</v>
      </c>
      <c r="X35" s="149">
        <v>1</v>
      </c>
      <c r="Y35" s="184"/>
      <c r="Z35" s="185"/>
      <c r="AA35" s="191"/>
      <c r="AB35" s="192"/>
      <c r="AC35" s="394"/>
      <c r="AD35" s="393"/>
      <c r="AE35" s="401"/>
      <c r="AF35" s="541"/>
      <c r="AG35" s="555"/>
      <c r="AH35" s="556"/>
      <c r="AJ35" s="588"/>
      <c r="AK35" s="589"/>
      <c r="AL35" s="590"/>
      <c r="AM35" s="591"/>
      <c r="AN35" s="592"/>
      <c r="AO35" s="595"/>
      <c r="AP35" s="242"/>
      <c r="AQ35" s="588"/>
      <c r="AR35" s="589"/>
      <c r="AS35" s="588"/>
      <c r="AT35" s="594"/>
      <c r="AU35" s="594"/>
      <c r="AV35" s="593"/>
      <c r="AW35" s="242"/>
      <c r="AX35" s="593"/>
      <c r="AY35" s="589"/>
      <c r="AZ35" s="588"/>
      <c r="BA35" s="594"/>
      <c r="BB35" s="594"/>
      <c r="BC35" s="242"/>
      <c r="BD35" s="242"/>
      <c r="BE35" s="597"/>
      <c r="BF35" s="598"/>
      <c r="BG35" s="599"/>
      <c r="BH35" s="599"/>
      <c r="BI35" s="600"/>
      <c r="BJ35" s="600"/>
      <c r="BK35" s="600"/>
      <c r="BL35" s="600"/>
      <c r="BM35" s="600"/>
      <c r="BN35" s="600"/>
      <c r="BO35" s="600"/>
      <c r="DH35" s="253"/>
      <c r="DI35" s="165"/>
      <c r="DJ35" s="253"/>
      <c r="DK35" s="166"/>
      <c r="DL35" s="166"/>
      <c r="DM35" s="387"/>
      <c r="DN35" s="780"/>
      <c r="DO35" s="611"/>
      <c r="DP35" s="615"/>
      <c r="DQ35" s="615"/>
      <c r="DR35" s="615"/>
      <c r="DS35" s="615"/>
      <c r="DT35" s="615"/>
      <c r="DU35" s="615"/>
      <c r="DV35" s="615"/>
      <c r="DW35" s="607">
        <v>1</v>
      </c>
      <c r="DX35" s="147">
        <v>-34.6</v>
      </c>
    </row>
    <row r="36" spans="1:128" ht="15">
      <c r="A36" s="238"/>
      <c r="B36" s="137"/>
      <c r="D36" s="218"/>
      <c r="E36" s="203"/>
      <c r="F36" s="204"/>
      <c r="G36" s="355"/>
      <c r="H36" s="101"/>
      <c r="I36" s="78"/>
      <c r="J36" s="118"/>
      <c r="K36" s="143"/>
      <c r="L36" s="118"/>
      <c r="M36" s="143"/>
      <c r="N36" s="118">
        <v>800</v>
      </c>
      <c r="O36" s="110">
        <f>IF(Settings!K$4=1,Q36,IF(Settings!K$4=2,P36,IF(Settings!K$4=3,Q36,IF(Settings!K$4=4,W36,IF(Settings!K$4=5,Q36,IF(Settings!K$4=7,W36,IF(Settings!K$4=8,Q36,IF(Settings!K$4=9,W36,W36))))))))</f>
        <v>2.9080471763464026</v>
      </c>
      <c r="P36" s="78">
        <v>0.7</v>
      </c>
      <c r="Q36" s="75">
        <v>2</v>
      </c>
      <c r="R36" s="168">
        <f t="shared" si="49"/>
        <v>0.71403727372115267</v>
      </c>
      <c r="S36" s="168">
        <f t="shared" si="50"/>
        <v>0.4936920451150405</v>
      </c>
      <c r="T36" s="168">
        <f t="shared" si="51"/>
        <v>1</v>
      </c>
      <c r="U36" s="168">
        <f t="shared" si="52"/>
        <v>0.68670900000000001</v>
      </c>
      <c r="V36" s="168">
        <f t="shared" si="53"/>
        <v>1.2078109542620918</v>
      </c>
      <c r="W36" s="434">
        <f t="shared" si="54"/>
        <v>2.9080471763464026</v>
      </c>
      <c r="X36" s="149">
        <v>-1</v>
      </c>
      <c r="Y36" s="184"/>
      <c r="Z36" s="185"/>
      <c r="AA36" s="191"/>
      <c r="AB36" s="192"/>
      <c r="AC36" s="394"/>
      <c r="AD36" s="393"/>
      <c r="AE36" s="401"/>
      <c r="AF36" s="541"/>
      <c r="AG36" s="555"/>
      <c r="AH36" s="556"/>
      <c r="AJ36" s="588"/>
      <c r="AK36" s="589"/>
      <c r="AL36" s="590"/>
      <c r="AM36" s="591"/>
      <c r="AN36" s="592"/>
      <c r="AO36" s="595"/>
      <c r="AP36" s="242"/>
      <c r="AQ36" s="588"/>
      <c r="AR36" s="589"/>
      <c r="AS36" s="588"/>
      <c r="AT36" s="594"/>
      <c r="AU36" s="594"/>
      <c r="AV36" s="593"/>
      <c r="AW36" s="242"/>
      <c r="AX36" s="593"/>
      <c r="AY36" s="589"/>
      <c r="AZ36" s="588"/>
      <c r="BA36" s="594"/>
      <c r="BB36" s="594"/>
      <c r="BC36" s="242"/>
      <c r="BD36" s="242"/>
      <c r="BE36" s="597"/>
      <c r="BF36" s="598"/>
      <c r="BG36" s="599"/>
      <c r="BH36" s="599"/>
      <c r="BI36" s="600"/>
      <c r="BJ36" s="600"/>
      <c r="BK36" s="600"/>
      <c r="BL36" s="600"/>
      <c r="BM36" s="600"/>
      <c r="BN36" s="600"/>
      <c r="BO36" s="600"/>
      <c r="DH36" s="253"/>
      <c r="DI36" s="165"/>
      <c r="DJ36" s="253"/>
      <c r="DK36" s="166"/>
      <c r="DL36" s="166"/>
      <c r="DM36" s="387"/>
      <c r="DN36" s="780"/>
      <c r="DO36" s="611"/>
      <c r="DP36" s="615"/>
      <c r="DQ36" s="615"/>
      <c r="DR36" s="615"/>
      <c r="DS36" s="615"/>
      <c r="DT36" s="615"/>
      <c r="DU36" s="615"/>
      <c r="DV36" s="615"/>
      <c r="DW36" s="607">
        <v>1</v>
      </c>
      <c r="DX36" s="147">
        <v>-34.799999999999997</v>
      </c>
    </row>
    <row r="37" spans="1:128" ht="16" thickBot="1">
      <c r="A37" s="235"/>
      <c r="B37" s="139"/>
      <c r="C37" s="181"/>
      <c r="D37" s="330"/>
      <c r="E37" s="219"/>
      <c r="F37" s="331"/>
      <c r="G37" s="354"/>
      <c r="H37" s="333"/>
      <c r="I37" s="105"/>
      <c r="J37" s="334"/>
      <c r="K37" s="209"/>
      <c r="L37" s="334"/>
      <c r="M37" s="209"/>
      <c r="N37" s="731">
        <v>14.2</v>
      </c>
      <c r="O37" s="111">
        <f>IF(Settings!K$4=1,Q37,IF(Settings!K$4=2,P37,IF(Settings!K$4=3,Q37,IF(Settings!K$4=4,W37,IF(Settings!K$4=5,Q37,IF(Settings!K$4=7,W37,IF(Settings!K$4=8,Q37,IF(Settings!K$4=9,W37,W37))))))))</f>
        <v>7.2430372149154119</v>
      </c>
      <c r="P37" s="105">
        <v>0.24</v>
      </c>
      <c r="Q37" s="73">
        <v>6</v>
      </c>
      <c r="R37" s="431">
        <f t="shared" si="49"/>
        <v>0.24017174192916646</v>
      </c>
      <c r="S37" s="431">
        <f t="shared" si="50"/>
        <v>0.19902585254019434</v>
      </c>
      <c r="T37" s="431">
        <f t="shared" si="51"/>
        <v>6</v>
      </c>
      <c r="U37" s="431">
        <f t="shared" si="52"/>
        <v>0.82463399999999998</v>
      </c>
      <c r="V37" s="431">
        <f t="shared" si="53"/>
        <v>1.2054877599567266</v>
      </c>
      <c r="W37" s="435">
        <f t="shared" si="54"/>
        <v>7.2430372149154119</v>
      </c>
      <c r="X37" s="151">
        <v>-6</v>
      </c>
      <c r="Y37" s="186"/>
      <c r="Z37" s="187"/>
      <c r="AA37" s="193"/>
      <c r="AB37" s="433"/>
      <c r="AC37" s="395"/>
      <c r="AD37" s="397"/>
      <c r="AE37" s="403"/>
      <c r="AF37" s="557"/>
      <c r="AG37" s="558"/>
      <c r="AH37" s="559"/>
      <c r="AJ37" s="588"/>
      <c r="AK37" s="589"/>
      <c r="AL37" s="590"/>
      <c r="AM37" s="591"/>
      <c r="AN37" s="592"/>
      <c r="AO37" s="595"/>
      <c r="AP37" s="242"/>
      <c r="AQ37" s="588"/>
      <c r="AR37" s="589"/>
      <c r="AS37" s="588"/>
      <c r="AT37" s="594"/>
      <c r="AU37" s="594"/>
      <c r="AV37" s="593"/>
      <c r="AW37" s="242"/>
      <c r="AX37" s="593"/>
      <c r="AY37" s="589"/>
      <c r="AZ37" s="588"/>
      <c r="BA37" s="594"/>
      <c r="BB37" s="594"/>
      <c r="BC37" s="242"/>
      <c r="BD37" s="242"/>
      <c r="BE37" s="597"/>
      <c r="BF37" s="598"/>
      <c r="BG37" s="599"/>
      <c r="BH37" s="599"/>
      <c r="BI37" s="600"/>
      <c r="BJ37" s="600"/>
      <c r="BK37" s="600"/>
      <c r="BL37" s="600"/>
      <c r="BM37" s="600"/>
      <c r="BN37" s="600"/>
      <c r="BO37" s="600"/>
      <c r="DH37" s="72"/>
      <c r="DI37" s="72"/>
      <c r="DJ37" s="72"/>
      <c r="DK37" s="72"/>
      <c r="DL37" s="72"/>
      <c r="DM37" s="72"/>
      <c r="DO37" s="608"/>
      <c r="DP37" s="612"/>
      <c r="DQ37" s="612"/>
      <c r="DR37" s="612"/>
      <c r="DS37" s="612"/>
      <c r="DT37" s="612"/>
      <c r="DU37" s="612"/>
      <c r="DV37" s="612"/>
      <c r="DW37" s="607">
        <v>1</v>
      </c>
      <c r="DX37" s="147">
        <v>-35</v>
      </c>
    </row>
    <row r="38" spans="1:128" s="72" customFormat="1" ht="15">
      <c r="A38" s="254"/>
      <c r="B38" s="255"/>
      <c r="C38" s="256"/>
      <c r="D38" s="257"/>
      <c r="E38" s="258"/>
      <c r="F38" s="259"/>
      <c r="G38" s="260"/>
      <c r="H38" s="255"/>
      <c r="I38" s="255"/>
      <c r="J38" s="255"/>
      <c r="K38" s="255"/>
      <c r="L38" s="255"/>
      <c r="M38" s="255"/>
      <c r="N38" s="255"/>
      <c r="O38" s="262"/>
      <c r="P38" s="255"/>
      <c r="Q38" s="255"/>
      <c r="R38" s="255"/>
      <c r="S38" s="255"/>
      <c r="T38" s="255"/>
      <c r="U38" s="255"/>
      <c r="V38" s="255"/>
      <c r="W38" s="263"/>
      <c r="X38" s="264"/>
      <c r="Y38" s="256"/>
      <c r="Z38" s="256"/>
      <c r="AA38" s="256"/>
      <c r="AB38" s="256"/>
      <c r="AC38" s="396"/>
      <c r="AD38" s="393"/>
      <c r="AE38" s="560"/>
      <c r="AF38" s="541"/>
      <c r="AG38" s="541"/>
      <c r="AH38" s="562"/>
      <c r="AI38" s="708"/>
      <c r="AJ38" s="588"/>
      <c r="AK38" s="589"/>
      <c r="AL38" s="590"/>
      <c r="AM38" s="591"/>
      <c r="AN38" s="592"/>
      <c r="AO38" s="595"/>
      <c r="AP38" s="242"/>
      <c r="AQ38" s="588"/>
      <c r="AR38" s="589"/>
      <c r="AS38" s="588"/>
      <c r="AT38" s="594"/>
      <c r="AU38" s="594"/>
      <c r="AV38" s="593"/>
      <c r="AW38" s="242"/>
      <c r="AX38" s="593"/>
      <c r="AY38" s="589"/>
      <c r="AZ38" s="588"/>
      <c r="BA38" s="594"/>
      <c r="BB38" s="594"/>
      <c r="BC38" s="242"/>
      <c r="BD38" s="242"/>
      <c r="BE38" s="597"/>
      <c r="BF38" s="598"/>
      <c r="BG38" s="599"/>
      <c r="BH38" s="599"/>
      <c r="BI38" s="600"/>
      <c r="BJ38" s="600"/>
      <c r="BK38" s="600"/>
      <c r="BL38" s="600"/>
      <c r="BM38" s="600"/>
      <c r="BN38" s="600"/>
      <c r="BO38" s="600"/>
      <c r="BQ38" s="77"/>
      <c r="BX38" s="77"/>
      <c r="CE38" s="708"/>
      <c r="CL38" s="708"/>
      <c r="CS38" s="708"/>
      <c r="CZ38" s="708"/>
      <c r="DG38" s="708"/>
      <c r="DN38" s="708"/>
      <c r="DO38" s="608"/>
      <c r="DP38" s="612"/>
      <c r="DQ38" s="612"/>
      <c r="DR38" s="612"/>
      <c r="DS38" s="612"/>
      <c r="DT38" s="612"/>
      <c r="DU38" s="612"/>
      <c r="DV38" s="612"/>
      <c r="DW38" s="607">
        <v>1.1000000000000001</v>
      </c>
      <c r="DX38" s="147">
        <v>-33.6</v>
      </c>
    </row>
    <row r="39" spans="1:128" s="72" customFormat="1" ht="34" customHeight="1">
      <c r="A39" s="254"/>
      <c r="B39" s="255"/>
      <c r="C39" s="256"/>
      <c r="D39" s="257"/>
      <c r="E39" s="258"/>
      <c r="F39" s="259"/>
      <c r="G39" s="260"/>
      <c r="H39" s="255"/>
      <c r="I39" s="255"/>
      <c r="J39" s="261"/>
      <c r="K39" s="255"/>
      <c r="L39" s="255"/>
      <c r="M39" s="255"/>
      <c r="N39" s="255"/>
      <c r="O39" s="262"/>
      <c r="P39" s="255"/>
      <c r="Q39" s="255"/>
      <c r="R39" s="255"/>
      <c r="S39" s="255"/>
      <c r="T39" s="255"/>
      <c r="U39" s="255"/>
      <c r="V39" s="255"/>
      <c r="W39" s="263"/>
      <c r="X39" s="264"/>
      <c r="Y39" s="258"/>
      <c r="Z39" s="259"/>
      <c r="AA39" s="265"/>
      <c r="AB39" s="265"/>
      <c r="AC39" s="877" t="s">
        <v>299</v>
      </c>
      <c r="AD39" s="877"/>
      <c r="AE39" s="877"/>
      <c r="AF39" s="877"/>
      <c r="AG39" s="877"/>
      <c r="AH39" s="877"/>
      <c r="AI39" s="708"/>
      <c r="AJ39" s="588"/>
      <c r="AK39" s="589"/>
      <c r="AL39" s="590"/>
      <c r="AM39" s="591"/>
      <c r="AN39" s="592"/>
      <c r="AO39" s="595"/>
      <c r="AP39" s="242"/>
      <c r="AQ39" s="588"/>
      <c r="AR39" s="589"/>
      <c r="AS39" s="588"/>
      <c r="AT39" s="594"/>
      <c r="AU39" s="594"/>
      <c r="AV39" s="593"/>
      <c r="AW39" s="242"/>
      <c r="AX39" s="593"/>
      <c r="AY39" s="589"/>
      <c r="AZ39" s="588"/>
      <c r="BA39" s="594"/>
      <c r="BB39" s="594"/>
      <c r="BC39" s="242"/>
      <c r="BD39" s="242"/>
      <c r="BE39" s="597"/>
      <c r="BF39" s="598"/>
      <c r="BG39" s="599"/>
      <c r="BH39" s="599"/>
      <c r="BI39" s="600"/>
      <c r="BJ39" s="600"/>
      <c r="BK39" s="600"/>
      <c r="BL39" s="600"/>
      <c r="BM39" s="600"/>
      <c r="BN39" s="600"/>
      <c r="BO39" s="600"/>
      <c r="BQ39" s="77"/>
      <c r="BX39" s="77"/>
      <c r="CE39" s="708"/>
      <c r="CL39" s="708"/>
      <c r="CS39" s="708"/>
      <c r="CZ39" s="708"/>
      <c r="DG39" s="708"/>
      <c r="DN39" s="708"/>
      <c r="DO39" s="608"/>
      <c r="DP39" s="612"/>
      <c r="DQ39" s="612"/>
      <c r="DR39" s="612"/>
      <c r="DS39" s="612"/>
      <c r="DT39" s="612"/>
      <c r="DU39" s="612"/>
      <c r="DV39" s="612"/>
      <c r="DW39" s="607">
        <v>1.1000000000000001</v>
      </c>
      <c r="DX39" s="147">
        <v>-33.799999999999997</v>
      </c>
    </row>
    <row r="40" spans="1:128" s="72" customFormat="1">
      <c r="A40" s="254"/>
      <c r="B40" s="255"/>
      <c r="C40" s="256"/>
      <c r="D40" s="257"/>
      <c r="E40" s="258"/>
      <c r="F40" s="259"/>
      <c r="G40" s="260"/>
      <c r="H40" s="255"/>
      <c r="I40" s="255"/>
      <c r="J40" s="255"/>
      <c r="K40" s="255"/>
      <c r="L40" s="255"/>
      <c r="M40" s="255"/>
      <c r="N40" s="255"/>
      <c r="O40" s="262"/>
      <c r="P40" s="255"/>
      <c r="Q40" s="255"/>
      <c r="R40" s="255"/>
      <c r="S40" s="255"/>
      <c r="T40" s="255"/>
      <c r="U40" s="255"/>
      <c r="V40" s="255"/>
      <c r="W40" s="263"/>
      <c r="X40" s="264"/>
      <c r="Y40" s="256"/>
      <c r="Z40" s="256"/>
      <c r="AA40" s="256"/>
      <c r="AB40" s="256"/>
      <c r="AC40" s="605"/>
      <c r="AD40" s="586"/>
      <c r="AE40" s="605"/>
      <c r="AF40" s="586"/>
      <c r="AG40" s="605"/>
      <c r="AH40" s="605"/>
      <c r="AI40" s="708"/>
      <c r="AJ40" s="596"/>
      <c r="AK40" s="596"/>
      <c r="AL40" s="596"/>
      <c r="AM40" s="596"/>
      <c r="AN40" s="596"/>
      <c r="AO40" s="596"/>
      <c r="AP40" s="596"/>
      <c r="AQ40" s="596"/>
      <c r="AR40" s="596"/>
      <c r="AS40" s="596"/>
      <c r="AT40" s="596"/>
      <c r="AU40" s="596"/>
      <c r="AV40" s="596"/>
      <c r="AW40" s="596"/>
      <c r="AX40" s="596"/>
      <c r="AY40" s="596"/>
      <c r="AZ40" s="596"/>
      <c r="BA40" s="596"/>
      <c r="BB40" s="596"/>
      <c r="BC40" s="242"/>
      <c r="BD40" s="242"/>
      <c r="BE40" s="242"/>
      <c r="BF40" s="242"/>
      <c r="BG40" s="242"/>
      <c r="BH40" s="242"/>
      <c r="BI40" s="596"/>
      <c r="BJ40" s="596"/>
      <c r="BK40" s="596"/>
      <c r="BL40" s="596"/>
      <c r="BM40" s="596"/>
      <c r="BN40" s="596"/>
      <c r="BO40" s="596"/>
      <c r="BQ40" s="77"/>
      <c r="BX40" s="77"/>
      <c r="CE40" s="708"/>
      <c r="CL40" s="708"/>
      <c r="CS40" s="708"/>
      <c r="CZ40" s="708"/>
      <c r="DG40" s="708"/>
      <c r="DN40" s="708"/>
      <c r="DO40" s="608"/>
      <c r="DP40" s="612"/>
      <c r="DQ40" s="612"/>
      <c r="DR40" s="612"/>
      <c r="DS40" s="612"/>
      <c r="DT40" s="612"/>
      <c r="DU40" s="612"/>
      <c r="DV40" s="612"/>
      <c r="DW40" s="607">
        <v>1.1000000000000001</v>
      </c>
      <c r="DX40" s="147">
        <v>-34</v>
      </c>
    </row>
    <row r="41" spans="1:128" s="72" customFormat="1">
      <c r="A41" s="254"/>
      <c r="B41" s="255"/>
      <c r="C41" s="256"/>
      <c r="D41" s="257"/>
      <c r="E41" s="258"/>
      <c r="F41" s="259"/>
      <c r="G41" s="266"/>
      <c r="H41" s="255"/>
      <c r="I41" s="255"/>
      <c r="J41" s="267"/>
      <c r="K41" s="255"/>
      <c r="L41" s="255"/>
      <c r="M41" s="255"/>
      <c r="N41" s="255"/>
      <c r="O41" s="262"/>
      <c r="P41" s="255"/>
      <c r="Q41" s="260"/>
      <c r="R41" s="255"/>
      <c r="S41" s="255"/>
      <c r="T41" s="255"/>
      <c r="U41" s="255"/>
      <c r="V41" s="255"/>
      <c r="W41" s="263"/>
      <c r="X41" s="264"/>
      <c r="Y41" s="258"/>
      <c r="Z41" s="259"/>
      <c r="AA41" s="265"/>
      <c r="AB41" s="265"/>
      <c r="AC41" s="605"/>
      <c r="AD41" s="586"/>
      <c r="AE41" s="605"/>
      <c r="AF41" s="586"/>
      <c r="AG41" s="605"/>
      <c r="AH41" s="605"/>
      <c r="AI41" s="708"/>
      <c r="AJ41" s="596"/>
      <c r="AK41" s="596"/>
      <c r="AL41" s="596"/>
      <c r="AM41" s="596"/>
      <c r="AN41" s="596"/>
      <c r="AO41" s="596"/>
      <c r="AP41" s="596"/>
      <c r="AQ41" s="596"/>
      <c r="AR41" s="596"/>
      <c r="AS41" s="596"/>
      <c r="AT41" s="596"/>
      <c r="AU41" s="596"/>
      <c r="AV41" s="596"/>
      <c r="AW41" s="596"/>
      <c r="AX41" s="596"/>
      <c r="AY41" s="596"/>
      <c r="AZ41" s="596"/>
      <c r="BA41" s="596"/>
      <c r="BB41" s="596"/>
      <c r="BC41" s="242"/>
      <c r="BD41" s="242"/>
      <c r="BE41" s="242"/>
      <c r="BF41" s="242"/>
      <c r="BG41" s="242"/>
      <c r="BH41" s="242"/>
      <c r="BI41" s="596"/>
      <c r="BJ41" s="596"/>
      <c r="BK41" s="596"/>
      <c r="BL41" s="596"/>
      <c r="BM41" s="596"/>
      <c r="BN41" s="596"/>
      <c r="BO41" s="596"/>
      <c r="BQ41" s="77"/>
      <c r="BX41" s="77"/>
      <c r="CE41" s="708"/>
      <c r="CL41" s="708"/>
      <c r="CS41" s="708"/>
      <c r="CZ41" s="708"/>
      <c r="DG41" s="708"/>
      <c r="DN41" s="708"/>
      <c r="DO41" s="608"/>
      <c r="DP41" s="612"/>
      <c r="DQ41" s="612"/>
      <c r="DR41" s="612"/>
      <c r="DS41" s="612"/>
      <c r="DT41" s="612"/>
      <c r="DU41" s="612"/>
      <c r="DV41" s="612"/>
      <c r="DW41" s="607">
        <v>1.1000000000000001</v>
      </c>
      <c r="DX41" s="147">
        <v>-34.200000000000003</v>
      </c>
    </row>
    <row r="42" spans="1:128" s="72" customFormat="1">
      <c r="A42" s="254"/>
      <c r="B42" s="255"/>
      <c r="C42" s="256"/>
      <c r="D42" s="257"/>
      <c r="E42" s="258"/>
      <c r="F42" s="259"/>
      <c r="G42" s="266"/>
      <c r="H42" s="255"/>
      <c r="I42" s="255"/>
      <c r="J42" s="261"/>
      <c r="K42" s="255"/>
      <c r="L42" s="255"/>
      <c r="M42" s="255"/>
      <c r="N42" s="255"/>
      <c r="O42" s="262"/>
      <c r="P42" s="255"/>
      <c r="Q42" s="255"/>
      <c r="R42" s="255"/>
      <c r="S42" s="255"/>
      <c r="T42" s="255"/>
      <c r="U42" s="255"/>
      <c r="V42" s="255"/>
      <c r="W42" s="263"/>
      <c r="X42" s="264"/>
      <c r="Y42" s="258"/>
      <c r="Z42" s="259"/>
      <c r="AA42" s="265"/>
      <c r="AB42" s="265"/>
      <c r="AC42" s="605"/>
      <c r="AD42" s="586"/>
      <c r="AE42" s="605"/>
      <c r="AF42" s="586"/>
      <c r="AG42" s="605"/>
      <c r="AH42" s="605"/>
      <c r="AI42" s="708"/>
      <c r="AJ42" s="596"/>
      <c r="AK42" s="596"/>
      <c r="AL42" s="596"/>
      <c r="AM42" s="596"/>
      <c r="AN42" s="596"/>
      <c r="AO42" s="596"/>
      <c r="AP42" s="596"/>
      <c r="AQ42" s="596"/>
      <c r="AR42" s="596"/>
      <c r="AS42" s="596"/>
      <c r="AT42" s="596"/>
      <c r="AU42" s="596"/>
      <c r="AV42" s="596"/>
      <c r="AW42" s="596"/>
      <c r="AX42" s="596"/>
      <c r="AY42" s="596"/>
      <c r="AZ42" s="596"/>
      <c r="BA42" s="596"/>
      <c r="BB42" s="596"/>
      <c r="BC42" s="242"/>
      <c r="BD42" s="242"/>
      <c r="BE42" s="242"/>
      <c r="BF42" s="242"/>
      <c r="BG42" s="242"/>
      <c r="BH42" s="242"/>
      <c r="BI42" s="596"/>
      <c r="BJ42" s="596"/>
      <c r="BK42" s="596"/>
      <c r="BL42" s="596"/>
      <c r="BM42" s="596"/>
      <c r="BN42" s="596"/>
      <c r="BO42" s="596"/>
      <c r="BQ42" s="77"/>
      <c r="BX42" s="77"/>
      <c r="CE42" s="708"/>
      <c r="CL42" s="708"/>
      <c r="CS42" s="708"/>
      <c r="CZ42" s="708"/>
      <c r="DG42" s="708"/>
      <c r="DN42" s="708"/>
      <c r="DO42" s="608"/>
      <c r="DP42" s="612"/>
      <c r="DQ42" s="612"/>
      <c r="DR42" s="612"/>
      <c r="DS42" s="612"/>
      <c r="DT42" s="612"/>
      <c r="DU42" s="612"/>
      <c r="DV42" s="612"/>
      <c r="DW42" s="607">
        <v>1.2</v>
      </c>
      <c r="DX42" s="147">
        <v>-32.799999999999997</v>
      </c>
    </row>
    <row r="43" spans="1:128" s="72" customFormat="1">
      <c r="A43" s="254"/>
      <c r="B43" s="255"/>
      <c r="C43" s="256"/>
      <c r="D43" s="257"/>
      <c r="E43" s="258"/>
      <c r="F43" s="259"/>
      <c r="G43" s="260"/>
      <c r="H43" s="255"/>
      <c r="I43" s="255"/>
      <c r="J43" s="261"/>
      <c r="K43" s="255"/>
      <c r="L43" s="255"/>
      <c r="M43" s="255"/>
      <c r="N43" s="268"/>
      <c r="O43" s="262"/>
      <c r="P43" s="268"/>
      <c r="Q43" s="268"/>
      <c r="R43" s="268"/>
      <c r="S43" s="268"/>
      <c r="T43" s="268"/>
      <c r="U43" s="268"/>
      <c r="V43" s="268"/>
      <c r="W43" s="263"/>
      <c r="X43" s="269"/>
      <c r="Y43" s="258"/>
      <c r="Z43" s="259"/>
      <c r="AA43" s="265"/>
      <c r="AB43" s="265"/>
      <c r="AC43" s="605"/>
      <c r="AD43" s="586"/>
      <c r="AE43" s="605"/>
      <c r="AF43" s="586"/>
      <c r="AG43" s="605"/>
      <c r="AH43" s="605"/>
      <c r="AI43" s="708"/>
      <c r="AJ43" s="596"/>
      <c r="AK43" s="596"/>
      <c r="AL43" s="596"/>
      <c r="AM43" s="596"/>
      <c r="AN43" s="596"/>
      <c r="AO43" s="596"/>
      <c r="AP43" s="596"/>
      <c r="AQ43" s="596"/>
      <c r="AR43" s="596"/>
      <c r="AS43" s="596"/>
      <c r="AT43" s="596"/>
      <c r="AU43" s="596"/>
      <c r="AV43" s="596"/>
      <c r="AW43" s="596"/>
      <c r="AX43" s="596"/>
      <c r="AY43" s="596"/>
      <c r="AZ43" s="596"/>
      <c r="BA43" s="596"/>
      <c r="BB43" s="596"/>
      <c r="BC43" s="242"/>
      <c r="BD43" s="242"/>
      <c r="BE43" s="242"/>
      <c r="BF43" s="242"/>
      <c r="BG43" s="242"/>
      <c r="BH43" s="242"/>
      <c r="BI43" s="596"/>
      <c r="BJ43" s="596"/>
      <c r="BK43" s="596"/>
      <c r="BL43" s="596"/>
      <c r="BM43" s="596"/>
      <c r="BN43" s="596"/>
      <c r="BO43" s="596"/>
      <c r="BQ43" s="77"/>
      <c r="BX43" s="77"/>
      <c r="CE43" s="708"/>
      <c r="CL43" s="708"/>
      <c r="CS43" s="708"/>
      <c r="CZ43" s="708"/>
      <c r="DG43" s="708"/>
      <c r="DN43" s="708"/>
      <c r="DO43" s="608"/>
      <c r="DP43" s="612"/>
      <c r="DQ43" s="612"/>
      <c r="DR43" s="612"/>
      <c r="DS43" s="612"/>
      <c r="DT43" s="612"/>
      <c r="DU43" s="612"/>
      <c r="DV43" s="612"/>
      <c r="DW43" s="607">
        <v>1.2</v>
      </c>
      <c r="DX43" s="147">
        <v>-33</v>
      </c>
    </row>
    <row r="44" spans="1:128" s="72" customFormat="1">
      <c r="A44" s="254"/>
      <c r="B44" s="255"/>
      <c r="C44" s="256"/>
      <c r="D44" s="257"/>
      <c r="E44" s="258"/>
      <c r="F44" s="259"/>
      <c r="G44" s="260"/>
      <c r="H44" s="255"/>
      <c r="I44" s="255"/>
      <c r="J44" s="261"/>
      <c r="K44" s="255"/>
      <c r="L44" s="255"/>
      <c r="M44" s="255"/>
      <c r="N44" s="255"/>
      <c r="O44" s="262"/>
      <c r="P44" s="255"/>
      <c r="Q44" s="255"/>
      <c r="R44" s="255"/>
      <c r="S44" s="255"/>
      <c r="T44" s="255"/>
      <c r="U44" s="255"/>
      <c r="V44" s="255"/>
      <c r="W44" s="263"/>
      <c r="X44" s="264"/>
      <c r="Y44" s="258"/>
      <c r="Z44" s="259"/>
      <c r="AA44" s="265"/>
      <c r="AB44" s="265"/>
      <c r="AC44" s="605"/>
      <c r="AD44" s="586"/>
      <c r="AE44" s="605"/>
      <c r="AF44" s="586"/>
      <c r="AG44" s="605"/>
      <c r="AH44" s="605"/>
      <c r="AI44" s="708"/>
      <c r="AJ44" s="596"/>
      <c r="AK44" s="596"/>
      <c r="AL44" s="596"/>
      <c r="AM44" s="596"/>
      <c r="AN44" s="596"/>
      <c r="AO44" s="596"/>
      <c r="AP44" s="596"/>
      <c r="AQ44" s="596"/>
      <c r="AR44" s="596"/>
      <c r="AS44" s="596"/>
      <c r="AT44" s="596"/>
      <c r="AU44" s="596"/>
      <c r="AV44" s="596"/>
      <c r="AW44" s="596"/>
      <c r="AX44" s="596"/>
      <c r="AY44" s="596"/>
      <c r="AZ44" s="596"/>
      <c r="BA44" s="596"/>
      <c r="BB44" s="596"/>
      <c r="BC44" s="242"/>
      <c r="BD44" s="242"/>
      <c r="BE44" s="242"/>
      <c r="BF44" s="242"/>
      <c r="BG44" s="242"/>
      <c r="BH44" s="242"/>
      <c r="BI44" s="596"/>
      <c r="BJ44" s="596"/>
      <c r="BK44" s="596"/>
      <c r="BL44" s="596"/>
      <c r="BM44" s="596"/>
      <c r="BN44" s="596"/>
      <c r="BO44" s="596"/>
      <c r="BQ44" s="77"/>
      <c r="BX44" s="77"/>
      <c r="CE44" s="708"/>
      <c r="CL44" s="708"/>
      <c r="CS44" s="708"/>
      <c r="CZ44" s="708"/>
      <c r="DG44" s="708"/>
      <c r="DN44" s="708"/>
      <c r="DO44" s="608"/>
      <c r="DP44" s="612"/>
      <c r="DQ44" s="612"/>
      <c r="DR44" s="612"/>
      <c r="DS44" s="612"/>
      <c r="DT44" s="612"/>
      <c r="DU44" s="612"/>
      <c r="DV44" s="612"/>
      <c r="DW44" s="607">
        <v>1.2</v>
      </c>
      <c r="DX44" s="147">
        <v>-33.200000000000003</v>
      </c>
    </row>
    <row r="45" spans="1:128" s="72" customFormat="1">
      <c r="A45" s="254"/>
      <c r="B45" s="255"/>
      <c r="C45" s="256"/>
      <c r="D45" s="257"/>
      <c r="E45" s="258"/>
      <c r="F45" s="259"/>
      <c r="G45" s="260"/>
      <c r="H45" s="255"/>
      <c r="I45" s="255"/>
      <c r="J45" s="261"/>
      <c r="K45" s="255"/>
      <c r="L45" s="255"/>
      <c r="M45" s="255"/>
      <c r="N45" s="255"/>
      <c r="O45" s="262"/>
      <c r="P45" s="255"/>
      <c r="Q45" s="255"/>
      <c r="R45" s="255"/>
      <c r="S45" s="255"/>
      <c r="T45" s="255"/>
      <c r="U45" s="255"/>
      <c r="V45" s="255"/>
      <c r="W45" s="263"/>
      <c r="X45" s="264"/>
      <c r="Y45" s="258"/>
      <c r="Z45" s="259"/>
      <c r="AA45" s="265"/>
      <c r="AB45" s="265"/>
      <c r="AC45" s="605"/>
      <c r="AD45" s="586"/>
      <c r="AE45" s="605"/>
      <c r="AF45" s="586"/>
      <c r="AG45" s="605"/>
      <c r="AH45" s="605"/>
      <c r="AI45" s="708"/>
      <c r="AJ45" s="596"/>
      <c r="AK45" s="596"/>
      <c r="AL45" s="596"/>
      <c r="AM45" s="596"/>
      <c r="AN45" s="596"/>
      <c r="AO45" s="596"/>
      <c r="AP45" s="596"/>
      <c r="AQ45" s="596"/>
      <c r="AR45" s="596"/>
      <c r="AS45" s="596"/>
      <c r="AT45" s="596"/>
      <c r="AU45" s="596"/>
      <c r="AV45" s="596"/>
      <c r="AW45" s="596"/>
      <c r="AX45" s="596"/>
      <c r="AY45" s="596"/>
      <c r="AZ45" s="596"/>
      <c r="BA45" s="596"/>
      <c r="BB45" s="596"/>
      <c r="BC45" s="242"/>
      <c r="BD45" s="242"/>
      <c r="BE45" s="242"/>
      <c r="BF45" s="242"/>
      <c r="BG45" s="242"/>
      <c r="BH45" s="242"/>
      <c r="BI45" s="596"/>
      <c r="BJ45" s="596"/>
      <c r="BK45" s="596"/>
      <c r="BL45" s="596"/>
      <c r="BM45" s="596"/>
      <c r="BN45" s="596"/>
      <c r="BO45" s="596"/>
      <c r="BQ45" s="77"/>
      <c r="BX45" s="77"/>
      <c r="CE45" s="708"/>
      <c r="CL45" s="708"/>
      <c r="CS45" s="708"/>
      <c r="CZ45" s="708"/>
      <c r="DG45" s="708"/>
      <c r="DN45" s="708"/>
      <c r="DO45" s="608"/>
      <c r="DP45" s="612"/>
      <c r="DQ45" s="612"/>
      <c r="DR45" s="612"/>
      <c r="DS45" s="612"/>
      <c r="DT45" s="612"/>
      <c r="DU45" s="612"/>
      <c r="DV45" s="612"/>
      <c r="DW45" s="607">
        <v>1.2</v>
      </c>
      <c r="DX45" s="147">
        <v>-33.4</v>
      </c>
    </row>
    <row r="46" spans="1:128" s="72" customFormat="1">
      <c r="A46" s="254"/>
      <c r="B46" s="255"/>
      <c r="C46" s="256"/>
      <c r="D46" s="257"/>
      <c r="E46" s="258"/>
      <c r="F46" s="259"/>
      <c r="G46" s="260"/>
      <c r="H46" s="255"/>
      <c r="I46" s="255"/>
      <c r="J46" s="261"/>
      <c r="K46" s="255"/>
      <c r="L46" s="255"/>
      <c r="M46" s="255"/>
      <c r="N46" s="255"/>
      <c r="O46" s="262"/>
      <c r="P46" s="255"/>
      <c r="Q46" s="255"/>
      <c r="R46" s="255"/>
      <c r="S46" s="255"/>
      <c r="T46" s="255"/>
      <c r="U46" s="255"/>
      <c r="V46" s="255"/>
      <c r="W46" s="263"/>
      <c r="X46" s="264"/>
      <c r="Y46" s="258"/>
      <c r="Z46" s="259"/>
      <c r="AA46" s="265"/>
      <c r="AB46" s="265"/>
      <c r="AC46" s="605"/>
      <c r="AD46" s="586"/>
      <c r="AE46" s="605"/>
      <c r="AF46" s="586"/>
      <c r="AG46" s="605"/>
      <c r="AH46" s="605"/>
      <c r="AI46" s="708"/>
      <c r="AJ46" s="596"/>
      <c r="AK46" s="596"/>
      <c r="AL46" s="596"/>
      <c r="AM46" s="596"/>
      <c r="AN46" s="596"/>
      <c r="AO46" s="596"/>
      <c r="AP46" s="596"/>
      <c r="AQ46" s="596"/>
      <c r="AR46" s="596"/>
      <c r="AS46" s="596"/>
      <c r="AT46" s="596"/>
      <c r="AU46" s="596"/>
      <c r="AV46" s="596"/>
      <c r="AW46" s="596"/>
      <c r="AX46" s="596"/>
      <c r="AY46" s="596"/>
      <c r="AZ46" s="596"/>
      <c r="BA46" s="596"/>
      <c r="BB46" s="596"/>
      <c r="BC46" s="242"/>
      <c r="BD46" s="242"/>
      <c r="BE46" s="242"/>
      <c r="BF46" s="242"/>
      <c r="BG46" s="242"/>
      <c r="BH46" s="242"/>
      <c r="BI46" s="596"/>
      <c r="BJ46" s="596"/>
      <c r="BK46" s="596"/>
      <c r="BL46" s="596"/>
      <c r="BM46" s="596"/>
      <c r="BN46" s="596"/>
      <c r="BO46" s="596"/>
      <c r="BQ46" s="77"/>
      <c r="BX46" s="77"/>
      <c r="CE46" s="708"/>
      <c r="CL46" s="708"/>
      <c r="CS46" s="708"/>
      <c r="CZ46" s="708"/>
      <c r="DG46" s="708"/>
      <c r="DN46" s="708"/>
      <c r="DO46" s="608"/>
      <c r="DP46" s="612"/>
      <c r="DQ46" s="612"/>
      <c r="DR46" s="612"/>
      <c r="DS46" s="612"/>
      <c r="DT46" s="612"/>
      <c r="DU46" s="612"/>
      <c r="DV46" s="612"/>
      <c r="DW46" s="607">
        <v>1.3</v>
      </c>
      <c r="DX46" s="147">
        <v>-32.200000000000003</v>
      </c>
    </row>
    <row r="47" spans="1:128" s="72" customFormat="1">
      <c r="A47" s="254"/>
      <c r="B47" s="255"/>
      <c r="C47" s="256"/>
      <c r="D47" s="257"/>
      <c r="E47" s="258"/>
      <c r="F47" s="259"/>
      <c r="G47" s="255"/>
      <c r="H47" s="255"/>
      <c r="I47" s="255"/>
      <c r="J47" s="255"/>
      <c r="K47" s="255"/>
      <c r="L47" s="255"/>
      <c r="M47" s="255"/>
      <c r="N47" s="255"/>
      <c r="O47" s="262"/>
      <c r="P47" s="255"/>
      <c r="Q47" s="255"/>
      <c r="R47" s="255"/>
      <c r="S47" s="255"/>
      <c r="T47" s="255"/>
      <c r="U47" s="255"/>
      <c r="V47" s="255"/>
      <c r="W47" s="263"/>
      <c r="X47" s="264"/>
      <c r="Y47" s="256"/>
      <c r="Z47" s="256"/>
      <c r="AA47" s="256"/>
      <c r="AB47" s="256"/>
      <c r="AC47" s="605"/>
      <c r="AD47" s="586"/>
      <c r="AE47" s="605"/>
      <c r="AF47" s="586"/>
      <c r="AG47" s="605"/>
      <c r="AH47" s="605"/>
      <c r="AI47" s="708"/>
      <c r="AJ47" s="596"/>
      <c r="AK47" s="596"/>
      <c r="AL47" s="596"/>
      <c r="AM47" s="596"/>
      <c r="AN47" s="596"/>
      <c r="AO47" s="596"/>
      <c r="AP47" s="596"/>
      <c r="AQ47" s="596"/>
      <c r="AR47" s="596"/>
      <c r="AS47" s="596"/>
      <c r="AT47" s="596"/>
      <c r="AU47" s="596"/>
      <c r="AV47" s="596"/>
      <c r="AW47" s="596"/>
      <c r="AX47" s="596"/>
      <c r="AY47" s="596"/>
      <c r="AZ47" s="596"/>
      <c r="BA47" s="596"/>
      <c r="BB47" s="596"/>
      <c r="BC47" s="242"/>
      <c r="BD47" s="242"/>
      <c r="BE47" s="242"/>
      <c r="BF47" s="242"/>
      <c r="BG47" s="242"/>
      <c r="BH47" s="242"/>
      <c r="BI47" s="596"/>
      <c r="BJ47" s="596"/>
      <c r="BK47" s="596"/>
      <c r="BL47" s="596"/>
      <c r="BM47" s="596"/>
      <c r="BN47" s="596"/>
      <c r="BO47" s="596"/>
      <c r="BQ47" s="77"/>
      <c r="BX47" s="77"/>
      <c r="CE47" s="708"/>
      <c r="CL47" s="708"/>
      <c r="CS47" s="708"/>
      <c r="CZ47" s="708"/>
      <c r="DG47" s="708"/>
      <c r="DN47" s="708"/>
      <c r="DO47" s="608"/>
      <c r="DP47" s="612"/>
      <c r="DQ47" s="612"/>
      <c r="DR47" s="612"/>
      <c r="DS47" s="612"/>
      <c r="DT47" s="612"/>
      <c r="DU47" s="612"/>
      <c r="DV47" s="612"/>
      <c r="DW47" s="607">
        <v>1.3</v>
      </c>
      <c r="DX47" s="147">
        <v>-32.4</v>
      </c>
    </row>
    <row r="48" spans="1:128" s="72" customFormat="1">
      <c r="A48" s="254"/>
      <c r="B48" s="255"/>
      <c r="C48" s="256"/>
      <c r="D48" s="257"/>
      <c r="E48" s="258"/>
      <c r="F48" s="259"/>
      <c r="G48" s="266"/>
      <c r="H48" s="255"/>
      <c r="I48" s="255"/>
      <c r="J48" s="267"/>
      <c r="K48" s="255"/>
      <c r="L48" s="255"/>
      <c r="M48" s="255"/>
      <c r="N48" s="255"/>
      <c r="O48" s="262"/>
      <c r="P48" s="255"/>
      <c r="Q48" s="260"/>
      <c r="R48" s="255"/>
      <c r="S48" s="255"/>
      <c r="T48" s="255"/>
      <c r="U48" s="255"/>
      <c r="V48" s="255"/>
      <c r="W48" s="263"/>
      <c r="X48" s="264"/>
      <c r="Y48" s="258"/>
      <c r="Z48" s="259"/>
      <c r="AA48" s="265"/>
      <c r="AB48" s="265"/>
      <c r="AC48" s="605"/>
      <c r="AD48" s="586"/>
      <c r="AE48" s="605"/>
      <c r="AF48" s="586"/>
      <c r="AG48" s="605"/>
      <c r="AH48" s="605"/>
      <c r="AI48" s="708"/>
      <c r="AJ48" s="596"/>
      <c r="AK48" s="596"/>
      <c r="AL48" s="596"/>
      <c r="AM48" s="596"/>
      <c r="AN48" s="596"/>
      <c r="AO48" s="596"/>
      <c r="AP48" s="596"/>
      <c r="AQ48" s="596"/>
      <c r="AR48" s="596"/>
      <c r="AS48" s="596"/>
      <c r="AT48" s="596"/>
      <c r="AU48" s="596"/>
      <c r="AV48" s="596"/>
      <c r="AW48" s="596"/>
      <c r="AX48" s="596"/>
      <c r="AY48" s="596"/>
      <c r="AZ48" s="596"/>
      <c r="BA48" s="596"/>
      <c r="BB48" s="596"/>
      <c r="BC48" s="242"/>
      <c r="BD48" s="242"/>
      <c r="BE48" s="242"/>
      <c r="BF48" s="242"/>
      <c r="BG48" s="242"/>
      <c r="BH48" s="242"/>
      <c r="BI48" s="596"/>
      <c r="BJ48" s="596"/>
      <c r="BK48" s="596"/>
      <c r="BL48" s="596"/>
      <c r="BM48" s="596"/>
      <c r="BN48" s="596"/>
      <c r="BO48" s="596"/>
      <c r="BQ48" s="77"/>
      <c r="BX48" s="77"/>
      <c r="CE48" s="708"/>
      <c r="CL48" s="708"/>
      <c r="CS48" s="708"/>
      <c r="CZ48" s="708"/>
      <c r="DG48" s="708"/>
      <c r="DN48" s="708"/>
      <c r="DO48" s="608"/>
      <c r="DP48" s="612"/>
      <c r="DQ48" s="612"/>
      <c r="DR48" s="612"/>
      <c r="DS48" s="612"/>
      <c r="DT48" s="612"/>
      <c r="DU48" s="612"/>
      <c r="DV48" s="612"/>
      <c r="DW48" s="607">
        <v>1.3</v>
      </c>
      <c r="DX48" s="147">
        <v>-32.6</v>
      </c>
    </row>
    <row r="49" spans="1:128" s="72" customFormat="1">
      <c r="A49" s="254"/>
      <c r="B49" s="255"/>
      <c r="C49" s="256"/>
      <c r="D49" s="257"/>
      <c r="E49" s="258"/>
      <c r="F49" s="259"/>
      <c r="G49" s="266"/>
      <c r="H49" s="255"/>
      <c r="I49" s="255"/>
      <c r="J49" s="261"/>
      <c r="K49" s="255"/>
      <c r="L49" s="255"/>
      <c r="M49" s="255"/>
      <c r="N49" s="255"/>
      <c r="O49" s="262"/>
      <c r="P49" s="255"/>
      <c r="Q49" s="255"/>
      <c r="R49" s="255"/>
      <c r="S49" s="255"/>
      <c r="T49" s="255"/>
      <c r="U49" s="255"/>
      <c r="V49" s="255"/>
      <c r="W49" s="263"/>
      <c r="X49" s="264"/>
      <c r="Y49" s="258"/>
      <c r="Z49" s="259"/>
      <c r="AA49" s="265"/>
      <c r="AB49" s="265"/>
      <c r="AC49" s="605"/>
      <c r="AD49" s="586"/>
      <c r="AE49" s="605"/>
      <c r="AF49" s="586"/>
      <c r="AG49" s="605"/>
      <c r="AH49" s="605"/>
      <c r="AI49" s="708"/>
      <c r="AJ49" s="596"/>
      <c r="AK49" s="596"/>
      <c r="AL49" s="596"/>
      <c r="AM49" s="596"/>
      <c r="AN49" s="596"/>
      <c r="AO49" s="596"/>
      <c r="AP49" s="596"/>
      <c r="AQ49" s="596"/>
      <c r="AR49" s="596"/>
      <c r="AS49" s="596"/>
      <c r="AT49" s="596"/>
      <c r="AU49" s="596"/>
      <c r="AV49" s="596"/>
      <c r="AW49" s="596"/>
      <c r="AX49" s="596"/>
      <c r="AY49" s="596"/>
      <c r="AZ49" s="596"/>
      <c r="BA49" s="596"/>
      <c r="BB49" s="596"/>
      <c r="BC49" s="242"/>
      <c r="BD49" s="242"/>
      <c r="BE49" s="242"/>
      <c r="BF49" s="242"/>
      <c r="BG49" s="242"/>
      <c r="BH49" s="242"/>
      <c r="BI49" s="596"/>
      <c r="BJ49" s="596"/>
      <c r="BK49" s="596"/>
      <c r="BL49" s="596"/>
      <c r="BM49" s="596"/>
      <c r="BN49" s="596"/>
      <c r="BO49" s="596"/>
      <c r="BQ49" s="77"/>
      <c r="BX49" s="77"/>
      <c r="CE49" s="708"/>
      <c r="CL49" s="708"/>
      <c r="CS49" s="708"/>
      <c r="CZ49" s="708"/>
      <c r="DG49" s="708"/>
      <c r="DN49" s="708"/>
      <c r="DO49" s="608"/>
      <c r="DP49" s="612"/>
      <c r="DQ49" s="612"/>
      <c r="DR49" s="612"/>
      <c r="DS49" s="612"/>
      <c r="DT49" s="612"/>
      <c r="DU49" s="612"/>
      <c r="DV49" s="612"/>
      <c r="DW49" s="607">
        <v>1.4</v>
      </c>
      <c r="DX49" s="147">
        <v>-31.6</v>
      </c>
    </row>
    <row r="50" spans="1:128" s="72" customFormat="1">
      <c r="A50" s="254"/>
      <c r="B50" s="255"/>
      <c r="C50" s="256"/>
      <c r="D50" s="257"/>
      <c r="E50" s="258"/>
      <c r="F50" s="259"/>
      <c r="G50" s="260"/>
      <c r="H50" s="255"/>
      <c r="I50" s="255"/>
      <c r="J50" s="261"/>
      <c r="K50" s="255"/>
      <c r="L50" s="255"/>
      <c r="M50" s="255"/>
      <c r="N50" s="268"/>
      <c r="O50" s="262"/>
      <c r="P50" s="268"/>
      <c r="Q50" s="268"/>
      <c r="R50" s="268"/>
      <c r="S50" s="268"/>
      <c r="T50" s="268"/>
      <c r="U50" s="268"/>
      <c r="V50" s="268"/>
      <c r="W50" s="263"/>
      <c r="X50" s="269"/>
      <c r="Y50" s="258"/>
      <c r="Z50" s="259"/>
      <c r="AA50" s="265"/>
      <c r="AB50" s="265"/>
      <c r="AC50" s="605"/>
      <c r="AD50" s="586"/>
      <c r="AE50" s="605"/>
      <c r="AF50" s="586"/>
      <c r="AG50" s="605"/>
      <c r="AH50" s="605"/>
      <c r="AI50" s="708"/>
      <c r="AJ50" s="596"/>
      <c r="AK50" s="596"/>
      <c r="AL50" s="596"/>
      <c r="AM50" s="596"/>
      <c r="AN50" s="596"/>
      <c r="AO50" s="596"/>
      <c r="AP50" s="596"/>
      <c r="AQ50" s="596"/>
      <c r="AR50" s="596"/>
      <c r="AS50" s="596"/>
      <c r="AT50" s="596"/>
      <c r="AU50" s="596"/>
      <c r="AV50" s="596"/>
      <c r="AW50" s="596"/>
      <c r="AX50" s="596"/>
      <c r="AY50" s="596"/>
      <c r="AZ50" s="596"/>
      <c r="BA50" s="596"/>
      <c r="BB50" s="596"/>
      <c r="BC50" s="242"/>
      <c r="BD50" s="242"/>
      <c r="BE50" s="242"/>
      <c r="BF50" s="242"/>
      <c r="BG50" s="242"/>
      <c r="BH50" s="242"/>
      <c r="BI50" s="596"/>
      <c r="BJ50" s="596"/>
      <c r="BK50" s="596"/>
      <c r="BL50" s="596"/>
      <c r="BM50" s="596"/>
      <c r="BN50" s="596"/>
      <c r="BO50" s="596"/>
      <c r="BQ50" s="77"/>
      <c r="BX50" s="77"/>
      <c r="CE50" s="708"/>
      <c r="CL50" s="708"/>
      <c r="CS50" s="708"/>
      <c r="CZ50" s="708"/>
      <c r="DG50" s="708"/>
      <c r="DN50" s="708"/>
      <c r="DO50" s="608"/>
      <c r="DP50" s="612"/>
      <c r="DQ50" s="612"/>
      <c r="DR50" s="612"/>
      <c r="DS50" s="612"/>
      <c r="DT50" s="612"/>
      <c r="DU50" s="612"/>
      <c r="DV50" s="612"/>
      <c r="DW50" s="607">
        <v>1.4</v>
      </c>
      <c r="DX50" s="147">
        <v>-31.8</v>
      </c>
    </row>
    <row r="51" spans="1:128" s="72" customFormat="1">
      <c r="A51" s="254"/>
      <c r="B51" s="255"/>
      <c r="C51" s="256"/>
      <c r="D51" s="257"/>
      <c r="E51" s="258"/>
      <c r="F51" s="259"/>
      <c r="G51" s="260"/>
      <c r="H51" s="255"/>
      <c r="I51" s="255"/>
      <c r="J51" s="261"/>
      <c r="K51" s="255"/>
      <c r="L51" s="255"/>
      <c r="M51" s="255"/>
      <c r="N51" s="255"/>
      <c r="O51" s="262"/>
      <c r="P51" s="255"/>
      <c r="Q51" s="255"/>
      <c r="R51" s="255"/>
      <c r="S51" s="255"/>
      <c r="T51" s="255"/>
      <c r="U51" s="255"/>
      <c r="V51" s="255"/>
      <c r="W51" s="263"/>
      <c r="X51" s="270"/>
      <c r="Y51" s="258"/>
      <c r="Z51" s="259"/>
      <c r="AA51" s="265"/>
      <c r="AB51" s="265"/>
      <c r="AI51" s="708"/>
      <c r="AJ51" s="596"/>
      <c r="AK51" s="596"/>
      <c r="AL51" s="596"/>
      <c r="AM51" s="596"/>
      <c r="AN51" s="596"/>
      <c r="AO51" s="596"/>
      <c r="AP51" s="596"/>
      <c r="AQ51" s="596"/>
      <c r="AR51" s="596"/>
      <c r="AS51" s="596"/>
      <c r="AT51" s="596"/>
      <c r="AU51" s="596"/>
      <c r="AV51" s="596"/>
      <c r="AW51" s="596"/>
      <c r="AX51" s="596"/>
      <c r="AY51" s="596"/>
      <c r="AZ51" s="596"/>
      <c r="BA51" s="596"/>
      <c r="BB51" s="596"/>
      <c r="BC51" s="242"/>
      <c r="BD51" s="242"/>
      <c r="BE51" s="242"/>
      <c r="BF51" s="242"/>
      <c r="BG51" s="242"/>
      <c r="BH51" s="242"/>
      <c r="BI51" s="596"/>
      <c r="BJ51" s="596"/>
      <c r="BK51" s="596"/>
      <c r="BL51" s="596"/>
      <c r="BM51" s="596"/>
      <c r="BN51" s="596"/>
      <c r="BO51" s="596"/>
      <c r="BQ51" s="77"/>
      <c r="BX51" s="77"/>
      <c r="CE51" s="708"/>
      <c r="CL51" s="708"/>
      <c r="CS51" s="708"/>
      <c r="CZ51" s="708"/>
      <c r="DG51" s="708"/>
      <c r="DN51" s="708"/>
      <c r="DO51" s="608"/>
      <c r="DP51" s="612"/>
      <c r="DQ51" s="612"/>
      <c r="DR51" s="612"/>
      <c r="DS51" s="612"/>
      <c r="DT51" s="612"/>
      <c r="DU51" s="612"/>
      <c r="DV51" s="612"/>
      <c r="DW51" s="607">
        <v>1.4</v>
      </c>
      <c r="DX51" s="147">
        <v>-32</v>
      </c>
    </row>
    <row r="52" spans="1:128" s="72" customFormat="1">
      <c r="A52" s="254"/>
      <c r="B52" s="255"/>
      <c r="C52" s="256"/>
      <c r="D52" s="257"/>
      <c r="E52" s="258"/>
      <c r="F52" s="259"/>
      <c r="G52" s="255"/>
      <c r="H52" s="255"/>
      <c r="I52" s="255"/>
      <c r="J52" s="255"/>
      <c r="K52" s="255"/>
      <c r="L52" s="255"/>
      <c r="M52" s="255"/>
      <c r="N52" s="255"/>
      <c r="O52" s="255"/>
      <c r="P52" s="255"/>
      <c r="Q52" s="255"/>
      <c r="R52" s="255"/>
      <c r="S52" s="255"/>
      <c r="T52" s="255"/>
      <c r="U52" s="255"/>
      <c r="V52" s="255"/>
      <c r="W52" s="263"/>
      <c r="X52" s="255"/>
      <c r="Y52" s="256"/>
      <c r="Z52" s="256"/>
      <c r="AA52" s="256"/>
      <c r="AB52" s="256"/>
      <c r="AI52" s="708"/>
      <c r="AJ52" s="596"/>
      <c r="AK52" s="596"/>
      <c r="AL52" s="596"/>
      <c r="AM52" s="596"/>
      <c r="AN52" s="596"/>
      <c r="AO52" s="596"/>
      <c r="AP52" s="596"/>
      <c r="AQ52" s="596"/>
      <c r="AR52" s="596"/>
      <c r="AS52" s="596"/>
      <c r="AT52" s="596"/>
      <c r="AU52" s="596"/>
      <c r="AV52" s="596"/>
      <c r="AW52" s="596"/>
      <c r="AX52" s="596"/>
      <c r="AY52" s="596"/>
      <c r="AZ52" s="596"/>
      <c r="BA52" s="596"/>
      <c r="BB52" s="596"/>
      <c r="BC52" s="242"/>
      <c r="BD52" s="242"/>
      <c r="BE52" s="242"/>
      <c r="BF52" s="242"/>
      <c r="BG52" s="242"/>
      <c r="BH52" s="242"/>
      <c r="BI52" s="596"/>
      <c r="BJ52" s="596"/>
      <c r="BK52" s="596"/>
      <c r="BL52" s="596"/>
      <c r="BM52" s="596"/>
      <c r="BN52" s="596"/>
      <c r="BO52" s="596"/>
      <c r="BQ52" s="77"/>
      <c r="BX52" s="77"/>
      <c r="CE52" s="708"/>
      <c r="CL52" s="708"/>
      <c r="CS52" s="708"/>
      <c r="CZ52" s="708"/>
      <c r="DG52" s="708"/>
      <c r="DN52" s="708"/>
      <c r="DO52" s="608"/>
      <c r="DP52" s="612"/>
      <c r="DQ52" s="612"/>
      <c r="DR52" s="612"/>
      <c r="DS52" s="612"/>
      <c r="DT52" s="612"/>
      <c r="DU52" s="612"/>
      <c r="DV52" s="612"/>
      <c r="DW52" s="607">
        <v>1.5</v>
      </c>
      <c r="DX52" s="147">
        <v>-31</v>
      </c>
    </row>
    <row r="53" spans="1:128" s="72" customFormat="1">
      <c r="A53" s="254"/>
      <c r="B53" s="255"/>
      <c r="C53" s="256"/>
      <c r="D53" s="257"/>
      <c r="E53" s="258"/>
      <c r="F53" s="259"/>
      <c r="G53" s="255"/>
      <c r="H53" s="255"/>
      <c r="I53" s="255"/>
      <c r="J53" s="255"/>
      <c r="K53" s="255"/>
      <c r="L53" s="255"/>
      <c r="M53" s="255"/>
      <c r="N53" s="255"/>
      <c r="O53" s="255"/>
      <c r="P53" s="255"/>
      <c r="Q53" s="255"/>
      <c r="R53" s="255"/>
      <c r="S53" s="255"/>
      <c r="T53" s="255"/>
      <c r="U53" s="255"/>
      <c r="V53" s="255"/>
      <c r="W53" s="263"/>
      <c r="X53" s="255"/>
      <c r="Y53" s="256"/>
      <c r="Z53" s="256"/>
      <c r="AA53" s="256"/>
      <c r="AB53" s="256"/>
      <c r="AI53" s="708"/>
      <c r="AJ53" s="596"/>
      <c r="AK53" s="596"/>
      <c r="AL53" s="596"/>
      <c r="AM53" s="596"/>
      <c r="AN53" s="596"/>
      <c r="AO53" s="596"/>
      <c r="AP53" s="596"/>
      <c r="AQ53" s="596"/>
      <c r="AR53" s="596"/>
      <c r="AS53" s="596"/>
      <c r="AT53" s="596"/>
      <c r="AU53" s="596"/>
      <c r="AV53" s="596"/>
      <c r="AW53" s="596"/>
      <c r="AX53" s="596"/>
      <c r="AY53" s="596"/>
      <c r="AZ53" s="596"/>
      <c r="BA53" s="596"/>
      <c r="BB53" s="596"/>
      <c r="BC53" s="242"/>
      <c r="BD53" s="242"/>
      <c r="BE53" s="242"/>
      <c r="BF53" s="242"/>
      <c r="BG53" s="242"/>
      <c r="BH53" s="242"/>
      <c r="BI53" s="596"/>
      <c r="BJ53" s="596"/>
      <c r="BK53" s="596"/>
      <c r="BL53" s="596"/>
      <c r="BM53" s="596"/>
      <c r="BN53" s="596"/>
      <c r="BO53" s="596"/>
      <c r="BQ53" s="77"/>
      <c r="BX53" s="77"/>
      <c r="CE53" s="708"/>
      <c r="CL53" s="708"/>
      <c r="CS53" s="708"/>
      <c r="CZ53" s="708"/>
      <c r="DG53" s="708"/>
      <c r="DN53" s="708"/>
      <c r="DO53" s="608"/>
      <c r="DP53" s="612"/>
      <c r="DQ53" s="612"/>
      <c r="DR53" s="612"/>
      <c r="DS53" s="612"/>
      <c r="DT53" s="612"/>
      <c r="DU53" s="612"/>
      <c r="DV53" s="612"/>
      <c r="DW53" s="607">
        <v>1.5</v>
      </c>
      <c r="DX53" s="147">
        <v>-31.2</v>
      </c>
    </row>
    <row r="54" spans="1:128" s="72" customFormat="1">
      <c r="A54" s="271"/>
      <c r="B54" s="255"/>
      <c r="C54" s="256"/>
      <c r="D54" s="257"/>
      <c r="E54" s="258"/>
      <c r="F54" s="259"/>
      <c r="G54" s="255"/>
      <c r="H54" s="255"/>
      <c r="I54" s="255"/>
      <c r="J54" s="255"/>
      <c r="K54" s="255"/>
      <c r="L54" s="255"/>
      <c r="M54" s="255"/>
      <c r="N54" s="255"/>
      <c r="O54" s="255"/>
      <c r="P54" s="255"/>
      <c r="Q54" s="255"/>
      <c r="R54" s="255"/>
      <c r="S54" s="255"/>
      <c r="T54" s="255"/>
      <c r="U54" s="255"/>
      <c r="V54" s="255"/>
      <c r="W54" s="263"/>
      <c r="X54" s="255"/>
      <c r="Y54" s="256"/>
      <c r="Z54" s="256"/>
      <c r="AA54" s="256"/>
      <c r="AB54" s="256"/>
      <c r="AI54" s="708"/>
      <c r="AJ54" s="596"/>
      <c r="AK54" s="596"/>
      <c r="AL54" s="596"/>
      <c r="AM54" s="596"/>
      <c r="AN54" s="596"/>
      <c r="AO54" s="596"/>
      <c r="AP54" s="596"/>
      <c r="AQ54" s="596"/>
      <c r="AR54" s="596"/>
      <c r="AS54" s="596"/>
      <c r="AT54" s="596"/>
      <c r="AU54" s="596"/>
      <c r="AV54" s="596"/>
      <c r="AW54" s="596"/>
      <c r="AX54" s="596"/>
      <c r="AY54" s="596"/>
      <c r="AZ54" s="596"/>
      <c r="BA54" s="596"/>
      <c r="BB54" s="596"/>
      <c r="BC54" s="242"/>
      <c r="BD54" s="242"/>
      <c r="BE54" s="242"/>
      <c r="BF54" s="242"/>
      <c r="BG54" s="242"/>
      <c r="BH54" s="242"/>
      <c r="BI54" s="596"/>
      <c r="BJ54" s="596"/>
      <c r="BK54" s="596"/>
      <c r="BL54" s="596"/>
      <c r="BM54" s="596"/>
      <c r="BN54" s="596"/>
      <c r="BO54" s="596"/>
      <c r="BQ54" s="77"/>
      <c r="BX54" s="77"/>
      <c r="CE54" s="708"/>
      <c r="CL54" s="708"/>
      <c r="CS54" s="708"/>
      <c r="CZ54" s="708"/>
      <c r="DG54" s="708"/>
      <c r="DN54" s="708"/>
      <c r="DO54" s="608"/>
      <c r="DP54" s="612"/>
      <c r="DQ54" s="612"/>
      <c r="DR54" s="612"/>
      <c r="DS54" s="612"/>
      <c r="DT54" s="612"/>
      <c r="DU54" s="612"/>
      <c r="DV54" s="612"/>
      <c r="DW54" s="607">
        <v>1.5</v>
      </c>
      <c r="DX54" s="147">
        <v>-31.4</v>
      </c>
    </row>
    <row r="55" spans="1:128" s="72" customFormat="1">
      <c r="A55" s="254"/>
      <c r="B55" s="255"/>
      <c r="C55" s="256"/>
      <c r="D55" s="257"/>
      <c r="E55" s="258"/>
      <c r="F55" s="259"/>
      <c r="G55" s="255"/>
      <c r="H55" s="255"/>
      <c r="I55" s="255"/>
      <c r="J55" s="255"/>
      <c r="K55" s="255"/>
      <c r="L55" s="255"/>
      <c r="M55" s="255"/>
      <c r="N55" s="255"/>
      <c r="O55" s="255"/>
      <c r="P55" s="255"/>
      <c r="Q55" s="255"/>
      <c r="R55" s="255"/>
      <c r="S55" s="255"/>
      <c r="T55" s="255"/>
      <c r="U55" s="255"/>
      <c r="V55" s="255"/>
      <c r="W55" s="263"/>
      <c r="X55" s="255"/>
      <c r="Y55" s="256"/>
      <c r="Z55" s="256"/>
      <c r="AA55" s="256"/>
      <c r="AB55" s="256"/>
      <c r="AI55" s="708"/>
      <c r="AJ55" s="596"/>
      <c r="AK55" s="596"/>
      <c r="AL55" s="596"/>
      <c r="AM55" s="596"/>
      <c r="AN55" s="596"/>
      <c r="AO55" s="596"/>
      <c r="AP55" s="596"/>
      <c r="AQ55" s="596"/>
      <c r="AR55" s="596"/>
      <c r="AS55" s="596"/>
      <c r="AT55" s="596"/>
      <c r="AU55" s="596"/>
      <c r="AV55" s="596"/>
      <c r="AW55" s="596"/>
      <c r="AX55" s="596"/>
      <c r="AY55" s="596"/>
      <c r="AZ55" s="596"/>
      <c r="BA55" s="596"/>
      <c r="BB55" s="596"/>
      <c r="BC55" s="242"/>
      <c r="BD55" s="242"/>
      <c r="BE55" s="242"/>
      <c r="BF55" s="242"/>
      <c r="BG55" s="242"/>
      <c r="BH55" s="242"/>
      <c r="BI55" s="596"/>
      <c r="BJ55" s="596"/>
      <c r="BK55" s="596"/>
      <c r="BL55" s="596"/>
      <c r="BM55" s="596"/>
      <c r="BN55" s="596"/>
      <c r="BO55" s="596"/>
      <c r="BQ55" s="77"/>
      <c r="BX55" s="77"/>
      <c r="CE55" s="708"/>
      <c r="CL55" s="708"/>
      <c r="CS55" s="708"/>
      <c r="CZ55" s="708"/>
      <c r="DG55" s="708"/>
      <c r="DN55" s="708"/>
      <c r="DO55" s="608"/>
      <c r="DP55" s="612"/>
      <c r="DQ55" s="612"/>
      <c r="DR55" s="612"/>
      <c r="DS55" s="612"/>
      <c r="DT55" s="612"/>
      <c r="DU55" s="612"/>
      <c r="DV55" s="612"/>
      <c r="DW55" s="607">
        <v>1.6</v>
      </c>
      <c r="DX55" s="147">
        <v>-30.4</v>
      </c>
    </row>
    <row r="56" spans="1:128" s="72" customFormat="1">
      <c r="A56" s="254"/>
      <c r="B56" s="255"/>
      <c r="C56" s="256"/>
      <c r="D56" s="257"/>
      <c r="E56" s="258"/>
      <c r="F56" s="259"/>
      <c r="G56" s="255"/>
      <c r="H56" s="255"/>
      <c r="I56" s="255"/>
      <c r="J56" s="255"/>
      <c r="K56" s="255"/>
      <c r="L56" s="255"/>
      <c r="M56" s="255"/>
      <c r="N56" s="255"/>
      <c r="O56" s="255"/>
      <c r="P56" s="255"/>
      <c r="Q56" s="255"/>
      <c r="R56" s="255"/>
      <c r="S56" s="255"/>
      <c r="T56" s="255"/>
      <c r="U56" s="255"/>
      <c r="V56" s="255"/>
      <c r="W56" s="263"/>
      <c r="X56" s="255"/>
      <c r="Y56" s="256"/>
      <c r="Z56" s="256"/>
      <c r="AA56" s="256"/>
      <c r="AB56" s="256"/>
      <c r="AI56" s="708"/>
      <c r="AJ56" s="596"/>
      <c r="AK56" s="596"/>
      <c r="AL56" s="596"/>
      <c r="AM56" s="596"/>
      <c r="AN56" s="596"/>
      <c r="AO56" s="596"/>
      <c r="AP56" s="596"/>
      <c r="AQ56" s="596"/>
      <c r="AR56" s="596"/>
      <c r="AS56" s="596"/>
      <c r="AT56" s="596"/>
      <c r="AU56" s="596"/>
      <c r="AV56" s="596"/>
      <c r="AW56" s="596"/>
      <c r="AX56" s="596"/>
      <c r="AY56" s="596"/>
      <c r="AZ56" s="596"/>
      <c r="BA56" s="596"/>
      <c r="BB56" s="596"/>
      <c r="BC56" s="242"/>
      <c r="BD56" s="242"/>
      <c r="BE56" s="242"/>
      <c r="BF56" s="242"/>
      <c r="BG56" s="242"/>
      <c r="BH56" s="242"/>
      <c r="BI56" s="596"/>
      <c r="BJ56" s="596"/>
      <c r="BK56" s="596"/>
      <c r="BL56" s="596"/>
      <c r="BM56" s="596"/>
      <c r="BN56" s="596"/>
      <c r="BO56" s="596"/>
      <c r="BQ56" s="77"/>
      <c r="BX56" s="77"/>
      <c r="CE56" s="708"/>
      <c r="CL56" s="708"/>
      <c r="CS56" s="708"/>
      <c r="CZ56" s="708"/>
      <c r="DG56" s="708"/>
      <c r="DN56" s="708"/>
      <c r="DO56" s="608"/>
      <c r="DP56" s="612"/>
      <c r="DQ56" s="612"/>
      <c r="DR56" s="612"/>
      <c r="DS56" s="612"/>
      <c r="DT56" s="612"/>
      <c r="DU56" s="612"/>
      <c r="DV56" s="612"/>
      <c r="DW56" s="607">
        <v>1.6</v>
      </c>
      <c r="DX56" s="147">
        <v>-30.6</v>
      </c>
    </row>
    <row r="57" spans="1:128" s="72" customFormat="1">
      <c r="A57" s="254"/>
      <c r="B57" s="255"/>
      <c r="C57" s="256"/>
      <c r="D57" s="257"/>
      <c r="E57" s="258"/>
      <c r="F57" s="259"/>
      <c r="G57" s="255"/>
      <c r="H57" s="255"/>
      <c r="I57" s="255"/>
      <c r="J57" s="255"/>
      <c r="K57" s="255"/>
      <c r="L57" s="255"/>
      <c r="M57" s="255"/>
      <c r="N57" s="255"/>
      <c r="O57" s="255"/>
      <c r="P57" s="255"/>
      <c r="Q57" s="255"/>
      <c r="R57" s="255"/>
      <c r="S57" s="255"/>
      <c r="T57" s="255"/>
      <c r="U57" s="255"/>
      <c r="V57" s="255"/>
      <c r="W57" s="263"/>
      <c r="X57" s="255"/>
      <c r="Y57" s="256"/>
      <c r="Z57" s="256"/>
      <c r="AA57" s="256"/>
      <c r="AB57" s="256"/>
      <c r="AI57" s="708"/>
      <c r="AJ57" s="596"/>
      <c r="AK57" s="596"/>
      <c r="AL57" s="596"/>
      <c r="AM57" s="596"/>
      <c r="AN57" s="596"/>
      <c r="AO57" s="596"/>
      <c r="AP57" s="596"/>
      <c r="AQ57" s="596"/>
      <c r="AR57" s="596"/>
      <c r="AS57" s="596"/>
      <c r="AT57" s="596"/>
      <c r="AU57" s="596"/>
      <c r="AV57" s="596"/>
      <c r="AW57" s="596"/>
      <c r="AX57" s="596"/>
      <c r="AY57" s="596"/>
      <c r="AZ57" s="596"/>
      <c r="BA57" s="596"/>
      <c r="BB57" s="596"/>
      <c r="BC57" s="242"/>
      <c r="BD57" s="242"/>
      <c r="BE57" s="242"/>
      <c r="BF57" s="242"/>
      <c r="BG57" s="242"/>
      <c r="BH57" s="242"/>
      <c r="BI57" s="596"/>
      <c r="BJ57" s="596"/>
      <c r="BK57" s="596"/>
      <c r="BL57" s="596"/>
      <c r="BM57" s="596"/>
      <c r="BN57" s="596"/>
      <c r="BO57" s="596"/>
      <c r="BQ57" s="77"/>
      <c r="BX57" s="77"/>
      <c r="CE57" s="708"/>
      <c r="CL57" s="708"/>
      <c r="CS57" s="708"/>
      <c r="CZ57" s="708"/>
      <c r="DG57" s="708"/>
      <c r="DN57" s="708"/>
      <c r="DO57" s="608"/>
      <c r="DP57" s="612"/>
      <c r="DQ57" s="612"/>
      <c r="DR57" s="612"/>
      <c r="DS57" s="612"/>
      <c r="DT57" s="612"/>
      <c r="DU57" s="612"/>
      <c r="DV57" s="612"/>
      <c r="DW57" s="607">
        <v>1.6</v>
      </c>
      <c r="DX57" s="147">
        <v>-30.8</v>
      </c>
    </row>
    <row r="58" spans="1:128" s="72" customFormat="1">
      <c r="A58" s="254"/>
      <c r="B58" s="255"/>
      <c r="C58" s="256"/>
      <c r="D58" s="257"/>
      <c r="E58" s="258"/>
      <c r="F58" s="259"/>
      <c r="G58" s="255"/>
      <c r="H58" s="255"/>
      <c r="I58" s="255"/>
      <c r="J58" s="255"/>
      <c r="K58" s="255"/>
      <c r="L58" s="255"/>
      <c r="M58" s="255"/>
      <c r="N58" s="255"/>
      <c r="O58" s="255"/>
      <c r="P58" s="255"/>
      <c r="Q58" s="255"/>
      <c r="R58" s="255"/>
      <c r="S58" s="255"/>
      <c r="T58" s="255"/>
      <c r="U58" s="255"/>
      <c r="V58" s="255"/>
      <c r="W58" s="263"/>
      <c r="X58" s="255"/>
      <c r="Y58" s="256"/>
      <c r="Z58" s="256"/>
      <c r="AA58" s="256"/>
      <c r="AB58" s="256"/>
      <c r="AI58" s="708"/>
      <c r="AL58" s="131"/>
      <c r="AM58" s="131"/>
      <c r="AN58" s="131"/>
      <c r="AO58" s="131"/>
      <c r="BC58" s="77"/>
      <c r="BD58" s="77"/>
      <c r="BE58" s="194"/>
      <c r="BF58" s="194"/>
      <c r="BG58" s="194"/>
      <c r="BH58" s="194"/>
      <c r="BQ58" s="77"/>
      <c r="BX58" s="77"/>
      <c r="CE58" s="708"/>
      <c r="CL58" s="708"/>
      <c r="CS58" s="708"/>
      <c r="CZ58" s="708"/>
      <c r="DG58" s="708"/>
      <c r="DN58" s="708"/>
      <c r="DO58" s="608"/>
      <c r="DP58" s="612"/>
      <c r="DQ58" s="612"/>
      <c r="DR58" s="612"/>
      <c r="DS58" s="612"/>
      <c r="DT58" s="612"/>
      <c r="DU58" s="612"/>
      <c r="DV58" s="612"/>
      <c r="DW58" s="607">
        <v>1.7</v>
      </c>
      <c r="DX58" s="147">
        <v>-29.8</v>
      </c>
    </row>
    <row r="59" spans="1:128" s="72" customFormat="1">
      <c r="A59" s="254"/>
      <c r="B59" s="255"/>
      <c r="C59" s="256"/>
      <c r="D59" s="257"/>
      <c r="E59" s="258"/>
      <c r="F59" s="259"/>
      <c r="G59" s="255"/>
      <c r="H59" s="255"/>
      <c r="I59" s="255"/>
      <c r="J59" s="255"/>
      <c r="K59" s="255"/>
      <c r="L59" s="255"/>
      <c r="M59" s="255"/>
      <c r="N59" s="255"/>
      <c r="O59" s="255"/>
      <c r="P59" s="255"/>
      <c r="Q59" s="255"/>
      <c r="R59" s="255"/>
      <c r="S59" s="255"/>
      <c r="T59" s="255"/>
      <c r="U59" s="255"/>
      <c r="V59" s="255"/>
      <c r="W59" s="263"/>
      <c r="X59" s="255"/>
      <c r="Y59" s="256"/>
      <c r="Z59" s="256"/>
      <c r="AA59" s="256"/>
      <c r="AB59" s="256"/>
      <c r="AI59" s="708"/>
      <c r="AL59" s="131"/>
      <c r="AM59" s="131"/>
      <c r="AN59" s="131"/>
      <c r="AO59" s="131"/>
      <c r="BC59" s="77"/>
      <c r="BD59" s="77"/>
      <c r="BE59" s="194"/>
      <c r="BF59" s="194"/>
      <c r="BG59" s="194"/>
      <c r="BH59" s="194"/>
      <c r="BQ59" s="77"/>
      <c r="BX59" s="77"/>
      <c r="CE59" s="708"/>
      <c r="CL59" s="708"/>
      <c r="CS59" s="708"/>
      <c r="CZ59" s="708"/>
      <c r="DG59" s="708"/>
      <c r="DN59" s="708"/>
      <c r="DO59" s="608"/>
      <c r="DP59" s="612"/>
      <c r="DQ59" s="612"/>
      <c r="DR59" s="612"/>
      <c r="DS59" s="612"/>
      <c r="DT59" s="612"/>
      <c r="DU59" s="612"/>
      <c r="DV59" s="612"/>
      <c r="DW59" s="607">
        <v>1.7</v>
      </c>
      <c r="DX59" s="147">
        <v>-30</v>
      </c>
    </row>
    <row r="60" spans="1:128" s="72" customFormat="1">
      <c r="A60" s="254"/>
      <c r="B60" s="255"/>
      <c r="C60" s="256"/>
      <c r="D60" s="257"/>
      <c r="E60" s="258"/>
      <c r="F60" s="259"/>
      <c r="G60" s="255"/>
      <c r="H60" s="255"/>
      <c r="I60" s="255"/>
      <c r="J60" s="255"/>
      <c r="K60" s="255"/>
      <c r="L60" s="255"/>
      <c r="M60" s="255"/>
      <c r="N60" s="255"/>
      <c r="O60" s="255"/>
      <c r="P60" s="255"/>
      <c r="Q60" s="255"/>
      <c r="R60" s="255"/>
      <c r="S60" s="255"/>
      <c r="T60" s="255"/>
      <c r="U60" s="255"/>
      <c r="V60" s="255"/>
      <c r="W60" s="263"/>
      <c r="X60" s="255"/>
      <c r="Y60" s="256"/>
      <c r="Z60" s="256"/>
      <c r="AA60" s="256"/>
      <c r="AB60" s="256"/>
      <c r="AI60" s="708"/>
      <c r="AL60" s="131"/>
      <c r="AM60" s="131"/>
      <c r="AN60" s="131"/>
      <c r="AO60" s="131"/>
      <c r="BC60" s="77"/>
      <c r="BD60" s="77"/>
      <c r="BE60" s="194"/>
      <c r="BF60" s="194"/>
      <c r="BG60" s="194"/>
      <c r="BH60" s="194"/>
      <c r="BQ60" s="77"/>
      <c r="BX60" s="77"/>
      <c r="CE60" s="708"/>
      <c r="CL60" s="708"/>
      <c r="CS60" s="708"/>
      <c r="CZ60" s="708"/>
      <c r="DG60" s="708"/>
      <c r="DN60" s="708"/>
      <c r="DO60" s="608"/>
      <c r="DP60" s="612"/>
      <c r="DQ60" s="612"/>
      <c r="DR60" s="612"/>
      <c r="DS60" s="612"/>
      <c r="DT60" s="612"/>
      <c r="DU60" s="612"/>
      <c r="DV60" s="612"/>
      <c r="DW60" s="607">
        <v>1.7</v>
      </c>
      <c r="DX60" s="147">
        <v>-30.2</v>
      </c>
    </row>
    <row r="61" spans="1:128" s="72" customFormat="1">
      <c r="A61" s="254"/>
      <c r="B61" s="255"/>
      <c r="C61" s="256"/>
      <c r="D61" s="257"/>
      <c r="E61" s="258"/>
      <c r="F61" s="259"/>
      <c r="G61" s="255"/>
      <c r="H61" s="255"/>
      <c r="I61" s="255"/>
      <c r="J61" s="255"/>
      <c r="K61" s="255"/>
      <c r="L61" s="255"/>
      <c r="M61" s="255"/>
      <c r="N61" s="255"/>
      <c r="O61" s="255"/>
      <c r="P61" s="255"/>
      <c r="Q61" s="255"/>
      <c r="R61" s="255"/>
      <c r="S61" s="255"/>
      <c r="T61" s="255"/>
      <c r="U61" s="255"/>
      <c r="V61" s="255"/>
      <c r="W61" s="263"/>
      <c r="X61" s="255"/>
      <c r="Y61" s="256"/>
      <c r="Z61" s="256"/>
      <c r="AA61" s="256"/>
      <c r="AB61" s="256"/>
      <c r="AI61" s="708"/>
      <c r="AL61" s="131"/>
      <c r="AM61" s="131"/>
      <c r="AN61" s="131"/>
      <c r="AO61" s="131"/>
      <c r="BC61" s="77"/>
      <c r="BD61" s="77"/>
      <c r="BE61" s="194"/>
      <c r="BF61" s="194"/>
      <c r="BG61" s="194"/>
      <c r="BH61" s="194"/>
      <c r="BQ61" s="77"/>
      <c r="BX61" s="77"/>
      <c r="CE61" s="708"/>
      <c r="CL61" s="708"/>
      <c r="CS61" s="708"/>
      <c r="CZ61" s="708"/>
      <c r="DG61" s="708"/>
      <c r="DN61" s="708"/>
      <c r="DO61" s="608"/>
      <c r="DP61" s="612"/>
      <c r="DQ61" s="612"/>
      <c r="DR61" s="612"/>
      <c r="DS61" s="612"/>
      <c r="DT61" s="612"/>
      <c r="DU61" s="612"/>
      <c r="DV61" s="612"/>
      <c r="DW61" s="607">
        <v>1.8</v>
      </c>
      <c r="DX61" s="147">
        <v>-29.4</v>
      </c>
    </row>
    <row r="62" spans="1:128" s="72" customFormat="1">
      <c r="A62" s="254"/>
      <c r="B62" s="255"/>
      <c r="C62" s="256"/>
      <c r="D62" s="257"/>
      <c r="E62" s="258"/>
      <c r="F62" s="259"/>
      <c r="G62" s="255"/>
      <c r="H62" s="255"/>
      <c r="I62" s="255"/>
      <c r="J62" s="255"/>
      <c r="K62" s="255"/>
      <c r="L62" s="255"/>
      <c r="M62" s="255"/>
      <c r="N62" s="255"/>
      <c r="O62" s="255"/>
      <c r="P62" s="255"/>
      <c r="Q62" s="255"/>
      <c r="R62" s="255"/>
      <c r="S62" s="255"/>
      <c r="T62" s="255"/>
      <c r="U62" s="255"/>
      <c r="V62" s="255"/>
      <c r="W62" s="263"/>
      <c r="X62" s="255"/>
      <c r="Y62" s="256"/>
      <c r="Z62" s="256"/>
      <c r="AA62" s="256"/>
      <c r="AB62" s="256"/>
      <c r="AI62" s="708"/>
      <c r="AL62" s="131"/>
      <c r="AM62" s="131"/>
      <c r="AN62" s="131"/>
      <c r="AO62" s="131"/>
      <c r="BC62" s="77"/>
      <c r="BD62" s="77"/>
      <c r="BE62" s="194"/>
      <c r="BF62" s="194"/>
      <c r="BG62" s="194"/>
      <c r="BH62" s="194"/>
      <c r="BQ62" s="77"/>
      <c r="BX62" s="77"/>
      <c r="CE62" s="708"/>
      <c r="CL62" s="708"/>
      <c r="CS62" s="708"/>
      <c r="CZ62" s="708"/>
      <c r="DG62" s="708"/>
      <c r="DN62" s="708"/>
      <c r="DO62" s="608"/>
      <c r="DP62" s="612"/>
      <c r="DQ62" s="612"/>
      <c r="DR62" s="612"/>
      <c r="DS62" s="612"/>
      <c r="DT62" s="612"/>
      <c r="DU62" s="612"/>
      <c r="DV62" s="612"/>
      <c r="DW62" s="607">
        <v>1.8</v>
      </c>
      <c r="DX62" s="147">
        <v>-29.6</v>
      </c>
    </row>
    <row r="63" spans="1:128" s="72" customFormat="1">
      <c r="A63" s="254"/>
      <c r="B63" s="255"/>
      <c r="C63" s="256"/>
      <c r="D63" s="257"/>
      <c r="E63" s="258"/>
      <c r="F63" s="259"/>
      <c r="G63" s="255"/>
      <c r="H63" s="255"/>
      <c r="I63" s="255"/>
      <c r="J63" s="255"/>
      <c r="K63" s="255"/>
      <c r="L63" s="255"/>
      <c r="M63" s="255"/>
      <c r="N63" s="255"/>
      <c r="O63" s="255"/>
      <c r="P63" s="255"/>
      <c r="Q63" s="255"/>
      <c r="R63" s="255"/>
      <c r="S63" s="255"/>
      <c r="T63" s="255"/>
      <c r="U63" s="255"/>
      <c r="V63" s="255"/>
      <c r="W63" s="263"/>
      <c r="X63" s="255"/>
      <c r="Y63" s="256"/>
      <c r="Z63" s="256"/>
      <c r="AA63" s="256"/>
      <c r="AB63" s="256"/>
      <c r="AI63" s="708"/>
      <c r="AL63" s="131"/>
      <c r="AM63" s="131"/>
      <c r="AN63" s="131"/>
      <c r="AO63" s="131"/>
      <c r="BC63" s="77"/>
      <c r="BD63" s="77"/>
      <c r="BE63" s="194"/>
      <c r="BF63" s="194"/>
      <c r="BG63" s="194"/>
      <c r="BH63" s="194"/>
      <c r="BQ63" s="77"/>
      <c r="BX63" s="77"/>
      <c r="CE63" s="708"/>
      <c r="CL63" s="708"/>
      <c r="CS63" s="708"/>
      <c r="CZ63" s="708"/>
      <c r="DG63" s="708"/>
      <c r="DN63" s="708"/>
      <c r="DO63" s="608"/>
      <c r="DP63" s="612"/>
      <c r="DQ63" s="612"/>
      <c r="DR63" s="612"/>
      <c r="DS63" s="612"/>
      <c r="DT63" s="612"/>
      <c r="DU63" s="612"/>
      <c r="DV63" s="612"/>
      <c r="DW63" s="607">
        <v>1.9</v>
      </c>
      <c r="DX63" s="147">
        <v>-29</v>
      </c>
    </row>
    <row r="64" spans="1:128" s="72" customFormat="1">
      <c r="A64" s="254"/>
      <c r="B64" s="255"/>
      <c r="C64" s="256"/>
      <c r="D64" s="257"/>
      <c r="E64" s="258"/>
      <c r="F64" s="259"/>
      <c r="G64" s="255"/>
      <c r="H64" s="255"/>
      <c r="I64" s="255"/>
      <c r="J64" s="255"/>
      <c r="K64" s="255"/>
      <c r="L64" s="255"/>
      <c r="M64" s="255"/>
      <c r="N64" s="255"/>
      <c r="O64" s="255"/>
      <c r="P64" s="255"/>
      <c r="Q64" s="255"/>
      <c r="R64" s="255"/>
      <c r="S64" s="255"/>
      <c r="T64" s="255"/>
      <c r="U64" s="255"/>
      <c r="V64" s="255"/>
      <c r="W64" s="263"/>
      <c r="X64" s="255"/>
      <c r="Y64" s="256"/>
      <c r="Z64" s="256"/>
      <c r="AA64" s="256"/>
      <c r="AB64" s="256"/>
      <c r="AI64" s="708"/>
      <c r="AL64" s="131"/>
      <c r="AM64" s="131"/>
      <c r="AN64" s="131"/>
      <c r="AO64" s="131"/>
      <c r="BC64" s="77"/>
      <c r="BD64" s="77"/>
      <c r="BE64" s="194"/>
      <c r="BF64" s="194"/>
      <c r="BG64" s="194"/>
      <c r="BH64" s="194"/>
      <c r="BQ64" s="77"/>
      <c r="BX64" s="77"/>
      <c r="CE64" s="708"/>
      <c r="CL64" s="708"/>
      <c r="CS64" s="708"/>
      <c r="CZ64" s="708"/>
      <c r="DG64" s="708"/>
      <c r="DN64" s="708"/>
      <c r="DO64" s="608"/>
      <c r="DP64" s="612"/>
      <c r="DQ64" s="612"/>
      <c r="DR64" s="612"/>
      <c r="DS64" s="612"/>
      <c r="DT64" s="612"/>
      <c r="DU64" s="612"/>
      <c r="DV64" s="612"/>
      <c r="DW64" s="607">
        <v>1.9</v>
      </c>
      <c r="DX64" s="147">
        <v>-29.2</v>
      </c>
    </row>
    <row r="65" spans="1:128" s="72" customFormat="1">
      <c r="A65" s="254"/>
      <c r="B65" s="255"/>
      <c r="C65" s="256"/>
      <c r="D65" s="257"/>
      <c r="E65" s="258"/>
      <c r="F65" s="259"/>
      <c r="G65" s="255"/>
      <c r="H65" s="255"/>
      <c r="I65" s="255"/>
      <c r="J65" s="255"/>
      <c r="K65" s="255"/>
      <c r="L65" s="255"/>
      <c r="M65" s="255"/>
      <c r="N65" s="255"/>
      <c r="O65" s="255"/>
      <c r="P65" s="255"/>
      <c r="Q65" s="255"/>
      <c r="R65" s="255"/>
      <c r="S65" s="255"/>
      <c r="T65" s="255"/>
      <c r="U65" s="255"/>
      <c r="V65" s="255"/>
      <c r="W65" s="263"/>
      <c r="X65" s="255"/>
      <c r="Y65" s="256"/>
      <c r="Z65" s="256"/>
      <c r="AA65" s="256"/>
      <c r="AB65" s="256"/>
      <c r="AI65" s="708"/>
      <c r="AL65" s="131"/>
      <c r="AM65" s="131"/>
      <c r="AN65" s="131"/>
      <c r="AO65" s="131"/>
      <c r="BC65" s="77"/>
      <c r="BD65" s="77"/>
      <c r="BE65" s="194"/>
      <c r="BF65" s="194"/>
      <c r="BG65" s="194"/>
      <c r="BH65" s="194"/>
      <c r="BQ65" s="77"/>
      <c r="BX65" s="77"/>
      <c r="CE65" s="708"/>
      <c r="CL65" s="708"/>
      <c r="CS65" s="708"/>
      <c r="CZ65" s="708"/>
      <c r="DG65" s="708"/>
      <c r="DN65" s="708"/>
      <c r="DO65" s="608"/>
      <c r="DP65" s="612"/>
      <c r="DQ65" s="612"/>
      <c r="DR65" s="612"/>
      <c r="DS65" s="612"/>
      <c r="DT65" s="612"/>
      <c r="DU65" s="612"/>
      <c r="DV65" s="612"/>
      <c r="DW65" s="607">
        <v>2</v>
      </c>
      <c r="DX65" s="147">
        <v>-28.6</v>
      </c>
    </row>
    <row r="66" spans="1:128" s="72" customFormat="1">
      <c r="A66" s="254"/>
      <c r="B66" s="255"/>
      <c r="C66" s="256"/>
      <c r="D66" s="257"/>
      <c r="E66" s="258"/>
      <c r="F66" s="259"/>
      <c r="G66" s="255"/>
      <c r="H66" s="255"/>
      <c r="I66" s="255"/>
      <c r="J66" s="255"/>
      <c r="K66" s="255"/>
      <c r="L66" s="255"/>
      <c r="M66" s="255"/>
      <c r="N66" s="255"/>
      <c r="O66" s="255"/>
      <c r="P66" s="255"/>
      <c r="Q66" s="255"/>
      <c r="R66" s="255"/>
      <c r="S66" s="255"/>
      <c r="T66" s="255"/>
      <c r="U66" s="255"/>
      <c r="V66" s="255"/>
      <c r="W66" s="263"/>
      <c r="X66" s="255"/>
      <c r="Y66" s="256"/>
      <c r="Z66" s="256"/>
      <c r="AA66" s="256"/>
      <c r="AB66" s="256"/>
      <c r="AI66" s="708"/>
      <c r="AL66" s="131"/>
      <c r="AM66" s="131"/>
      <c r="AN66" s="131"/>
      <c r="AO66" s="131"/>
      <c r="BC66" s="77"/>
      <c r="BD66" s="77"/>
      <c r="BE66" s="194"/>
      <c r="BF66" s="194"/>
      <c r="BG66" s="194"/>
      <c r="BH66" s="194"/>
      <c r="BQ66" s="77"/>
      <c r="BX66" s="77"/>
      <c r="CE66" s="708"/>
      <c r="CL66" s="708"/>
      <c r="CS66" s="708"/>
      <c r="CZ66" s="708"/>
      <c r="DG66" s="708"/>
      <c r="DN66" s="708"/>
      <c r="DO66" s="608"/>
      <c r="DP66" s="612"/>
      <c r="DQ66" s="612"/>
      <c r="DR66" s="612"/>
      <c r="DS66" s="612"/>
      <c r="DT66" s="612"/>
      <c r="DU66" s="612"/>
      <c r="DV66" s="612"/>
      <c r="DW66" s="607">
        <v>2</v>
      </c>
      <c r="DX66" s="147">
        <v>-28.8</v>
      </c>
    </row>
    <row r="67" spans="1:128" s="72" customFormat="1">
      <c r="A67" s="254"/>
      <c r="B67" s="255"/>
      <c r="C67" s="256"/>
      <c r="D67" s="257"/>
      <c r="E67" s="258"/>
      <c r="F67" s="259"/>
      <c r="G67" s="255"/>
      <c r="H67" s="255"/>
      <c r="I67" s="255"/>
      <c r="J67" s="255"/>
      <c r="K67" s="255"/>
      <c r="L67" s="255"/>
      <c r="M67" s="255"/>
      <c r="N67" s="255"/>
      <c r="O67" s="255"/>
      <c r="P67" s="255"/>
      <c r="Q67" s="255"/>
      <c r="R67" s="255"/>
      <c r="S67" s="255"/>
      <c r="T67" s="255"/>
      <c r="U67" s="255"/>
      <c r="V67" s="255"/>
      <c r="W67" s="263"/>
      <c r="X67" s="255"/>
      <c r="Y67" s="256"/>
      <c r="Z67" s="256"/>
      <c r="AA67" s="256"/>
      <c r="AB67" s="256"/>
      <c r="AI67" s="708"/>
      <c r="AL67" s="131"/>
      <c r="AM67" s="131"/>
      <c r="AN67" s="131"/>
      <c r="AO67" s="131"/>
      <c r="BC67" s="77"/>
      <c r="BD67" s="77"/>
      <c r="BE67" s="194"/>
      <c r="BF67" s="194"/>
      <c r="BG67" s="194"/>
      <c r="BH67" s="194"/>
      <c r="BQ67" s="77"/>
      <c r="BX67" s="77"/>
      <c r="CE67" s="708"/>
      <c r="CL67" s="708"/>
      <c r="CS67" s="708"/>
      <c r="CZ67" s="708"/>
      <c r="DG67" s="708"/>
      <c r="DN67" s="708"/>
      <c r="DO67" s="608"/>
      <c r="DP67" s="612"/>
      <c r="DQ67" s="612"/>
      <c r="DR67" s="612"/>
      <c r="DS67" s="612"/>
      <c r="DT67" s="612"/>
      <c r="DU67" s="612"/>
      <c r="DV67" s="612"/>
      <c r="DW67" s="607">
        <v>2.1</v>
      </c>
      <c r="DX67" s="147">
        <v>-28</v>
      </c>
    </row>
    <row r="68" spans="1:128" s="72" customFormat="1">
      <c r="A68" s="254"/>
      <c r="B68" s="255"/>
      <c r="C68" s="256"/>
      <c r="D68" s="257"/>
      <c r="E68" s="258"/>
      <c r="F68" s="259"/>
      <c r="G68" s="255"/>
      <c r="H68" s="255"/>
      <c r="I68" s="255"/>
      <c r="J68" s="255"/>
      <c r="K68" s="255"/>
      <c r="L68" s="255"/>
      <c r="M68" s="255"/>
      <c r="N68" s="255"/>
      <c r="O68" s="255"/>
      <c r="P68" s="255"/>
      <c r="Q68" s="255"/>
      <c r="R68" s="255"/>
      <c r="S68" s="255"/>
      <c r="T68" s="255"/>
      <c r="U68" s="255"/>
      <c r="V68" s="255"/>
      <c r="W68" s="263"/>
      <c r="X68" s="255"/>
      <c r="Y68" s="256"/>
      <c r="Z68" s="256"/>
      <c r="AA68" s="256"/>
      <c r="AB68" s="256"/>
      <c r="AI68" s="708"/>
      <c r="AL68" s="131"/>
      <c r="AM68" s="131"/>
      <c r="AN68" s="131"/>
      <c r="AO68" s="131"/>
      <c r="BC68" s="77"/>
      <c r="BD68" s="77"/>
      <c r="BE68" s="194"/>
      <c r="BF68" s="194"/>
      <c r="BG68" s="194"/>
      <c r="BH68" s="194"/>
      <c r="BQ68" s="77"/>
      <c r="BX68" s="77"/>
      <c r="CE68" s="708"/>
      <c r="CL68" s="708"/>
      <c r="CS68" s="708"/>
      <c r="CZ68" s="708"/>
      <c r="DG68" s="708"/>
      <c r="DN68" s="708"/>
      <c r="DO68" s="608"/>
      <c r="DP68" s="612"/>
      <c r="DQ68" s="612"/>
      <c r="DR68" s="612"/>
      <c r="DS68" s="612"/>
      <c r="DT68" s="612"/>
      <c r="DU68" s="612"/>
      <c r="DV68" s="612"/>
      <c r="DW68" s="607">
        <v>2.1</v>
      </c>
      <c r="DX68" s="147">
        <v>-28.2</v>
      </c>
    </row>
    <row r="69" spans="1:128" s="72" customFormat="1">
      <c r="A69" s="254"/>
      <c r="B69" s="255"/>
      <c r="C69" s="256"/>
      <c r="D69" s="257"/>
      <c r="E69" s="258"/>
      <c r="F69" s="259"/>
      <c r="G69" s="255"/>
      <c r="H69" s="255"/>
      <c r="I69" s="255"/>
      <c r="J69" s="255"/>
      <c r="K69" s="255"/>
      <c r="L69" s="255"/>
      <c r="M69" s="255"/>
      <c r="N69" s="255"/>
      <c r="O69" s="255"/>
      <c r="P69" s="255"/>
      <c r="Q69" s="255"/>
      <c r="R69" s="255"/>
      <c r="S69" s="255"/>
      <c r="T69" s="255"/>
      <c r="U69" s="255"/>
      <c r="V69" s="255"/>
      <c r="W69" s="263"/>
      <c r="X69" s="255"/>
      <c r="Y69" s="256"/>
      <c r="Z69" s="256"/>
      <c r="AA69" s="256"/>
      <c r="AB69" s="256"/>
      <c r="AI69" s="708"/>
      <c r="AL69" s="131"/>
      <c r="AM69" s="131"/>
      <c r="AN69" s="131"/>
      <c r="AO69" s="131"/>
      <c r="BC69" s="77"/>
      <c r="BD69" s="77"/>
      <c r="BE69" s="194"/>
      <c r="BF69" s="194"/>
      <c r="BG69" s="194"/>
      <c r="BH69" s="194"/>
      <c r="BQ69" s="77"/>
      <c r="BX69" s="77"/>
      <c r="CE69" s="708"/>
      <c r="CL69" s="708"/>
      <c r="CS69" s="708"/>
      <c r="CZ69" s="708"/>
      <c r="DG69" s="708"/>
      <c r="DN69" s="708"/>
      <c r="DO69" s="608"/>
      <c r="DP69" s="612"/>
      <c r="DQ69" s="612"/>
      <c r="DR69" s="612"/>
      <c r="DS69" s="612"/>
      <c r="DT69" s="612"/>
      <c r="DU69" s="612"/>
      <c r="DV69" s="612"/>
      <c r="DW69" s="607">
        <v>2.1</v>
      </c>
      <c r="DX69" s="147">
        <v>-28.4</v>
      </c>
    </row>
    <row r="70" spans="1:128" s="72" customFormat="1">
      <c r="A70" s="254"/>
      <c r="B70" s="255"/>
      <c r="C70" s="256"/>
      <c r="D70" s="257"/>
      <c r="E70" s="258"/>
      <c r="F70" s="259"/>
      <c r="G70" s="255"/>
      <c r="H70" s="255"/>
      <c r="I70" s="255"/>
      <c r="J70" s="255"/>
      <c r="K70" s="255"/>
      <c r="L70" s="255"/>
      <c r="M70" s="255"/>
      <c r="N70" s="255"/>
      <c r="O70" s="255"/>
      <c r="P70" s="255"/>
      <c r="Q70" s="255"/>
      <c r="R70" s="255"/>
      <c r="S70" s="255"/>
      <c r="T70" s="255"/>
      <c r="U70" s="255"/>
      <c r="V70" s="255"/>
      <c r="W70" s="263"/>
      <c r="X70" s="255"/>
      <c r="Y70" s="256"/>
      <c r="Z70" s="256"/>
      <c r="AA70" s="256"/>
      <c r="AB70" s="256"/>
      <c r="AI70" s="708"/>
      <c r="AL70" s="131"/>
      <c r="AM70" s="131"/>
      <c r="AN70" s="131"/>
      <c r="AO70" s="131"/>
      <c r="BC70" s="77"/>
      <c r="BD70" s="77"/>
      <c r="BE70" s="194"/>
      <c r="BF70" s="194"/>
      <c r="BG70" s="194"/>
      <c r="BH70" s="194"/>
      <c r="BQ70" s="77"/>
      <c r="BX70" s="77"/>
      <c r="CE70" s="708"/>
      <c r="CL70" s="708"/>
      <c r="CS70" s="708"/>
      <c r="CZ70" s="708"/>
      <c r="DG70" s="708"/>
      <c r="DN70" s="708"/>
      <c r="DO70" s="608"/>
      <c r="DP70" s="612"/>
      <c r="DQ70" s="612"/>
      <c r="DR70" s="612"/>
      <c r="DS70" s="612"/>
      <c r="DT70" s="612"/>
      <c r="DU70" s="612"/>
      <c r="DV70" s="612"/>
      <c r="DW70" s="607">
        <v>2.2000000000000002</v>
      </c>
      <c r="DX70" s="147">
        <v>-27.6</v>
      </c>
    </row>
    <row r="71" spans="1:128" s="72" customFormat="1">
      <c r="A71" s="254"/>
      <c r="B71" s="255"/>
      <c r="C71" s="256"/>
      <c r="D71" s="257"/>
      <c r="E71" s="258"/>
      <c r="F71" s="259"/>
      <c r="G71" s="255"/>
      <c r="H71" s="255"/>
      <c r="I71" s="255"/>
      <c r="J71" s="255"/>
      <c r="K71" s="255"/>
      <c r="L71" s="255"/>
      <c r="M71" s="255"/>
      <c r="N71" s="255"/>
      <c r="O71" s="255"/>
      <c r="P71" s="255"/>
      <c r="Q71" s="255"/>
      <c r="R71" s="255"/>
      <c r="S71" s="255"/>
      <c r="T71" s="255"/>
      <c r="U71" s="255"/>
      <c r="V71" s="255"/>
      <c r="W71" s="263"/>
      <c r="X71" s="255"/>
      <c r="Y71" s="256"/>
      <c r="Z71" s="256"/>
      <c r="AA71" s="256"/>
      <c r="AB71" s="256"/>
      <c r="AI71" s="708"/>
      <c r="AL71" s="131"/>
      <c r="AM71" s="131"/>
      <c r="AN71" s="131"/>
      <c r="AO71" s="131"/>
      <c r="BC71" s="77"/>
      <c r="BD71" s="77"/>
      <c r="BE71" s="194"/>
      <c r="BF71" s="194"/>
      <c r="BG71" s="194"/>
      <c r="BH71" s="194"/>
      <c r="BQ71" s="77"/>
      <c r="BX71" s="77"/>
      <c r="CE71" s="708"/>
      <c r="CL71" s="708"/>
      <c r="CS71" s="708"/>
      <c r="CZ71" s="708"/>
      <c r="DG71" s="708"/>
      <c r="DN71" s="708"/>
      <c r="DO71" s="608"/>
      <c r="DP71" s="612"/>
      <c r="DQ71" s="612"/>
      <c r="DR71" s="612"/>
      <c r="DS71" s="612"/>
      <c r="DT71" s="612"/>
      <c r="DU71" s="612"/>
      <c r="DV71" s="612"/>
      <c r="DW71" s="607">
        <v>2.2000000000000002</v>
      </c>
      <c r="DX71" s="147">
        <v>-27.8</v>
      </c>
    </row>
    <row r="72" spans="1:128" s="72" customFormat="1">
      <c r="A72" s="254"/>
      <c r="B72" s="255"/>
      <c r="C72" s="256"/>
      <c r="D72" s="257"/>
      <c r="E72" s="258"/>
      <c r="F72" s="259"/>
      <c r="G72" s="255"/>
      <c r="H72" s="255"/>
      <c r="I72" s="255"/>
      <c r="J72" s="255"/>
      <c r="K72" s="255"/>
      <c r="L72" s="255"/>
      <c r="M72" s="255"/>
      <c r="N72" s="255"/>
      <c r="O72" s="255"/>
      <c r="P72" s="255"/>
      <c r="Q72" s="255"/>
      <c r="R72" s="255"/>
      <c r="S72" s="255"/>
      <c r="T72" s="255"/>
      <c r="U72" s="255"/>
      <c r="V72" s="255"/>
      <c r="W72" s="263"/>
      <c r="X72" s="255"/>
      <c r="Y72" s="256"/>
      <c r="Z72" s="256"/>
      <c r="AA72" s="256"/>
      <c r="AB72" s="256"/>
      <c r="AI72" s="708"/>
      <c r="AL72" s="131"/>
      <c r="AM72" s="131"/>
      <c r="AN72" s="131"/>
      <c r="AO72" s="131"/>
      <c r="BC72" s="77"/>
      <c r="BD72" s="77"/>
      <c r="BE72" s="194"/>
      <c r="BF72" s="194"/>
      <c r="BG72" s="194"/>
      <c r="BH72" s="194"/>
      <c r="BQ72" s="77"/>
      <c r="BX72" s="77"/>
      <c r="CE72" s="708"/>
      <c r="CL72" s="708"/>
      <c r="CS72" s="708"/>
      <c r="CZ72" s="708"/>
      <c r="DG72" s="708"/>
      <c r="DN72" s="708"/>
      <c r="DO72" s="608"/>
      <c r="DP72" s="612"/>
      <c r="DQ72" s="612"/>
      <c r="DR72" s="612"/>
      <c r="DS72" s="612"/>
      <c r="DT72" s="612"/>
      <c r="DU72" s="612"/>
      <c r="DV72" s="612"/>
      <c r="DW72" s="607">
        <v>2.2999999999999998</v>
      </c>
      <c r="DX72" s="147">
        <v>-27.4</v>
      </c>
    </row>
    <row r="73" spans="1:128" s="72" customFormat="1">
      <c r="A73" s="254"/>
      <c r="B73" s="255"/>
      <c r="C73" s="256"/>
      <c r="D73" s="257"/>
      <c r="E73" s="258"/>
      <c r="F73" s="259"/>
      <c r="G73" s="255"/>
      <c r="H73" s="255"/>
      <c r="I73" s="255"/>
      <c r="J73" s="255"/>
      <c r="K73" s="255"/>
      <c r="L73" s="255"/>
      <c r="M73" s="255"/>
      <c r="N73" s="255"/>
      <c r="O73" s="255"/>
      <c r="P73" s="255"/>
      <c r="Q73" s="255"/>
      <c r="R73" s="255"/>
      <c r="S73" s="255"/>
      <c r="T73" s="255"/>
      <c r="U73" s="255"/>
      <c r="V73" s="255"/>
      <c r="W73" s="263"/>
      <c r="X73" s="255"/>
      <c r="Y73" s="256"/>
      <c r="Z73" s="256"/>
      <c r="AA73" s="256"/>
      <c r="AB73" s="256"/>
      <c r="AI73" s="708"/>
      <c r="AL73" s="131"/>
      <c r="AM73" s="131"/>
      <c r="AN73" s="131"/>
      <c r="AO73" s="131"/>
      <c r="BC73" s="77"/>
      <c r="BD73" s="77"/>
      <c r="BE73" s="194"/>
      <c r="BF73" s="194"/>
      <c r="BG73" s="194"/>
      <c r="BH73" s="194"/>
      <c r="BQ73" s="77"/>
      <c r="BX73" s="77"/>
      <c r="CE73" s="708"/>
      <c r="CL73" s="708"/>
      <c r="CS73" s="708"/>
      <c r="CZ73" s="708"/>
      <c r="DG73" s="708"/>
      <c r="DN73" s="708"/>
      <c r="DO73" s="608"/>
      <c r="DP73" s="612"/>
      <c r="DQ73" s="612"/>
      <c r="DR73" s="612"/>
      <c r="DS73" s="612"/>
      <c r="DT73" s="612"/>
      <c r="DU73" s="612"/>
      <c r="DV73" s="612"/>
      <c r="DW73" s="607">
        <v>2.4</v>
      </c>
      <c r="DX73" s="147">
        <v>-27</v>
      </c>
    </row>
    <row r="74" spans="1:128" s="72" customFormat="1">
      <c r="A74" s="254"/>
      <c r="B74" s="255"/>
      <c r="C74" s="256"/>
      <c r="D74" s="257"/>
      <c r="E74" s="258"/>
      <c r="F74" s="259"/>
      <c r="G74" s="255"/>
      <c r="H74" s="255"/>
      <c r="I74" s="255"/>
      <c r="J74" s="255"/>
      <c r="K74" s="255"/>
      <c r="L74" s="255"/>
      <c r="M74" s="255"/>
      <c r="N74" s="255"/>
      <c r="O74" s="255"/>
      <c r="P74" s="255"/>
      <c r="Q74" s="255"/>
      <c r="R74" s="255"/>
      <c r="S74" s="255"/>
      <c r="T74" s="255"/>
      <c r="U74" s="255"/>
      <c r="V74" s="255"/>
      <c r="W74" s="263"/>
      <c r="X74" s="255"/>
      <c r="Y74" s="256"/>
      <c r="Z74" s="256"/>
      <c r="AA74" s="256"/>
      <c r="AB74" s="256"/>
      <c r="AI74" s="708"/>
      <c r="AL74" s="131"/>
      <c r="AM74" s="131"/>
      <c r="AN74" s="131"/>
      <c r="AO74" s="131"/>
      <c r="BC74" s="77"/>
      <c r="BD74" s="77"/>
      <c r="BE74" s="194"/>
      <c r="BF74" s="194"/>
      <c r="BG74" s="194"/>
      <c r="BH74" s="194"/>
      <c r="BQ74" s="77"/>
      <c r="BX74" s="77"/>
      <c r="CE74" s="708"/>
      <c r="CL74" s="708"/>
      <c r="CS74" s="708"/>
      <c r="CZ74" s="708"/>
      <c r="DG74" s="708"/>
      <c r="DN74" s="708"/>
      <c r="DO74" s="608"/>
      <c r="DP74" s="612"/>
      <c r="DQ74" s="612"/>
      <c r="DR74" s="612"/>
      <c r="DS74" s="612"/>
      <c r="DT74" s="612"/>
      <c r="DU74" s="612"/>
      <c r="DV74" s="612"/>
      <c r="DW74" s="607">
        <v>2.4</v>
      </c>
      <c r="DX74" s="147">
        <v>-27.2</v>
      </c>
    </row>
    <row r="75" spans="1:128" s="72" customFormat="1">
      <c r="A75" s="254"/>
      <c r="B75" s="255"/>
      <c r="C75" s="256"/>
      <c r="D75" s="257"/>
      <c r="E75" s="258"/>
      <c r="F75" s="259"/>
      <c r="G75" s="255"/>
      <c r="H75" s="255"/>
      <c r="I75" s="255"/>
      <c r="J75" s="255"/>
      <c r="K75" s="255"/>
      <c r="L75" s="255"/>
      <c r="M75" s="255"/>
      <c r="N75" s="255"/>
      <c r="O75" s="255"/>
      <c r="P75" s="255"/>
      <c r="Q75" s="255"/>
      <c r="R75" s="255"/>
      <c r="S75" s="255"/>
      <c r="T75" s="255"/>
      <c r="U75" s="255"/>
      <c r="V75" s="255"/>
      <c r="W75" s="263"/>
      <c r="X75" s="255"/>
      <c r="Y75" s="256"/>
      <c r="Z75" s="256"/>
      <c r="AA75" s="256"/>
      <c r="AB75" s="256"/>
      <c r="AI75" s="708"/>
      <c r="AL75" s="131"/>
      <c r="AM75" s="131"/>
      <c r="AN75" s="131"/>
      <c r="AO75" s="131"/>
      <c r="BC75" s="77"/>
      <c r="BD75" s="77"/>
      <c r="BE75" s="194"/>
      <c r="BF75" s="194"/>
      <c r="BG75" s="194"/>
      <c r="BH75" s="194"/>
      <c r="BQ75" s="77"/>
      <c r="BX75" s="77"/>
      <c r="CE75" s="708"/>
      <c r="CL75" s="708"/>
      <c r="CS75" s="708"/>
      <c r="CZ75" s="708"/>
      <c r="DG75" s="708"/>
      <c r="DN75" s="708"/>
      <c r="DO75" s="608"/>
      <c r="DP75" s="612"/>
      <c r="DQ75" s="612"/>
      <c r="DR75" s="612"/>
      <c r="DS75" s="612"/>
      <c r="DT75" s="612"/>
      <c r="DU75" s="612"/>
      <c r="DV75" s="612"/>
      <c r="DW75" s="607">
        <v>2.5</v>
      </c>
      <c r="DX75" s="147">
        <v>-26.6</v>
      </c>
    </row>
    <row r="76" spans="1:128" s="72" customFormat="1">
      <c r="A76" s="254"/>
      <c r="B76" s="255"/>
      <c r="C76" s="256"/>
      <c r="D76" s="257"/>
      <c r="E76" s="258"/>
      <c r="F76" s="259"/>
      <c r="G76" s="255"/>
      <c r="H76" s="255"/>
      <c r="I76" s="255"/>
      <c r="J76" s="255"/>
      <c r="K76" s="255"/>
      <c r="L76" s="255"/>
      <c r="M76" s="255"/>
      <c r="N76" s="255"/>
      <c r="O76" s="255"/>
      <c r="P76" s="255"/>
      <c r="Q76" s="255"/>
      <c r="R76" s="255"/>
      <c r="S76" s="255"/>
      <c r="T76" s="255"/>
      <c r="U76" s="255"/>
      <c r="V76" s="255"/>
      <c r="W76" s="263"/>
      <c r="X76" s="255"/>
      <c r="Y76" s="256"/>
      <c r="Z76" s="256"/>
      <c r="AA76" s="256"/>
      <c r="AB76" s="256"/>
      <c r="AI76" s="708"/>
      <c r="AL76" s="131"/>
      <c r="AM76" s="131"/>
      <c r="AN76" s="131"/>
      <c r="AO76" s="131"/>
      <c r="BC76" s="77"/>
      <c r="BD76" s="77"/>
      <c r="BE76" s="194"/>
      <c r="BF76" s="194"/>
      <c r="BG76" s="194"/>
      <c r="BH76" s="194"/>
      <c r="BQ76" s="77"/>
      <c r="BX76" s="77"/>
      <c r="CE76" s="708"/>
      <c r="CL76" s="708"/>
      <c r="CS76" s="708"/>
      <c r="CZ76" s="708"/>
      <c r="DG76" s="708"/>
      <c r="DN76" s="708"/>
      <c r="DO76" s="608"/>
      <c r="DP76" s="612"/>
      <c r="DQ76" s="612"/>
      <c r="DR76" s="612"/>
      <c r="DS76" s="612"/>
      <c r="DT76" s="612"/>
      <c r="DU76" s="612"/>
      <c r="DV76" s="612"/>
      <c r="DW76" s="607">
        <v>2.5</v>
      </c>
      <c r="DX76" s="147">
        <v>-26.8</v>
      </c>
    </row>
    <row r="77" spans="1:128" s="72" customFormat="1">
      <c r="A77" s="254"/>
      <c r="B77" s="255"/>
      <c r="C77" s="256"/>
      <c r="D77" s="257"/>
      <c r="E77" s="258"/>
      <c r="F77" s="259"/>
      <c r="G77" s="255"/>
      <c r="H77" s="255"/>
      <c r="I77" s="255"/>
      <c r="J77" s="255"/>
      <c r="K77" s="255"/>
      <c r="L77" s="255"/>
      <c r="M77" s="255"/>
      <c r="N77" s="255"/>
      <c r="O77" s="255"/>
      <c r="P77" s="255"/>
      <c r="Q77" s="255"/>
      <c r="R77" s="255"/>
      <c r="S77" s="255"/>
      <c r="T77" s="255"/>
      <c r="U77" s="255"/>
      <c r="V77" s="255"/>
      <c r="W77" s="263"/>
      <c r="X77" s="255"/>
      <c r="Y77" s="256"/>
      <c r="Z77" s="256"/>
      <c r="AA77" s="256"/>
      <c r="AB77" s="256"/>
      <c r="AI77" s="708"/>
      <c r="AL77" s="131"/>
      <c r="AM77" s="131"/>
      <c r="AN77" s="131"/>
      <c r="AO77" s="131"/>
      <c r="BC77" s="77"/>
      <c r="BD77" s="77"/>
      <c r="BE77" s="194"/>
      <c r="BF77" s="194"/>
      <c r="BG77" s="194"/>
      <c r="BH77" s="194"/>
      <c r="BQ77" s="77"/>
      <c r="BX77" s="77"/>
      <c r="CE77" s="708"/>
      <c r="CL77" s="708"/>
      <c r="CS77" s="708"/>
      <c r="CZ77" s="708"/>
      <c r="DG77" s="708"/>
      <c r="DN77" s="708"/>
      <c r="DO77" s="608"/>
      <c r="DP77" s="612"/>
      <c r="DQ77" s="612"/>
      <c r="DR77" s="612"/>
      <c r="DS77" s="612"/>
      <c r="DT77" s="612"/>
      <c r="DU77" s="612"/>
      <c r="DV77" s="612"/>
      <c r="DW77" s="607">
        <v>2.6</v>
      </c>
      <c r="DX77" s="147">
        <v>-26.2</v>
      </c>
    </row>
    <row r="78" spans="1:128" s="72" customFormat="1">
      <c r="A78" s="254"/>
      <c r="B78" s="255"/>
      <c r="C78" s="256"/>
      <c r="D78" s="257"/>
      <c r="E78" s="258"/>
      <c r="F78" s="259"/>
      <c r="G78" s="255"/>
      <c r="H78" s="255"/>
      <c r="I78" s="255"/>
      <c r="J78" s="255"/>
      <c r="K78" s="255"/>
      <c r="L78" s="255"/>
      <c r="M78" s="255"/>
      <c r="N78" s="255"/>
      <c r="O78" s="255"/>
      <c r="P78" s="255"/>
      <c r="Q78" s="255"/>
      <c r="R78" s="255"/>
      <c r="S78" s="255"/>
      <c r="T78" s="255"/>
      <c r="U78" s="255"/>
      <c r="V78" s="255"/>
      <c r="W78" s="263"/>
      <c r="X78" s="255"/>
      <c r="Y78" s="256"/>
      <c r="Z78" s="256"/>
      <c r="AA78" s="256"/>
      <c r="AB78" s="256"/>
      <c r="AI78" s="708"/>
      <c r="AL78" s="131"/>
      <c r="AM78" s="131"/>
      <c r="AN78" s="131"/>
      <c r="AO78" s="131"/>
      <c r="BC78" s="77"/>
      <c r="BD78" s="77"/>
      <c r="BE78" s="194"/>
      <c r="BF78" s="194"/>
      <c r="BG78" s="194"/>
      <c r="BH78" s="194"/>
      <c r="BQ78" s="77"/>
      <c r="BX78" s="77"/>
      <c r="CE78" s="708"/>
      <c r="CL78" s="708"/>
      <c r="CS78" s="708"/>
      <c r="CZ78" s="708"/>
      <c r="DG78" s="708"/>
      <c r="DN78" s="708"/>
      <c r="DO78" s="608"/>
      <c r="DP78" s="612"/>
      <c r="DQ78" s="612"/>
      <c r="DR78" s="612"/>
      <c r="DS78" s="612"/>
      <c r="DT78" s="612"/>
      <c r="DU78" s="612"/>
      <c r="DV78" s="612"/>
      <c r="DW78" s="607">
        <v>2.6</v>
      </c>
      <c r="DX78" s="147">
        <v>-26.4</v>
      </c>
    </row>
    <row r="79" spans="1:128" s="72" customFormat="1">
      <c r="A79" s="254"/>
      <c r="B79" s="255"/>
      <c r="C79" s="256"/>
      <c r="D79" s="257"/>
      <c r="E79" s="258"/>
      <c r="F79" s="259"/>
      <c r="G79" s="255"/>
      <c r="H79" s="255"/>
      <c r="I79" s="255"/>
      <c r="J79" s="255"/>
      <c r="K79" s="255"/>
      <c r="L79" s="255"/>
      <c r="M79" s="255"/>
      <c r="N79" s="255"/>
      <c r="O79" s="255"/>
      <c r="P79" s="255"/>
      <c r="Q79" s="255"/>
      <c r="R79" s="255"/>
      <c r="S79" s="255"/>
      <c r="T79" s="255"/>
      <c r="U79" s="255"/>
      <c r="V79" s="255"/>
      <c r="W79" s="263"/>
      <c r="X79" s="255"/>
      <c r="Y79" s="256"/>
      <c r="Z79" s="256"/>
      <c r="AA79" s="256"/>
      <c r="AB79" s="256"/>
      <c r="AI79" s="708"/>
      <c r="AL79" s="131"/>
      <c r="AM79" s="131"/>
      <c r="AN79" s="131"/>
      <c r="AO79" s="131"/>
      <c r="BC79" s="77"/>
      <c r="BD79" s="77"/>
      <c r="BE79" s="194"/>
      <c r="BF79" s="194"/>
      <c r="BG79" s="194"/>
      <c r="BH79" s="194"/>
      <c r="BQ79" s="77"/>
      <c r="BX79" s="77"/>
      <c r="CE79" s="708"/>
      <c r="CL79" s="708"/>
      <c r="CS79" s="708"/>
      <c r="CZ79" s="708"/>
      <c r="DG79" s="708"/>
      <c r="DN79" s="708"/>
      <c r="DO79" s="608"/>
      <c r="DP79" s="612"/>
      <c r="DQ79" s="612"/>
      <c r="DR79" s="612"/>
      <c r="DS79" s="612"/>
      <c r="DT79" s="612"/>
      <c r="DU79" s="612"/>
      <c r="DV79" s="612"/>
      <c r="DW79" s="607">
        <v>2.7</v>
      </c>
      <c r="DX79" s="147">
        <v>-26</v>
      </c>
    </row>
    <row r="80" spans="1:128" s="72" customFormat="1">
      <c r="A80" s="254"/>
      <c r="B80" s="255"/>
      <c r="C80" s="256"/>
      <c r="D80" s="257"/>
      <c r="E80" s="258"/>
      <c r="F80" s="259"/>
      <c r="G80" s="255"/>
      <c r="H80" s="255"/>
      <c r="I80" s="255"/>
      <c r="J80" s="255"/>
      <c r="K80" s="255"/>
      <c r="L80" s="255"/>
      <c r="M80" s="255"/>
      <c r="N80" s="255"/>
      <c r="O80" s="255"/>
      <c r="P80" s="255"/>
      <c r="Q80" s="255"/>
      <c r="R80" s="255"/>
      <c r="S80" s="255"/>
      <c r="T80" s="255"/>
      <c r="U80" s="255"/>
      <c r="V80" s="255"/>
      <c r="W80" s="263"/>
      <c r="X80" s="255"/>
      <c r="Y80" s="256"/>
      <c r="Z80" s="256"/>
      <c r="AA80" s="256"/>
      <c r="AB80" s="256"/>
      <c r="AI80" s="708"/>
      <c r="AL80" s="131"/>
      <c r="AM80" s="131"/>
      <c r="AN80" s="131"/>
      <c r="AO80" s="131"/>
      <c r="BC80" s="77"/>
      <c r="BD80" s="77"/>
      <c r="BE80" s="194"/>
      <c r="BF80" s="194"/>
      <c r="BG80" s="194"/>
      <c r="BH80" s="194"/>
      <c r="BQ80" s="77"/>
      <c r="BX80" s="77"/>
      <c r="CE80" s="708"/>
      <c r="CL80" s="708"/>
      <c r="CS80" s="708"/>
      <c r="CZ80" s="708"/>
      <c r="DG80" s="708"/>
      <c r="DN80" s="708"/>
      <c r="DO80" s="608"/>
      <c r="DP80" s="612"/>
      <c r="DQ80" s="612"/>
      <c r="DR80" s="612"/>
      <c r="DS80" s="612"/>
      <c r="DT80" s="612"/>
      <c r="DU80" s="612"/>
      <c r="DV80" s="612"/>
      <c r="DW80" s="607">
        <v>2.8</v>
      </c>
      <c r="DX80" s="147">
        <v>-25.6</v>
      </c>
    </row>
    <row r="81" spans="1:128" s="72" customFormat="1">
      <c r="A81" s="254"/>
      <c r="B81" s="255"/>
      <c r="C81" s="256"/>
      <c r="D81" s="257"/>
      <c r="E81" s="258"/>
      <c r="F81" s="259"/>
      <c r="G81" s="255"/>
      <c r="H81" s="255"/>
      <c r="I81" s="255"/>
      <c r="J81" s="255"/>
      <c r="K81" s="255"/>
      <c r="L81" s="255"/>
      <c r="M81" s="255"/>
      <c r="N81" s="255"/>
      <c r="O81" s="255"/>
      <c r="P81" s="255"/>
      <c r="Q81" s="255"/>
      <c r="R81" s="255"/>
      <c r="S81" s="255"/>
      <c r="T81" s="255"/>
      <c r="U81" s="255"/>
      <c r="V81" s="255"/>
      <c r="W81" s="263"/>
      <c r="X81" s="255"/>
      <c r="Y81" s="256"/>
      <c r="Z81" s="256"/>
      <c r="AA81" s="256"/>
      <c r="AB81" s="256"/>
      <c r="AI81" s="708"/>
      <c r="AL81" s="131"/>
      <c r="AM81" s="131"/>
      <c r="AN81" s="131"/>
      <c r="AO81" s="131"/>
      <c r="BC81" s="77"/>
      <c r="BD81" s="77"/>
      <c r="BE81" s="194"/>
      <c r="BF81" s="194"/>
      <c r="BG81" s="194"/>
      <c r="BH81" s="194"/>
      <c r="BQ81" s="77"/>
      <c r="BX81" s="77"/>
      <c r="CE81" s="708"/>
      <c r="CL81" s="708"/>
      <c r="CS81" s="708"/>
      <c r="CZ81" s="708"/>
      <c r="DG81" s="708"/>
      <c r="DN81" s="708"/>
      <c r="DO81" s="608"/>
      <c r="DP81" s="612"/>
      <c r="DQ81" s="612"/>
      <c r="DR81" s="612"/>
      <c r="DS81" s="612"/>
      <c r="DT81" s="612"/>
      <c r="DU81" s="612"/>
      <c r="DV81" s="612"/>
      <c r="DW81" s="607">
        <v>2.8</v>
      </c>
      <c r="DX81" s="147">
        <v>-25.8</v>
      </c>
    </row>
    <row r="82" spans="1:128" s="72" customFormat="1">
      <c r="A82" s="254"/>
      <c r="B82" s="255"/>
      <c r="C82" s="256"/>
      <c r="D82" s="257"/>
      <c r="E82" s="258"/>
      <c r="F82" s="259"/>
      <c r="G82" s="255"/>
      <c r="H82" s="255"/>
      <c r="I82" s="255"/>
      <c r="J82" s="255"/>
      <c r="K82" s="255"/>
      <c r="L82" s="255"/>
      <c r="M82" s="255"/>
      <c r="N82" s="255"/>
      <c r="O82" s="255"/>
      <c r="P82" s="255"/>
      <c r="Q82" s="255"/>
      <c r="R82" s="255"/>
      <c r="S82" s="255"/>
      <c r="T82" s="255"/>
      <c r="U82" s="255"/>
      <c r="V82" s="255"/>
      <c r="W82" s="263"/>
      <c r="X82" s="255"/>
      <c r="Y82" s="256"/>
      <c r="Z82" s="256"/>
      <c r="AA82" s="256"/>
      <c r="AB82" s="256"/>
      <c r="AI82" s="708"/>
      <c r="AL82" s="131"/>
      <c r="AM82" s="131"/>
      <c r="AN82" s="131"/>
      <c r="AO82" s="131"/>
      <c r="BC82" s="77"/>
      <c r="BD82" s="77"/>
      <c r="BE82" s="194"/>
      <c r="BF82" s="194"/>
      <c r="BG82" s="194"/>
      <c r="BH82" s="194"/>
      <c r="BQ82" s="77"/>
      <c r="BX82" s="77"/>
      <c r="CE82" s="708"/>
      <c r="CL82" s="708"/>
      <c r="CS82" s="708"/>
      <c r="CZ82" s="708"/>
      <c r="DG82" s="708"/>
      <c r="DN82" s="708"/>
      <c r="DO82" s="608"/>
      <c r="DP82" s="612"/>
      <c r="DQ82" s="612"/>
      <c r="DR82" s="612"/>
      <c r="DS82" s="612"/>
      <c r="DT82" s="612"/>
      <c r="DU82" s="612"/>
      <c r="DV82" s="612"/>
      <c r="DW82" s="607">
        <v>2.9</v>
      </c>
      <c r="DX82" s="147">
        <v>-25.4</v>
      </c>
    </row>
    <row r="83" spans="1:128" s="72" customFormat="1">
      <c r="A83" s="254"/>
      <c r="B83" s="255"/>
      <c r="C83" s="256"/>
      <c r="D83" s="257"/>
      <c r="E83" s="258"/>
      <c r="F83" s="259"/>
      <c r="G83" s="255"/>
      <c r="H83" s="255"/>
      <c r="I83" s="255"/>
      <c r="J83" s="255"/>
      <c r="K83" s="255"/>
      <c r="L83" s="255"/>
      <c r="M83" s="255"/>
      <c r="N83" s="255"/>
      <c r="O83" s="255"/>
      <c r="P83" s="255"/>
      <c r="Q83" s="255"/>
      <c r="R83" s="255"/>
      <c r="S83" s="255"/>
      <c r="T83" s="255"/>
      <c r="U83" s="255"/>
      <c r="V83" s="255"/>
      <c r="W83" s="263"/>
      <c r="X83" s="255"/>
      <c r="Y83" s="256"/>
      <c r="Z83" s="256"/>
      <c r="AA83" s="256"/>
      <c r="AB83" s="256"/>
      <c r="AI83" s="708"/>
      <c r="AL83" s="131"/>
      <c r="AM83" s="131"/>
      <c r="AN83" s="131"/>
      <c r="AO83" s="131"/>
      <c r="BC83" s="77"/>
      <c r="BD83" s="77"/>
      <c r="BE83" s="194"/>
      <c r="BF83" s="194"/>
      <c r="BG83" s="194"/>
      <c r="BH83" s="194"/>
      <c r="BQ83" s="77"/>
      <c r="BX83" s="77"/>
      <c r="CE83" s="708"/>
      <c r="CL83" s="708"/>
      <c r="CS83" s="708"/>
      <c r="CZ83" s="708"/>
      <c r="DG83" s="708"/>
      <c r="DN83" s="708"/>
      <c r="DO83" s="608"/>
      <c r="DP83" s="612"/>
      <c r="DQ83" s="612"/>
      <c r="DR83" s="612"/>
      <c r="DS83" s="612"/>
      <c r="DT83" s="612"/>
      <c r="DU83" s="612"/>
      <c r="DV83" s="612"/>
      <c r="DW83" s="607">
        <v>3</v>
      </c>
      <c r="DX83" s="147">
        <v>-25</v>
      </c>
    </row>
    <row r="84" spans="1:128" s="72" customFormat="1">
      <c r="A84" s="254"/>
      <c r="B84" s="255"/>
      <c r="C84" s="256"/>
      <c r="D84" s="257"/>
      <c r="E84" s="258"/>
      <c r="F84" s="259"/>
      <c r="G84" s="255"/>
      <c r="H84" s="255"/>
      <c r="I84" s="255"/>
      <c r="J84" s="255"/>
      <c r="K84" s="255"/>
      <c r="L84" s="255"/>
      <c r="M84" s="255"/>
      <c r="N84" s="255"/>
      <c r="O84" s="255"/>
      <c r="P84" s="255"/>
      <c r="Q84" s="255"/>
      <c r="R84" s="255"/>
      <c r="S84" s="255"/>
      <c r="T84" s="255"/>
      <c r="U84" s="255"/>
      <c r="V84" s="255"/>
      <c r="W84" s="263"/>
      <c r="X84" s="255"/>
      <c r="Y84" s="256"/>
      <c r="Z84" s="256"/>
      <c r="AA84" s="256"/>
      <c r="AB84" s="256"/>
      <c r="AI84" s="708"/>
      <c r="AL84" s="131"/>
      <c r="AM84" s="131"/>
      <c r="AN84" s="131"/>
      <c r="AO84" s="131"/>
      <c r="BC84" s="77"/>
      <c r="BD84" s="77"/>
      <c r="BE84" s="194"/>
      <c r="BF84" s="194"/>
      <c r="BG84" s="194"/>
      <c r="BH84" s="194"/>
      <c r="BQ84" s="77"/>
      <c r="BX84" s="77"/>
      <c r="CE84" s="708"/>
      <c r="CL84" s="708"/>
      <c r="CS84" s="708"/>
      <c r="CZ84" s="708"/>
      <c r="DG84" s="708"/>
      <c r="DN84" s="708"/>
      <c r="DO84" s="608"/>
      <c r="DP84" s="612"/>
      <c r="DQ84" s="612"/>
      <c r="DR84" s="612"/>
      <c r="DS84" s="612"/>
      <c r="DT84" s="612"/>
      <c r="DU84" s="612"/>
      <c r="DV84" s="612"/>
      <c r="DW84" s="607">
        <v>3</v>
      </c>
      <c r="DX84" s="147">
        <v>-25.2</v>
      </c>
    </row>
    <row r="85" spans="1:128" s="72" customFormat="1">
      <c r="A85" s="254"/>
      <c r="B85" s="255"/>
      <c r="C85" s="256"/>
      <c r="D85" s="257"/>
      <c r="E85" s="258"/>
      <c r="F85" s="259"/>
      <c r="G85" s="255"/>
      <c r="H85" s="255"/>
      <c r="I85" s="255"/>
      <c r="J85" s="255"/>
      <c r="K85" s="255"/>
      <c r="L85" s="255"/>
      <c r="M85" s="255"/>
      <c r="N85" s="255"/>
      <c r="O85" s="255"/>
      <c r="P85" s="255"/>
      <c r="Q85" s="255"/>
      <c r="R85" s="255"/>
      <c r="S85" s="255"/>
      <c r="T85" s="255"/>
      <c r="U85" s="255"/>
      <c r="V85" s="255"/>
      <c r="W85" s="263"/>
      <c r="X85" s="255"/>
      <c r="Y85" s="256"/>
      <c r="Z85" s="256"/>
      <c r="AA85" s="256"/>
      <c r="AB85" s="256"/>
      <c r="AI85" s="708"/>
      <c r="AL85" s="131"/>
      <c r="AM85" s="131"/>
      <c r="AN85" s="131"/>
      <c r="AO85" s="131"/>
      <c r="BC85" s="77"/>
      <c r="BD85" s="77"/>
      <c r="BE85" s="194"/>
      <c r="BF85" s="194"/>
      <c r="BG85" s="194"/>
      <c r="BH85" s="194"/>
      <c r="BQ85" s="77"/>
      <c r="BX85" s="77"/>
      <c r="CE85" s="708"/>
      <c r="CL85" s="708"/>
      <c r="CS85" s="708"/>
      <c r="CZ85" s="708"/>
      <c r="DG85" s="708"/>
      <c r="DN85" s="708"/>
      <c r="DO85" s="608"/>
      <c r="DP85" s="612"/>
      <c r="DQ85" s="612"/>
      <c r="DR85" s="612"/>
      <c r="DS85" s="612"/>
      <c r="DT85" s="612"/>
      <c r="DU85" s="612"/>
      <c r="DV85" s="612"/>
      <c r="DW85" s="607">
        <v>3.1</v>
      </c>
      <c r="DX85" s="147">
        <v>-24.8</v>
      </c>
    </row>
    <row r="86" spans="1:128" s="72" customFormat="1">
      <c r="A86" s="254"/>
      <c r="B86" s="255"/>
      <c r="C86" s="256"/>
      <c r="D86" s="257"/>
      <c r="E86" s="258"/>
      <c r="F86" s="259"/>
      <c r="G86" s="255"/>
      <c r="H86" s="255"/>
      <c r="I86" s="255"/>
      <c r="J86" s="255"/>
      <c r="K86" s="255"/>
      <c r="L86" s="255"/>
      <c r="M86" s="255"/>
      <c r="N86" s="255"/>
      <c r="O86" s="255"/>
      <c r="P86" s="255"/>
      <c r="Q86" s="255"/>
      <c r="R86" s="255"/>
      <c r="S86" s="255"/>
      <c r="T86" s="255"/>
      <c r="U86" s="255"/>
      <c r="V86" s="255"/>
      <c r="W86" s="263"/>
      <c r="X86" s="255"/>
      <c r="Y86" s="256"/>
      <c r="Z86" s="256"/>
      <c r="AA86" s="256"/>
      <c r="AB86" s="256"/>
      <c r="AI86" s="708"/>
      <c r="AL86" s="131"/>
      <c r="AM86" s="131"/>
      <c r="AN86" s="131"/>
      <c r="AO86" s="131"/>
      <c r="BC86" s="77"/>
      <c r="BD86" s="77"/>
      <c r="BE86" s="194"/>
      <c r="BF86" s="194"/>
      <c r="BG86" s="194"/>
      <c r="BH86" s="194"/>
      <c r="BQ86" s="77"/>
      <c r="BX86" s="77"/>
      <c r="CE86" s="708"/>
      <c r="CL86" s="708"/>
      <c r="CS86" s="708"/>
      <c r="CZ86" s="708"/>
      <c r="DG86" s="708"/>
      <c r="DN86" s="708"/>
      <c r="DO86" s="608"/>
      <c r="DP86" s="612"/>
      <c r="DQ86" s="612"/>
      <c r="DR86" s="612"/>
      <c r="DS86" s="612"/>
      <c r="DT86" s="612"/>
      <c r="DU86" s="612"/>
      <c r="DV86" s="612"/>
      <c r="DW86" s="607">
        <v>3.2</v>
      </c>
      <c r="DX86" s="147">
        <v>-24.4</v>
      </c>
    </row>
    <row r="87" spans="1:128" s="72" customFormat="1">
      <c r="A87" s="254"/>
      <c r="B87" s="255"/>
      <c r="C87" s="256"/>
      <c r="D87" s="257"/>
      <c r="E87" s="258"/>
      <c r="F87" s="259"/>
      <c r="G87" s="255"/>
      <c r="H87" s="255"/>
      <c r="I87" s="255"/>
      <c r="J87" s="255"/>
      <c r="K87" s="255"/>
      <c r="L87" s="255"/>
      <c r="M87" s="255"/>
      <c r="N87" s="255"/>
      <c r="O87" s="255"/>
      <c r="P87" s="255"/>
      <c r="Q87" s="255"/>
      <c r="R87" s="255"/>
      <c r="S87" s="255"/>
      <c r="T87" s="255"/>
      <c r="U87" s="255"/>
      <c r="V87" s="255"/>
      <c r="W87" s="263"/>
      <c r="X87" s="255"/>
      <c r="Y87" s="256"/>
      <c r="Z87" s="256"/>
      <c r="AA87" s="256"/>
      <c r="AB87" s="256"/>
      <c r="AI87" s="708"/>
      <c r="AL87" s="131"/>
      <c r="AM87" s="131"/>
      <c r="AN87" s="131"/>
      <c r="AO87" s="131"/>
      <c r="BC87" s="77"/>
      <c r="BD87" s="77"/>
      <c r="BE87" s="194"/>
      <c r="BF87" s="194"/>
      <c r="BG87" s="194"/>
      <c r="BH87" s="194"/>
      <c r="BQ87" s="77"/>
      <c r="BX87" s="77"/>
      <c r="CE87" s="708"/>
      <c r="CL87" s="708"/>
      <c r="CS87" s="708"/>
      <c r="CZ87" s="708"/>
      <c r="DG87" s="708"/>
      <c r="DN87" s="708"/>
      <c r="DO87" s="608"/>
      <c r="DP87" s="612"/>
      <c r="DQ87" s="612"/>
      <c r="DR87" s="612"/>
      <c r="DS87" s="612"/>
      <c r="DT87" s="612"/>
      <c r="DU87" s="612"/>
      <c r="DV87" s="612"/>
      <c r="DW87" s="607">
        <v>3.2</v>
      </c>
      <c r="DX87" s="147">
        <v>-24.6</v>
      </c>
    </row>
    <row r="88" spans="1:128" s="72" customFormat="1">
      <c r="A88" s="254"/>
      <c r="B88" s="255"/>
      <c r="C88" s="256"/>
      <c r="D88" s="257"/>
      <c r="E88" s="258"/>
      <c r="F88" s="259"/>
      <c r="G88" s="255"/>
      <c r="H88" s="255"/>
      <c r="I88" s="255"/>
      <c r="J88" s="255"/>
      <c r="K88" s="255"/>
      <c r="L88" s="255"/>
      <c r="M88" s="255"/>
      <c r="N88" s="255"/>
      <c r="O88" s="255"/>
      <c r="P88" s="255"/>
      <c r="Q88" s="255"/>
      <c r="R88" s="255"/>
      <c r="S88" s="255"/>
      <c r="T88" s="255"/>
      <c r="U88" s="255"/>
      <c r="V88" s="255"/>
      <c r="W88" s="263"/>
      <c r="X88" s="255"/>
      <c r="Y88" s="256"/>
      <c r="Z88" s="256"/>
      <c r="AA88" s="256"/>
      <c r="AB88" s="256"/>
      <c r="AI88" s="708"/>
      <c r="AL88" s="131"/>
      <c r="AM88" s="131"/>
      <c r="AN88" s="131"/>
      <c r="AO88" s="131"/>
      <c r="BC88" s="77"/>
      <c r="BD88" s="77"/>
      <c r="BE88" s="194"/>
      <c r="BF88" s="194"/>
      <c r="BG88" s="194"/>
      <c r="BH88" s="194"/>
      <c r="BQ88" s="77"/>
      <c r="BX88" s="77"/>
      <c r="CE88" s="708"/>
      <c r="CL88" s="708"/>
      <c r="CS88" s="708"/>
      <c r="CZ88" s="708"/>
      <c r="DG88" s="708"/>
      <c r="DN88" s="708"/>
      <c r="DO88" s="608"/>
      <c r="DP88" s="612"/>
      <c r="DQ88" s="612"/>
      <c r="DR88" s="612"/>
      <c r="DS88" s="612"/>
      <c r="DT88" s="612"/>
      <c r="DU88" s="612"/>
      <c r="DV88" s="612"/>
      <c r="DW88" s="607">
        <v>3.3</v>
      </c>
      <c r="DX88" s="147">
        <v>-24.2</v>
      </c>
    </row>
    <row r="89" spans="1:128" s="72" customFormat="1">
      <c r="A89" s="254"/>
      <c r="B89" s="255"/>
      <c r="C89" s="256"/>
      <c r="D89" s="257"/>
      <c r="E89" s="258"/>
      <c r="F89" s="259"/>
      <c r="G89" s="255"/>
      <c r="H89" s="255"/>
      <c r="I89" s="255"/>
      <c r="J89" s="255"/>
      <c r="K89" s="255"/>
      <c r="L89" s="255"/>
      <c r="M89" s="255"/>
      <c r="N89" s="255"/>
      <c r="O89" s="255"/>
      <c r="P89" s="255"/>
      <c r="Q89" s="255"/>
      <c r="R89" s="255"/>
      <c r="S89" s="255"/>
      <c r="T89" s="255"/>
      <c r="U89" s="255"/>
      <c r="V89" s="255"/>
      <c r="W89" s="263"/>
      <c r="X89" s="255"/>
      <c r="Y89" s="256"/>
      <c r="Z89" s="256"/>
      <c r="AA89" s="256"/>
      <c r="AB89" s="256"/>
      <c r="AI89" s="708"/>
      <c r="AL89" s="131"/>
      <c r="AM89" s="131"/>
      <c r="AN89" s="131"/>
      <c r="AO89" s="131"/>
      <c r="BC89" s="77"/>
      <c r="BD89" s="77"/>
      <c r="BE89" s="194"/>
      <c r="BF89" s="194"/>
      <c r="BG89" s="194"/>
      <c r="BH89" s="194"/>
      <c r="BQ89" s="77"/>
      <c r="BX89" s="77"/>
      <c r="CE89" s="708"/>
      <c r="CL89" s="708"/>
      <c r="CS89" s="708"/>
      <c r="CZ89" s="708"/>
      <c r="DG89" s="708"/>
      <c r="DN89" s="708"/>
      <c r="DO89" s="608"/>
      <c r="DP89" s="612"/>
      <c r="DQ89" s="612"/>
      <c r="DR89" s="612"/>
      <c r="DS89" s="612"/>
      <c r="DT89" s="612"/>
      <c r="DU89" s="612"/>
      <c r="DV89" s="612"/>
      <c r="DW89" s="607">
        <v>3.4</v>
      </c>
      <c r="DX89" s="147">
        <v>-24</v>
      </c>
    </row>
    <row r="90" spans="1:128" s="72" customFormat="1">
      <c r="A90" s="254"/>
      <c r="B90" s="255"/>
      <c r="C90" s="256"/>
      <c r="D90" s="257"/>
      <c r="E90" s="258"/>
      <c r="F90" s="259"/>
      <c r="G90" s="255"/>
      <c r="H90" s="255"/>
      <c r="I90" s="255"/>
      <c r="J90" s="255"/>
      <c r="K90" s="255"/>
      <c r="L90" s="255"/>
      <c r="M90" s="255"/>
      <c r="N90" s="255"/>
      <c r="O90" s="255"/>
      <c r="P90" s="255"/>
      <c r="Q90" s="255"/>
      <c r="R90" s="255"/>
      <c r="S90" s="255"/>
      <c r="T90" s="255"/>
      <c r="U90" s="255"/>
      <c r="V90" s="255"/>
      <c r="W90" s="263"/>
      <c r="X90" s="255"/>
      <c r="Y90" s="256"/>
      <c r="Z90" s="256"/>
      <c r="AA90" s="256"/>
      <c r="AB90" s="256"/>
      <c r="AI90" s="708"/>
      <c r="AL90" s="131"/>
      <c r="AM90" s="131"/>
      <c r="AN90" s="131"/>
      <c r="AO90" s="131"/>
      <c r="BC90" s="77"/>
      <c r="BD90" s="77"/>
      <c r="BE90" s="194"/>
      <c r="BF90" s="194"/>
      <c r="BG90" s="194"/>
      <c r="BH90" s="194"/>
      <c r="BQ90" s="77"/>
      <c r="BX90" s="77"/>
      <c r="CE90" s="708"/>
      <c r="CL90" s="708"/>
      <c r="CS90" s="708"/>
      <c r="CZ90" s="708"/>
      <c r="DG90" s="708"/>
      <c r="DN90" s="708"/>
      <c r="DO90" s="608"/>
      <c r="DP90" s="612"/>
      <c r="DQ90" s="612"/>
      <c r="DR90" s="612"/>
      <c r="DS90" s="612"/>
      <c r="DT90" s="612"/>
      <c r="DU90" s="612"/>
      <c r="DV90" s="612"/>
      <c r="DW90" s="607">
        <v>3.5</v>
      </c>
      <c r="DX90" s="147">
        <v>-23.8</v>
      </c>
    </row>
    <row r="91" spans="1:128" s="72" customFormat="1">
      <c r="A91" s="254"/>
      <c r="B91" s="255"/>
      <c r="C91" s="256"/>
      <c r="D91" s="257"/>
      <c r="E91" s="258"/>
      <c r="F91" s="259"/>
      <c r="G91" s="255"/>
      <c r="H91" s="255"/>
      <c r="I91" s="255"/>
      <c r="J91" s="255"/>
      <c r="K91" s="255"/>
      <c r="L91" s="255"/>
      <c r="M91" s="255"/>
      <c r="N91" s="255"/>
      <c r="O91" s="255"/>
      <c r="P91" s="255"/>
      <c r="Q91" s="255"/>
      <c r="R91" s="255"/>
      <c r="S91" s="255"/>
      <c r="T91" s="255"/>
      <c r="U91" s="255"/>
      <c r="V91" s="255"/>
      <c r="W91" s="263"/>
      <c r="X91" s="255"/>
      <c r="Y91" s="256"/>
      <c r="Z91" s="256"/>
      <c r="AA91" s="256"/>
      <c r="AB91" s="256"/>
      <c r="AI91" s="708"/>
      <c r="AL91" s="131"/>
      <c r="AM91" s="131"/>
      <c r="AN91" s="131"/>
      <c r="AO91" s="131"/>
      <c r="BC91" s="77"/>
      <c r="BD91" s="77"/>
      <c r="BE91" s="194"/>
      <c r="BF91" s="194"/>
      <c r="BG91" s="194"/>
      <c r="BH91" s="194"/>
      <c r="BQ91" s="77"/>
      <c r="BX91" s="77"/>
      <c r="CE91" s="708"/>
      <c r="CL91" s="708"/>
      <c r="CS91" s="708"/>
      <c r="CZ91" s="708"/>
      <c r="DG91" s="708"/>
      <c r="DN91" s="708"/>
      <c r="DO91" s="608"/>
      <c r="DP91" s="612"/>
      <c r="DQ91" s="612"/>
      <c r="DR91" s="612"/>
      <c r="DS91" s="612"/>
      <c r="DT91" s="612"/>
      <c r="DU91" s="612"/>
      <c r="DV91" s="612"/>
      <c r="DW91" s="607">
        <v>3.6</v>
      </c>
      <c r="DX91" s="147">
        <v>-23.4</v>
      </c>
    </row>
    <row r="92" spans="1:128" s="72" customFormat="1">
      <c r="A92" s="254"/>
      <c r="B92" s="255"/>
      <c r="C92" s="256"/>
      <c r="D92" s="257"/>
      <c r="E92" s="258"/>
      <c r="F92" s="259"/>
      <c r="G92" s="255"/>
      <c r="H92" s="255"/>
      <c r="I92" s="255"/>
      <c r="J92" s="255"/>
      <c r="K92" s="255"/>
      <c r="L92" s="255"/>
      <c r="M92" s="255"/>
      <c r="N92" s="255"/>
      <c r="O92" s="255"/>
      <c r="P92" s="255"/>
      <c r="Q92" s="255"/>
      <c r="R92" s="255"/>
      <c r="S92" s="255"/>
      <c r="T92" s="255"/>
      <c r="U92" s="255"/>
      <c r="V92" s="255"/>
      <c r="W92" s="263"/>
      <c r="X92" s="255"/>
      <c r="Y92" s="256"/>
      <c r="Z92" s="256"/>
      <c r="AA92" s="256"/>
      <c r="AB92" s="256"/>
      <c r="AI92" s="708"/>
      <c r="AL92" s="131"/>
      <c r="AM92" s="131"/>
      <c r="AN92" s="131"/>
      <c r="AO92" s="131"/>
      <c r="BC92" s="77"/>
      <c r="BD92" s="77"/>
      <c r="BE92" s="194"/>
      <c r="BF92" s="194"/>
      <c r="BG92" s="194"/>
      <c r="BH92" s="194"/>
      <c r="BQ92" s="77"/>
      <c r="BX92" s="77"/>
      <c r="CE92" s="708"/>
      <c r="CL92" s="708"/>
      <c r="CS92" s="708"/>
      <c r="CZ92" s="708"/>
      <c r="DG92" s="708"/>
      <c r="DN92" s="708"/>
      <c r="DO92" s="608"/>
      <c r="DP92" s="612"/>
      <c r="DQ92" s="612"/>
      <c r="DR92" s="612"/>
      <c r="DS92" s="612"/>
      <c r="DT92" s="612"/>
      <c r="DU92" s="612"/>
      <c r="DV92" s="612"/>
      <c r="DW92" s="607">
        <v>3.6</v>
      </c>
      <c r="DX92" s="147">
        <v>-23.6</v>
      </c>
    </row>
    <row r="93" spans="1:128" s="72" customFormat="1">
      <c r="A93" s="254"/>
      <c r="B93" s="255"/>
      <c r="C93" s="256"/>
      <c r="D93" s="257"/>
      <c r="E93" s="258"/>
      <c r="F93" s="259"/>
      <c r="G93" s="255"/>
      <c r="H93" s="255"/>
      <c r="I93" s="255"/>
      <c r="J93" s="255"/>
      <c r="K93" s="255"/>
      <c r="L93" s="255"/>
      <c r="M93" s="255"/>
      <c r="N93" s="255"/>
      <c r="O93" s="255"/>
      <c r="P93" s="255"/>
      <c r="Q93" s="255"/>
      <c r="R93" s="255"/>
      <c r="S93" s="255"/>
      <c r="T93" s="255"/>
      <c r="U93" s="255"/>
      <c r="V93" s="255"/>
      <c r="W93" s="263"/>
      <c r="X93" s="255"/>
      <c r="Y93" s="256"/>
      <c r="Z93" s="256"/>
      <c r="AA93" s="256"/>
      <c r="AB93" s="256"/>
      <c r="AI93" s="708"/>
      <c r="AL93" s="131"/>
      <c r="AM93" s="131"/>
      <c r="AN93" s="131"/>
      <c r="AO93" s="131"/>
      <c r="BC93" s="77"/>
      <c r="BD93" s="77"/>
      <c r="BE93" s="194"/>
      <c r="BF93" s="194"/>
      <c r="BG93" s="194"/>
      <c r="BH93" s="194"/>
      <c r="BQ93" s="77"/>
      <c r="BX93" s="77"/>
      <c r="CE93" s="708"/>
      <c r="CL93" s="708"/>
      <c r="CS93" s="708"/>
      <c r="CZ93" s="708"/>
      <c r="DG93" s="708"/>
      <c r="DN93" s="708"/>
      <c r="DO93" s="608"/>
      <c r="DP93" s="612"/>
      <c r="DQ93" s="612"/>
      <c r="DR93" s="612"/>
      <c r="DS93" s="612"/>
      <c r="DT93" s="612"/>
      <c r="DU93" s="612"/>
      <c r="DV93" s="612"/>
      <c r="DW93" s="607">
        <v>3.7</v>
      </c>
      <c r="DX93" s="147">
        <v>-23.2</v>
      </c>
    </row>
    <row r="94" spans="1:128" s="72" customFormat="1">
      <c r="A94" s="254"/>
      <c r="B94" s="255"/>
      <c r="C94" s="256"/>
      <c r="D94" s="257"/>
      <c r="E94" s="258"/>
      <c r="F94" s="259"/>
      <c r="G94" s="255"/>
      <c r="H94" s="255"/>
      <c r="I94" s="255"/>
      <c r="J94" s="255"/>
      <c r="K94" s="255"/>
      <c r="L94" s="255"/>
      <c r="M94" s="255"/>
      <c r="N94" s="255"/>
      <c r="O94" s="255"/>
      <c r="P94" s="255"/>
      <c r="Q94" s="255"/>
      <c r="R94" s="255"/>
      <c r="S94" s="255"/>
      <c r="T94" s="255"/>
      <c r="U94" s="255"/>
      <c r="V94" s="255"/>
      <c r="W94" s="263"/>
      <c r="X94" s="255"/>
      <c r="Y94" s="256"/>
      <c r="Z94" s="256"/>
      <c r="AA94" s="256"/>
      <c r="AB94" s="256"/>
      <c r="AI94" s="708"/>
      <c r="AL94" s="131"/>
      <c r="AM94" s="131"/>
      <c r="AN94" s="131"/>
      <c r="AO94" s="131"/>
      <c r="BC94" s="77"/>
      <c r="BD94" s="77"/>
      <c r="BE94" s="194"/>
      <c r="BF94" s="194"/>
      <c r="BG94" s="194"/>
      <c r="BH94" s="194"/>
      <c r="BQ94" s="77"/>
      <c r="BX94" s="77"/>
      <c r="CE94" s="708"/>
      <c r="CL94" s="708"/>
      <c r="CS94" s="708"/>
      <c r="CZ94" s="708"/>
      <c r="DG94" s="708"/>
      <c r="DN94" s="708"/>
      <c r="DO94" s="608"/>
      <c r="DP94" s="612"/>
      <c r="DQ94" s="612"/>
      <c r="DR94" s="612"/>
      <c r="DS94" s="612"/>
      <c r="DT94" s="612"/>
      <c r="DU94" s="612"/>
      <c r="DV94" s="612"/>
      <c r="DW94" s="607">
        <v>3.8</v>
      </c>
      <c r="DX94" s="147">
        <v>-23</v>
      </c>
    </row>
    <row r="95" spans="1:128" s="72" customFormat="1">
      <c r="A95" s="254"/>
      <c r="B95" s="255"/>
      <c r="C95" s="256"/>
      <c r="D95" s="257"/>
      <c r="E95" s="258"/>
      <c r="F95" s="259"/>
      <c r="G95" s="255"/>
      <c r="H95" s="255"/>
      <c r="I95" s="255"/>
      <c r="J95" s="255"/>
      <c r="K95" s="255"/>
      <c r="L95" s="255"/>
      <c r="M95" s="255"/>
      <c r="N95" s="255"/>
      <c r="O95" s="255"/>
      <c r="P95" s="255"/>
      <c r="Q95" s="255"/>
      <c r="R95" s="255"/>
      <c r="S95" s="255"/>
      <c r="T95" s="255"/>
      <c r="U95" s="255"/>
      <c r="V95" s="255"/>
      <c r="W95" s="263"/>
      <c r="X95" s="255"/>
      <c r="Y95" s="256"/>
      <c r="Z95" s="256"/>
      <c r="AA95" s="256"/>
      <c r="AB95" s="256"/>
      <c r="AI95" s="708"/>
      <c r="AL95" s="131"/>
      <c r="AM95" s="131"/>
      <c r="AN95" s="131"/>
      <c r="AO95" s="131"/>
      <c r="BC95" s="77"/>
      <c r="BD95" s="77"/>
      <c r="BE95" s="194"/>
      <c r="BF95" s="194"/>
      <c r="BG95" s="194"/>
      <c r="BH95" s="194"/>
      <c r="BQ95" s="77"/>
      <c r="BX95" s="77"/>
      <c r="CE95" s="708"/>
      <c r="CL95" s="708"/>
      <c r="CS95" s="708"/>
      <c r="CZ95" s="708"/>
      <c r="DG95" s="708"/>
      <c r="DN95" s="708"/>
      <c r="DO95" s="608"/>
      <c r="DP95" s="612"/>
      <c r="DQ95" s="612"/>
      <c r="DR95" s="612"/>
      <c r="DS95" s="612"/>
      <c r="DT95" s="612"/>
      <c r="DU95" s="612"/>
      <c r="DV95" s="612"/>
      <c r="DW95" s="607">
        <v>3.9</v>
      </c>
      <c r="DX95" s="147">
        <v>-22.8</v>
      </c>
    </row>
    <row r="96" spans="1:128" s="72" customFormat="1">
      <c r="A96" s="254"/>
      <c r="B96" s="255"/>
      <c r="C96" s="256"/>
      <c r="D96" s="257"/>
      <c r="E96" s="258"/>
      <c r="F96" s="259"/>
      <c r="G96" s="255"/>
      <c r="H96" s="255"/>
      <c r="I96" s="255"/>
      <c r="J96" s="255"/>
      <c r="K96" s="255"/>
      <c r="L96" s="255"/>
      <c r="M96" s="255"/>
      <c r="N96" s="255"/>
      <c r="O96" s="255"/>
      <c r="P96" s="255"/>
      <c r="Q96" s="255"/>
      <c r="R96" s="255"/>
      <c r="S96" s="255"/>
      <c r="T96" s="255"/>
      <c r="U96" s="255"/>
      <c r="V96" s="255"/>
      <c r="W96" s="263"/>
      <c r="X96" s="255"/>
      <c r="Y96" s="256"/>
      <c r="Z96" s="256"/>
      <c r="AA96" s="256"/>
      <c r="AB96" s="256"/>
      <c r="AI96" s="708"/>
      <c r="AL96" s="131"/>
      <c r="AM96" s="131"/>
      <c r="AN96" s="131"/>
      <c r="AO96" s="131"/>
      <c r="BC96" s="77"/>
      <c r="BD96" s="77"/>
      <c r="BE96" s="194"/>
      <c r="BF96" s="194"/>
      <c r="BG96" s="194"/>
      <c r="BH96" s="194"/>
      <c r="BQ96" s="77"/>
      <c r="BX96" s="77"/>
      <c r="CE96" s="708"/>
      <c r="CL96" s="708"/>
      <c r="CS96" s="708"/>
      <c r="CZ96" s="708"/>
      <c r="DG96" s="708"/>
      <c r="DN96" s="708"/>
      <c r="DO96" s="608"/>
      <c r="DP96" s="612"/>
      <c r="DQ96" s="612"/>
      <c r="DR96" s="612"/>
      <c r="DS96" s="612"/>
      <c r="DT96" s="612"/>
      <c r="DU96" s="612"/>
      <c r="DV96" s="612"/>
      <c r="DW96" s="607">
        <v>4</v>
      </c>
      <c r="DX96" s="147">
        <v>-22.6</v>
      </c>
    </row>
    <row r="97" spans="1:128" s="72" customFormat="1">
      <c r="A97" s="254"/>
      <c r="B97" s="255"/>
      <c r="C97" s="256"/>
      <c r="D97" s="257"/>
      <c r="E97" s="258"/>
      <c r="F97" s="259"/>
      <c r="G97" s="255"/>
      <c r="H97" s="255"/>
      <c r="I97" s="255"/>
      <c r="J97" s="255"/>
      <c r="K97" s="255"/>
      <c r="L97" s="255"/>
      <c r="M97" s="255"/>
      <c r="N97" s="255"/>
      <c r="O97" s="255"/>
      <c r="P97" s="255"/>
      <c r="Q97" s="255"/>
      <c r="R97" s="255"/>
      <c r="S97" s="255"/>
      <c r="T97" s="255"/>
      <c r="U97" s="255"/>
      <c r="V97" s="255"/>
      <c r="W97" s="263"/>
      <c r="X97" s="255"/>
      <c r="Y97" s="256"/>
      <c r="Z97" s="256"/>
      <c r="AA97" s="256"/>
      <c r="AB97" s="256"/>
      <c r="AI97" s="708"/>
      <c r="AL97" s="131"/>
      <c r="AM97" s="131"/>
      <c r="AN97" s="131"/>
      <c r="AO97" s="131"/>
      <c r="BC97" s="77"/>
      <c r="BD97" s="77"/>
      <c r="BE97" s="194"/>
      <c r="BF97" s="194"/>
      <c r="BG97" s="194"/>
      <c r="BH97" s="194"/>
      <c r="BQ97" s="77"/>
      <c r="BX97" s="77"/>
      <c r="CE97" s="708"/>
      <c r="CL97" s="708"/>
      <c r="CS97" s="708"/>
      <c r="CZ97" s="708"/>
      <c r="DG97" s="708"/>
      <c r="DN97" s="708"/>
      <c r="DO97" s="608"/>
      <c r="DP97" s="612"/>
      <c r="DQ97" s="612"/>
      <c r="DR97" s="612"/>
      <c r="DS97" s="612"/>
      <c r="DT97" s="612"/>
      <c r="DU97" s="612"/>
      <c r="DV97" s="612"/>
      <c r="DW97" s="607">
        <v>4.0999999999999996</v>
      </c>
      <c r="DX97" s="147">
        <v>-22.4</v>
      </c>
    </row>
    <row r="98" spans="1:128" s="72" customFormat="1">
      <c r="A98" s="254"/>
      <c r="B98" s="255"/>
      <c r="C98" s="256"/>
      <c r="D98" s="257"/>
      <c r="E98" s="258"/>
      <c r="F98" s="259"/>
      <c r="G98" s="255"/>
      <c r="H98" s="255"/>
      <c r="I98" s="255"/>
      <c r="J98" s="255"/>
      <c r="K98" s="255"/>
      <c r="L98" s="255"/>
      <c r="M98" s="255"/>
      <c r="N98" s="255"/>
      <c r="O98" s="255"/>
      <c r="P98" s="255"/>
      <c r="Q98" s="255"/>
      <c r="R98" s="255"/>
      <c r="S98" s="255"/>
      <c r="T98" s="255"/>
      <c r="U98" s="255"/>
      <c r="V98" s="255"/>
      <c r="W98" s="263"/>
      <c r="X98" s="255"/>
      <c r="Y98" s="256"/>
      <c r="Z98" s="256"/>
      <c r="AA98" s="256"/>
      <c r="AB98" s="256"/>
      <c r="AI98" s="708"/>
      <c r="AL98" s="131"/>
      <c r="AM98" s="131"/>
      <c r="AN98" s="131"/>
      <c r="AO98" s="131"/>
      <c r="BC98" s="77"/>
      <c r="BD98" s="77"/>
      <c r="BE98" s="194"/>
      <c r="BF98" s="194"/>
      <c r="BG98" s="194"/>
      <c r="BH98" s="194"/>
      <c r="BQ98" s="77"/>
      <c r="BX98" s="77"/>
      <c r="CE98" s="708"/>
      <c r="CL98" s="708"/>
      <c r="CS98" s="708"/>
      <c r="CZ98" s="708"/>
      <c r="DG98" s="708"/>
      <c r="DN98" s="708"/>
      <c r="DO98" s="608"/>
      <c r="DP98" s="612"/>
      <c r="DQ98" s="612"/>
      <c r="DR98" s="612"/>
      <c r="DS98" s="612"/>
      <c r="DT98" s="612"/>
      <c r="DU98" s="612"/>
      <c r="DV98" s="612"/>
      <c r="DW98" s="607">
        <v>4.2</v>
      </c>
      <c r="DX98" s="147">
        <v>-22.2</v>
      </c>
    </row>
    <row r="99" spans="1:128" s="72" customFormat="1">
      <c r="A99" s="254"/>
      <c r="B99" s="255"/>
      <c r="C99" s="256"/>
      <c r="D99" s="257"/>
      <c r="E99" s="258"/>
      <c r="F99" s="259"/>
      <c r="G99" s="255"/>
      <c r="H99" s="255"/>
      <c r="I99" s="255"/>
      <c r="J99" s="255"/>
      <c r="K99" s="255"/>
      <c r="L99" s="255"/>
      <c r="M99" s="255"/>
      <c r="N99" s="255"/>
      <c r="O99" s="255"/>
      <c r="P99" s="255"/>
      <c r="Q99" s="255"/>
      <c r="R99" s="255"/>
      <c r="S99" s="255"/>
      <c r="T99" s="255"/>
      <c r="U99" s="255"/>
      <c r="V99" s="255"/>
      <c r="W99" s="263"/>
      <c r="X99" s="255"/>
      <c r="Y99" s="256"/>
      <c r="Z99" s="256"/>
      <c r="AA99" s="256"/>
      <c r="AB99" s="256"/>
      <c r="AI99" s="708"/>
      <c r="AL99" s="131"/>
      <c r="AM99" s="131"/>
      <c r="AN99" s="131"/>
      <c r="AO99" s="131"/>
      <c r="BC99" s="77"/>
      <c r="BD99" s="77"/>
      <c r="BE99" s="194"/>
      <c r="BF99" s="194"/>
      <c r="BG99" s="194"/>
      <c r="BH99" s="194"/>
      <c r="BQ99" s="77"/>
      <c r="BX99" s="77"/>
      <c r="CE99" s="708"/>
      <c r="CL99" s="708"/>
      <c r="CS99" s="708"/>
      <c r="CZ99" s="708"/>
      <c r="DG99" s="708"/>
      <c r="DN99" s="708"/>
      <c r="DO99" s="608"/>
      <c r="DP99" s="612"/>
      <c r="DQ99" s="612"/>
      <c r="DR99" s="612"/>
      <c r="DS99" s="612"/>
      <c r="DT99" s="612"/>
      <c r="DU99" s="612"/>
      <c r="DV99" s="612"/>
      <c r="DW99" s="607">
        <v>4.3</v>
      </c>
      <c r="DX99" s="147">
        <v>-22</v>
      </c>
    </row>
    <row r="100" spans="1:128" s="72" customFormat="1">
      <c r="A100" s="254"/>
      <c r="B100" s="255"/>
      <c r="C100" s="256"/>
      <c r="D100" s="257"/>
      <c r="E100" s="258"/>
      <c r="F100" s="259"/>
      <c r="G100" s="255"/>
      <c r="H100" s="255"/>
      <c r="I100" s="255"/>
      <c r="J100" s="255"/>
      <c r="K100" s="255"/>
      <c r="L100" s="255"/>
      <c r="M100" s="255"/>
      <c r="N100" s="255"/>
      <c r="O100" s="255"/>
      <c r="P100" s="255"/>
      <c r="Q100" s="255"/>
      <c r="R100" s="255"/>
      <c r="S100" s="255"/>
      <c r="T100" s="255"/>
      <c r="U100" s="255"/>
      <c r="V100" s="255"/>
      <c r="W100" s="263"/>
      <c r="X100" s="255"/>
      <c r="Y100" s="256"/>
      <c r="Z100" s="256"/>
      <c r="AA100" s="256"/>
      <c r="AB100" s="256"/>
      <c r="AI100" s="708"/>
      <c r="AL100" s="131"/>
      <c r="AM100" s="131"/>
      <c r="AN100" s="131"/>
      <c r="AO100" s="131"/>
      <c r="BC100" s="77"/>
      <c r="BD100" s="77"/>
      <c r="BE100" s="194"/>
      <c r="BF100" s="194"/>
      <c r="BG100" s="194"/>
      <c r="BH100" s="194"/>
      <c r="BQ100" s="77"/>
      <c r="BX100" s="77"/>
      <c r="CE100" s="708"/>
      <c r="CL100" s="708"/>
      <c r="CS100" s="708"/>
      <c r="CZ100" s="708"/>
      <c r="DG100" s="708"/>
      <c r="DN100" s="708"/>
      <c r="DO100" s="608"/>
      <c r="DP100" s="612"/>
      <c r="DQ100" s="612"/>
      <c r="DR100" s="612"/>
      <c r="DS100" s="612"/>
      <c r="DT100" s="612"/>
      <c r="DU100" s="612"/>
      <c r="DV100" s="612"/>
      <c r="DW100" s="607">
        <v>4.4000000000000004</v>
      </c>
      <c r="DX100" s="147">
        <v>-21.8</v>
      </c>
    </row>
    <row r="101" spans="1:128" s="72" customFormat="1">
      <c r="A101" s="254"/>
      <c r="B101" s="255"/>
      <c r="C101" s="256"/>
      <c r="D101" s="257"/>
      <c r="E101" s="258"/>
      <c r="F101" s="259"/>
      <c r="G101" s="255"/>
      <c r="H101" s="255"/>
      <c r="I101" s="255"/>
      <c r="J101" s="255"/>
      <c r="K101" s="255"/>
      <c r="L101" s="255"/>
      <c r="M101" s="255"/>
      <c r="N101" s="255"/>
      <c r="O101" s="255"/>
      <c r="P101" s="255"/>
      <c r="Q101" s="255"/>
      <c r="R101" s="255"/>
      <c r="S101" s="255"/>
      <c r="T101" s="255"/>
      <c r="U101" s="255"/>
      <c r="V101" s="255"/>
      <c r="W101" s="263"/>
      <c r="X101" s="255"/>
      <c r="Y101" s="256"/>
      <c r="Z101" s="256"/>
      <c r="AA101" s="256"/>
      <c r="AB101" s="256"/>
      <c r="AI101" s="708"/>
      <c r="AL101" s="131"/>
      <c r="AM101" s="131"/>
      <c r="AN101" s="131"/>
      <c r="AO101" s="131"/>
      <c r="BC101" s="77"/>
      <c r="BD101" s="77"/>
      <c r="BE101" s="194"/>
      <c r="BF101" s="194"/>
      <c r="BG101" s="194"/>
      <c r="BH101" s="194"/>
      <c r="BQ101" s="77"/>
      <c r="BX101" s="77"/>
      <c r="CE101" s="708"/>
      <c r="CL101" s="708"/>
      <c r="CS101" s="708"/>
      <c r="CZ101" s="708"/>
      <c r="DG101" s="708"/>
      <c r="DN101" s="708"/>
      <c r="DO101" s="608"/>
      <c r="DP101" s="612"/>
      <c r="DQ101" s="612"/>
      <c r="DR101" s="612"/>
      <c r="DS101" s="612"/>
      <c r="DT101" s="612"/>
      <c r="DU101" s="612"/>
      <c r="DV101" s="612"/>
      <c r="DW101" s="607">
        <v>4.5</v>
      </c>
      <c r="DX101" s="147">
        <v>-21.6</v>
      </c>
    </row>
    <row r="102" spans="1:128" s="72" customFormat="1">
      <c r="A102" s="254"/>
      <c r="B102" s="255"/>
      <c r="C102" s="256"/>
      <c r="D102" s="257"/>
      <c r="E102" s="258"/>
      <c r="F102" s="259"/>
      <c r="G102" s="255"/>
      <c r="H102" s="255"/>
      <c r="I102" s="255"/>
      <c r="J102" s="255"/>
      <c r="K102" s="255"/>
      <c r="L102" s="255"/>
      <c r="M102" s="255"/>
      <c r="N102" s="255"/>
      <c r="O102" s="255"/>
      <c r="P102" s="255"/>
      <c r="Q102" s="255"/>
      <c r="R102" s="255"/>
      <c r="S102" s="255"/>
      <c r="T102" s="255"/>
      <c r="U102" s="255"/>
      <c r="V102" s="255"/>
      <c r="W102" s="263"/>
      <c r="X102" s="255"/>
      <c r="Y102" s="256"/>
      <c r="Z102" s="256"/>
      <c r="AA102" s="256"/>
      <c r="AB102" s="256"/>
      <c r="AI102" s="708"/>
      <c r="AL102" s="131"/>
      <c r="AM102" s="131"/>
      <c r="AN102" s="131"/>
      <c r="AO102" s="131"/>
      <c r="BC102" s="77"/>
      <c r="BD102" s="77"/>
      <c r="BE102" s="194"/>
      <c r="BF102" s="194"/>
      <c r="BG102" s="194"/>
      <c r="BH102" s="194"/>
      <c r="BQ102" s="77"/>
      <c r="BX102" s="77"/>
      <c r="CE102" s="708"/>
      <c r="CL102" s="708"/>
      <c r="CS102" s="708"/>
      <c r="CZ102" s="708"/>
      <c r="DG102" s="708"/>
      <c r="DN102" s="708"/>
      <c r="DO102" s="608"/>
      <c r="DP102" s="612"/>
      <c r="DQ102" s="612"/>
      <c r="DR102" s="612"/>
      <c r="DS102" s="612"/>
      <c r="DT102" s="612"/>
      <c r="DU102" s="612"/>
      <c r="DV102" s="612"/>
      <c r="DW102" s="607">
        <v>4.5999999999999996</v>
      </c>
      <c r="DX102" s="147">
        <v>-21.4</v>
      </c>
    </row>
    <row r="103" spans="1:128" s="72" customFormat="1">
      <c r="A103" s="254"/>
      <c r="B103" s="255"/>
      <c r="C103" s="256"/>
      <c r="D103" s="257"/>
      <c r="E103" s="258"/>
      <c r="F103" s="259"/>
      <c r="G103" s="255"/>
      <c r="H103" s="255"/>
      <c r="I103" s="255"/>
      <c r="J103" s="255"/>
      <c r="K103" s="255"/>
      <c r="L103" s="255"/>
      <c r="M103" s="255"/>
      <c r="N103" s="255"/>
      <c r="O103" s="255"/>
      <c r="P103" s="255"/>
      <c r="Q103" s="255"/>
      <c r="R103" s="255"/>
      <c r="S103" s="255"/>
      <c r="T103" s="255"/>
      <c r="U103" s="255"/>
      <c r="V103" s="255"/>
      <c r="W103" s="263"/>
      <c r="X103" s="255"/>
      <c r="Y103" s="256"/>
      <c r="Z103" s="256"/>
      <c r="AA103" s="256"/>
      <c r="AB103" s="256"/>
      <c r="AI103" s="708"/>
      <c r="AL103" s="131"/>
      <c r="AM103" s="131"/>
      <c r="AN103" s="131"/>
      <c r="AO103" s="131"/>
      <c r="BC103" s="77"/>
      <c r="BD103" s="77"/>
      <c r="BE103" s="194"/>
      <c r="BF103" s="194"/>
      <c r="BG103" s="194"/>
      <c r="BH103" s="194"/>
      <c r="BQ103" s="77"/>
      <c r="BX103" s="77"/>
      <c r="CE103" s="708"/>
      <c r="CL103" s="708"/>
      <c r="CS103" s="708"/>
      <c r="CZ103" s="708"/>
      <c r="DG103" s="708"/>
      <c r="DN103" s="708"/>
      <c r="DO103" s="608"/>
      <c r="DP103" s="612"/>
      <c r="DQ103" s="612"/>
      <c r="DR103" s="612"/>
      <c r="DS103" s="612"/>
      <c r="DT103" s="612"/>
      <c r="DU103" s="612"/>
      <c r="DV103" s="612"/>
      <c r="DW103" s="607">
        <v>4.7</v>
      </c>
      <c r="DX103" s="147">
        <v>-21.2</v>
      </c>
    </row>
    <row r="104" spans="1:128" s="72" customFormat="1">
      <c r="A104" s="254"/>
      <c r="B104" s="255"/>
      <c r="C104" s="256"/>
      <c r="D104" s="257"/>
      <c r="E104" s="258"/>
      <c r="F104" s="259"/>
      <c r="G104" s="255"/>
      <c r="H104" s="255"/>
      <c r="I104" s="255"/>
      <c r="J104" s="255"/>
      <c r="K104" s="255"/>
      <c r="L104" s="255"/>
      <c r="M104" s="255"/>
      <c r="N104" s="255"/>
      <c r="O104" s="255"/>
      <c r="P104" s="255"/>
      <c r="Q104" s="255"/>
      <c r="R104" s="255"/>
      <c r="S104" s="255"/>
      <c r="T104" s="255"/>
      <c r="U104" s="255"/>
      <c r="V104" s="255"/>
      <c r="W104" s="263"/>
      <c r="X104" s="255"/>
      <c r="Y104" s="256"/>
      <c r="Z104" s="256"/>
      <c r="AA104" s="256"/>
      <c r="AB104" s="256"/>
      <c r="AI104" s="708"/>
      <c r="AL104" s="131"/>
      <c r="AM104" s="131"/>
      <c r="AN104" s="131"/>
      <c r="AO104" s="131"/>
      <c r="BC104" s="77"/>
      <c r="BD104" s="77"/>
      <c r="BE104" s="194"/>
      <c r="BF104" s="194"/>
      <c r="BG104" s="194"/>
      <c r="BH104" s="194"/>
      <c r="BQ104" s="77"/>
      <c r="BX104" s="77"/>
      <c r="CE104" s="708"/>
      <c r="CL104" s="708"/>
      <c r="CS104" s="708"/>
      <c r="CZ104" s="708"/>
      <c r="DG104" s="708"/>
      <c r="DN104" s="708"/>
      <c r="DO104" s="608"/>
      <c r="DP104" s="612"/>
      <c r="DQ104" s="612"/>
      <c r="DR104" s="612"/>
      <c r="DS104" s="612"/>
      <c r="DT104" s="612"/>
      <c r="DU104" s="612"/>
      <c r="DV104" s="612"/>
      <c r="DW104" s="607">
        <v>4.8</v>
      </c>
      <c r="DX104" s="147">
        <v>-21</v>
      </c>
    </row>
    <row r="105" spans="1:128" s="72" customFormat="1">
      <c r="A105" s="254"/>
      <c r="B105" s="255"/>
      <c r="C105" s="256"/>
      <c r="D105" s="257"/>
      <c r="E105" s="258"/>
      <c r="F105" s="259"/>
      <c r="G105" s="255"/>
      <c r="H105" s="255"/>
      <c r="I105" s="255"/>
      <c r="J105" s="255"/>
      <c r="K105" s="255"/>
      <c r="L105" s="255"/>
      <c r="M105" s="255"/>
      <c r="N105" s="255"/>
      <c r="O105" s="255"/>
      <c r="P105" s="255"/>
      <c r="Q105" s="255"/>
      <c r="R105" s="255"/>
      <c r="S105" s="255"/>
      <c r="T105" s="255"/>
      <c r="U105" s="255"/>
      <c r="V105" s="255"/>
      <c r="W105" s="263"/>
      <c r="X105" s="255"/>
      <c r="Y105" s="256"/>
      <c r="Z105" s="256"/>
      <c r="AA105" s="256"/>
      <c r="AB105" s="256"/>
      <c r="AI105" s="708"/>
      <c r="AL105" s="131"/>
      <c r="AM105" s="131"/>
      <c r="AN105" s="131"/>
      <c r="AO105" s="131"/>
      <c r="BC105" s="77"/>
      <c r="BD105" s="77"/>
      <c r="BE105" s="194"/>
      <c r="BF105" s="194"/>
      <c r="BG105" s="194"/>
      <c r="BH105" s="194"/>
      <c r="BQ105" s="77"/>
      <c r="BX105" s="77"/>
      <c r="CE105" s="708"/>
      <c r="CL105" s="708"/>
      <c r="CS105" s="708"/>
      <c r="CZ105" s="708"/>
      <c r="DG105" s="708"/>
      <c r="DN105" s="708"/>
      <c r="DO105" s="608"/>
      <c r="DP105" s="612"/>
      <c r="DQ105" s="612"/>
      <c r="DR105" s="612"/>
      <c r="DS105" s="612"/>
      <c r="DT105" s="612"/>
      <c r="DU105" s="612"/>
      <c r="DV105" s="612"/>
      <c r="DW105" s="607">
        <v>4.9000000000000004</v>
      </c>
      <c r="DX105" s="147">
        <v>-20.8</v>
      </c>
    </row>
    <row r="106" spans="1:128" s="72" customFormat="1">
      <c r="A106" s="254"/>
      <c r="B106" s="255"/>
      <c r="C106" s="256"/>
      <c r="D106" s="257"/>
      <c r="E106" s="258"/>
      <c r="F106" s="259"/>
      <c r="G106" s="255"/>
      <c r="H106" s="255"/>
      <c r="I106" s="255"/>
      <c r="J106" s="255"/>
      <c r="K106" s="255"/>
      <c r="L106" s="255"/>
      <c r="M106" s="255"/>
      <c r="N106" s="255"/>
      <c r="O106" s="255"/>
      <c r="P106" s="255"/>
      <c r="Q106" s="255"/>
      <c r="R106" s="255"/>
      <c r="S106" s="255"/>
      <c r="T106" s="255"/>
      <c r="U106" s="255"/>
      <c r="V106" s="255"/>
      <c r="W106" s="263"/>
      <c r="X106" s="255"/>
      <c r="Y106" s="256"/>
      <c r="Z106" s="256"/>
      <c r="AA106" s="256"/>
      <c r="AB106" s="256"/>
      <c r="AI106" s="708"/>
      <c r="AL106" s="131"/>
      <c r="AM106" s="131"/>
      <c r="AN106" s="131"/>
      <c r="AO106" s="131"/>
      <c r="BC106" s="77"/>
      <c r="BD106" s="77"/>
      <c r="BE106" s="194"/>
      <c r="BF106" s="194"/>
      <c r="BG106" s="194"/>
      <c r="BH106" s="194"/>
      <c r="BQ106" s="77"/>
      <c r="BX106" s="77"/>
      <c r="CE106" s="708"/>
      <c r="CL106" s="708"/>
      <c r="CS106" s="708"/>
      <c r="CZ106" s="708"/>
      <c r="DG106" s="708"/>
      <c r="DN106" s="708"/>
      <c r="DO106" s="608"/>
      <c r="DP106" s="612"/>
      <c r="DQ106" s="612"/>
      <c r="DR106" s="612"/>
      <c r="DS106" s="612"/>
      <c r="DT106" s="612"/>
      <c r="DU106" s="612"/>
      <c r="DV106" s="612"/>
      <c r="DW106" s="607">
        <v>5</v>
      </c>
      <c r="DX106" s="147">
        <v>-20.6</v>
      </c>
    </row>
    <row r="107" spans="1:128" s="72" customFormat="1">
      <c r="A107" s="254"/>
      <c r="B107" s="255"/>
      <c r="C107" s="256"/>
      <c r="D107" s="257"/>
      <c r="E107" s="258"/>
      <c r="F107" s="259"/>
      <c r="G107" s="255"/>
      <c r="H107" s="255"/>
      <c r="I107" s="255"/>
      <c r="J107" s="255"/>
      <c r="K107" s="255"/>
      <c r="L107" s="255"/>
      <c r="M107" s="255"/>
      <c r="N107" s="255"/>
      <c r="O107" s="255"/>
      <c r="P107" s="255"/>
      <c r="Q107" s="255"/>
      <c r="R107" s="255"/>
      <c r="S107" s="255"/>
      <c r="T107" s="255"/>
      <c r="U107" s="255"/>
      <c r="V107" s="255"/>
      <c r="W107" s="263"/>
      <c r="X107" s="255"/>
      <c r="Y107" s="256"/>
      <c r="Z107" s="256"/>
      <c r="AA107" s="256"/>
      <c r="AB107" s="256"/>
      <c r="AI107" s="708"/>
      <c r="AL107" s="131"/>
      <c r="AM107" s="131"/>
      <c r="AN107" s="131"/>
      <c r="AO107" s="131"/>
      <c r="BC107" s="77"/>
      <c r="BD107" s="77"/>
      <c r="BE107" s="194"/>
      <c r="BF107" s="194"/>
      <c r="BG107" s="194"/>
      <c r="BH107" s="194"/>
      <c r="BQ107" s="77"/>
      <c r="BX107" s="77"/>
      <c r="CE107" s="708"/>
      <c r="CL107" s="708"/>
      <c r="CS107" s="708"/>
      <c r="CZ107" s="708"/>
      <c r="DG107" s="708"/>
      <c r="DN107" s="708"/>
      <c r="DO107" s="608"/>
      <c r="DP107" s="612"/>
      <c r="DQ107" s="612"/>
      <c r="DR107" s="612"/>
      <c r="DS107" s="612"/>
      <c r="DT107" s="612"/>
      <c r="DU107" s="612"/>
      <c r="DV107" s="612"/>
      <c r="DW107" s="607">
        <v>5.0999999999999996</v>
      </c>
      <c r="DX107" s="147">
        <v>-20.399999999999999</v>
      </c>
    </row>
    <row r="108" spans="1:128" s="72" customFormat="1">
      <c r="A108" s="254"/>
      <c r="B108" s="255"/>
      <c r="C108" s="256"/>
      <c r="D108" s="257"/>
      <c r="E108" s="258"/>
      <c r="F108" s="259"/>
      <c r="G108" s="255"/>
      <c r="H108" s="255"/>
      <c r="I108" s="255"/>
      <c r="J108" s="255"/>
      <c r="K108" s="255"/>
      <c r="L108" s="255"/>
      <c r="M108" s="255"/>
      <c r="N108" s="255"/>
      <c r="O108" s="255"/>
      <c r="P108" s="255"/>
      <c r="Q108" s="255"/>
      <c r="R108" s="255"/>
      <c r="S108" s="255"/>
      <c r="T108" s="255"/>
      <c r="U108" s="255"/>
      <c r="V108" s="255"/>
      <c r="W108" s="263"/>
      <c r="X108" s="255"/>
      <c r="Y108" s="256"/>
      <c r="Z108" s="256"/>
      <c r="AA108" s="256"/>
      <c r="AB108" s="256"/>
      <c r="AI108" s="708"/>
      <c r="AL108" s="131"/>
      <c r="AM108" s="131"/>
      <c r="AN108" s="131"/>
      <c r="AO108" s="131"/>
      <c r="BC108" s="77"/>
      <c r="BD108" s="77"/>
      <c r="BE108" s="194"/>
      <c r="BF108" s="194"/>
      <c r="BG108" s="194"/>
      <c r="BH108" s="194"/>
      <c r="BQ108" s="77"/>
      <c r="BX108" s="77"/>
      <c r="CE108" s="708"/>
      <c r="CL108" s="708"/>
      <c r="CS108" s="708"/>
      <c r="CZ108" s="708"/>
      <c r="DG108" s="708"/>
      <c r="DN108" s="708"/>
      <c r="DO108" s="608"/>
      <c r="DP108" s="612"/>
      <c r="DQ108" s="612"/>
      <c r="DR108" s="612"/>
      <c r="DS108" s="612"/>
      <c r="DT108" s="612"/>
      <c r="DU108" s="612"/>
      <c r="DV108" s="612"/>
      <c r="DW108" s="607">
        <v>5.3</v>
      </c>
      <c r="DX108" s="147">
        <v>-20.2</v>
      </c>
    </row>
    <row r="109" spans="1:128" s="72" customFormat="1">
      <c r="A109" s="254"/>
      <c r="B109" s="255"/>
      <c r="C109" s="256"/>
      <c r="D109" s="257"/>
      <c r="E109" s="258"/>
      <c r="F109" s="259"/>
      <c r="G109" s="255"/>
      <c r="H109" s="255"/>
      <c r="I109" s="255"/>
      <c r="J109" s="255"/>
      <c r="K109" s="255"/>
      <c r="L109" s="255"/>
      <c r="M109" s="255"/>
      <c r="N109" s="255"/>
      <c r="O109" s="255"/>
      <c r="P109" s="255"/>
      <c r="Q109" s="255"/>
      <c r="R109" s="255"/>
      <c r="S109" s="255"/>
      <c r="T109" s="255"/>
      <c r="U109" s="255"/>
      <c r="V109" s="255"/>
      <c r="W109" s="263"/>
      <c r="X109" s="255"/>
      <c r="Y109" s="256"/>
      <c r="Z109" s="256"/>
      <c r="AA109" s="256"/>
      <c r="AB109" s="256"/>
      <c r="AI109" s="708"/>
      <c r="AL109" s="131"/>
      <c r="AM109" s="131"/>
      <c r="AN109" s="131"/>
      <c r="AO109" s="131"/>
      <c r="BC109" s="77"/>
      <c r="BD109" s="77"/>
      <c r="BE109" s="194"/>
      <c r="BF109" s="194"/>
      <c r="BG109" s="194"/>
      <c r="BH109" s="194"/>
      <c r="BQ109" s="77"/>
      <c r="BX109" s="77"/>
      <c r="CE109" s="708"/>
      <c r="CL109" s="708"/>
      <c r="CS109" s="708"/>
      <c r="CZ109" s="708"/>
      <c r="DG109" s="708"/>
      <c r="DN109" s="708"/>
      <c r="DO109" s="608"/>
      <c r="DP109" s="612"/>
      <c r="DQ109" s="612"/>
      <c r="DR109" s="612"/>
      <c r="DS109" s="612"/>
      <c r="DT109" s="612"/>
      <c r="DU109" s="612"/>
      <c r="DV109" s="612"/>
      <c r="DW109" s="607">
        <v>5.4</v>
      </c>
      <c r="DX109" s="147">
        <v>-20</v>
      </c>
    </row>
    <row r="110" spans="1:128" s="72" customFormat="1">
      <c r="A110" s="254"/>
      <c r="B110" s="255"/>
      <c r="C110" s="256"/>
      <c r="D110" s="257"/>
      <c r="E110" s="258"/>
      <c r="F110" s="259"/>
      <c r="G110" s="255"/>
      <c r="H110" s="255"/>
      <c r="I110" s="255"/>
      <c r="J110" s="255"/>
      <c r="K110" s="255"/>
      <c r="L110" s="255"/>
      <c r="M110" s="255"/>
      <c r="N110" s="255"/>
      <c r="O110" s="255"/>
      <c r="P110" s="255"/>
      <c r="Q110" s="255"/>
      <c r="R110" s="255"/>
      <c r="S110" s="255"/>
      <c r="T110" s="255"/>
      <c r="U110" s="255"/>
      <c r="V110" s="255"/>
      <c r="W110" s="263"/>
      <c r="X110" s="255"/>
      <c r="Y110" s="256"/>
      <c r="Z110" s="256"/>
      <c r="AA110" s="256"/>
      <c r="AB110" s="256"/>
      <c r="AI110" s="708"/>
      <c r="AL110" s="131"/>
      <c r="AM110" s="131"/>
      <c r="AN110" s="131"/>
      <c r="AO110" s="131"/>
      <c r="BC110" s="77"/>
      <c r="BD110" s="77"/>
      <c r="BE110" s="194"/>
      <c r="BF110" s="194"/>
      <c r="BG110" s="194"/>
      <c r="BH110" s="194"/>
      <c r="BQ110" s="77"/>
      <c r="BX110" s="77"/>
      <c r="CE110" s="708"/>
      <c r="CL110" s="708"/>
      <c r="CS110" s="708"/>
      <c r="CZ110" s="708"/>
      <c r="DG110" s="708"/>
      <c r="DN110" s="708"/>
      <c r="DO110" s="608"/>
      <c r="DP110" s="612"/>
      <c r="DQ110" s="612"/>
      <c r="DR110" s="612"/>
      <c r="DS110" s="612"/>
      <c r="DT110" s="612"/>
      <c r="DU110" s="612"/>
      <c r="DV110" s="612"/>
      <c r="DW110" s="607">
        <v>5.5</v>
      </c>
      <c r="DX110" s="147">
        <v>-19.8</v>
      </c>
    </row>
    <row r="111" spans="1:128" s="72" customFormat="1">
      <c r="A111" s="254"/>
      <c r="B111" s="255"/>
      <c r="C111" s="256"/>
      <c r="D111" s="257"/>
      <c r="E111" s="258"/>
      <c r="F111" s="259"/>
      <c r="G111" s="255"/>
      <c r="H111" s="255"/>
      <c r="I111" s="255"/>
      <c r="J111" s="255"/>
      <c r="K111" s="255"/>
      <c r="L111" s="255"/>
      <c r="M111" s="255"/>
      <c r="N111" s="255"/>
      <c r="O111" s="255"/>
      <c r="P111" s="255"/>
      <c r="Q111" s="255"/>
      <c r="R111" s="255"/>
      <c r="S111" s="255"/>
      <c r="T111" s="255"/>
      <c r="U111" s="255"/>
      <c r="V111" s="255"/>
      <c r="W111" s="263"/>
      <c r="X111" s="255"/>
      <c r="Y111" s="256"/>
      <c r="Z111" s="256"/>
      <c r="AA111" s="256"/>
      <c r="AB111" s="256"/>
      <c r="AI111" s="708"/>
      <c r="AL111" s="131"/>
      <c r="AM111" s="131"/>
      <c r="AN111" s="131"/>
      <c r="AO111" s="131"/>
      <c r="BC111" s="77"/>
      <c r="BD111" s="77"/>
      <c r="BE111" s="194"/>
      <c r="BF111" s="194"/>
      <c r="BG111" s="194"/>
      <c r="BH111" s="194"/>
      <c r="BQ111" s="77"/>
      <c r="BX111" s="77"/>
      <c r="CE111" s="708"/>
      <c r="CL111" s="708"/>
      <c r="CS111" s="708"/>
      <c r="CZ111" s="708"/>
      <c r="DG111" s="708"/>
      <c r="DN111" s="708"/>
      <c r="DO111" s="608"/>
      <c r="DP111" s="612"/>
      <c r="DQ111" s="612"/>
      <c r="DR111" s="612"/>
      <c r="DS111" s="612"/>
      <c r="DT111" s="612"/>
      <c r="DU111" s="612"/>
      <c r="DV111" s="612"/>
      <c r="DW111" s="607">
        <v>5.6</v>
      </c>
      <c r="DX111" s="147">
        <v>-19.600000000000001</v>
      </c>
    </row>
    <row r="112" spans="1:128" s="72" customFormat="1">
      <c r="A112" s="254"/>
      <c r="B112" s="255"/>
      <c r="C112" s="256"/>
      <c r="D112" s="257"/>
      <c r="E112" s="258"/>
      <c r="F112" s="259"/>
      <c r="G112" s="255"/>
      <c r="H112" s="255"/>
      <c r="I112" s="255"/>
      <c r="J112" s="255"/>
      <c r="K112" s="255"/>
      <c r="L112" s="255"/>
      <c r="M112" s="255"/>
      <c r="N112" s="255"/>
      <c r="O112" s="255"/>
      <c r="P112" s="255"/>
      <c r="Q112" s="255"/>
      <c r="R112" s="255"/>
      <c r="S112" s="255"/>
      <c r="T112" s="255"/>
      <c r="U112" s="255"/>
      <c r="V112" s="255"/>
      <c r="W112" s="263"/>
      <c r="X112" s="255"/>
      <c r="Y112" s="256"/>
      <c r="Z112" s="256"/>
      <c r="AA112" s="256"/>
      <c r="AB112" s="256"/>
      <c r="AI112" s="708"/>
      <c r="AL112" s="131"/>
      <c r="AM112" s="131"/>
      <c r="AN112" s="131"/>
      <c r="AO112" s="131"/>
      <c r="BC112" s="77"/>
      <c r="BD112" s="77"/>
      <c r="BE112" s="194"/>
      <c r="BF112" s="194"/>
      <c r="BG112" s="194"/>
      <c r="BH112" s="194"/>
      <c r="BQ112" s="77"/>
      <c r="BX112" s="77"/>
      <c r="CE112" s="708"/>
      <c r="CL112" s="708"/>
      <c r="CS112" s="708"/>
      <c r="CZ112" s="708"/>
      <c r="DG112" s="708"/>
      <c r="DN112" s="708"/>
      <c r="DO112" s="608"/>
      <c r="DP112" s="612"/>
      <c r="DQ112" s="612"/>
      <c r="DR112" s="612"/>
      <c r="DS112" s="612"/>
      <c r="DT112" s="612"/>
      <c r="DU112" s="612"/>
      <c r="DV112" s="612"/>
      <c r="DW112" s="607">
        <v>5.8</v>
      </c>
      <c r="DX112" s="147">
        <v>-19.399999999999999</v>
      </c>
    </row>
    <row r="113" spans="1:128" s="72" customFormat="1">
      <c r="A113" s="254"/>
      <c r="B113" s="255"/>
      <c r="C113" s="256"/>
      <c r="D113" s="257"/>
      <c r="E113" s="258"/>
      <c r="F113" s="259"/>
      <c r="G113" s="255"/>
      <c r="H113" s="255"/>
      <c r="I113" s="255"/>
      <c r="J113" s="255"/>
      <c r="K113" s="255"/>
      <c r="L113" s="255"/>
      <c r="M113" s="255"/>
      <c r="N113" s="255"/>
      <c r="O113" s="255"/>
      <c r="P113" s="255"/>
      <c r="Q113" s="255"/>
      <c r="R113" s="255"/>
      <c r="S113" s="255"/>
      <c r="T113" s="255"/>
      <c r="U113" s="255"/>
      <c r="V113" s="255"/>
      <c r="W113" s="263"/>
      <c r="X113" s="255"/>
      <c r="Y113" s="256"/>
      <c r="Z113" s="256"/>
      <c r="AA113" s="256"/>
      <c r="AB113" s="256"/>
      <c r="AI113" s="708"/>
      <c r="AL113" s="131"/>
      <c r="AM113" s="131"/>
      <c r="AN113" s="131"/>
      <c r="AO113" s="131"/>
      <c r="BC113" s="77"/>
      <c r="BD113" s="77"/>
      <c r="BE113" s="194"/>
      <c r="BF113" s="194"/>
      <c r="BG113" s="194"/>
      <c r="BH113" s="194"/>
      <c r="BQ113" s="77"/>
      <c r="BX113" s="77"/>
      <c r="CE113" s="708"/>
      <c r="CL113" s="708"/>
      <c r="CS113" s="708"/>
      <c r="CZ113" s="708"/>
      <c r="DG113" s="708"/>
      <c r="DN113" s="708"/>
      <c r="DO113" s="608"/>
      <c r="DP113" s="612"/>
      <c r="DQ113" s="612"/>
      <c r="DR113" s="612"/>
      <c r="DS113" s="612"/>
      <c r="DT113" s="612"/>
      <c r="DU113" s="612"/>
      <c r="DV113" s="612"/>
      <c r="DW113" s="607">
        <v>5.9</v>
      </c>
      <c r="DX113" s="147">
        <v>-19.2</v>
      </c>
    </row>
    <row r="114" spans="1:128" s="72" customFormat="1">
      <c r="A114" s="254"/>
      <c r="B114" s="255"/>
      <c r="C114" s="256"/>
      <c r="D114" s="257"/>
      <c r="E114" s="258"/>
      <c r="F114" s="259"/>
      <c r="G114" s="255"/>
      <c r="H114" s="255"/>
      <c r="I114" s="255"/>
      <c r="J114" s="255"/>
      <c r="K114" s="255"/>
      <c r="L114" s="255"/>
      <c r="M114" s="255"/>
      <c r="N114" s="255"/>
      <c r="O114" s="255"/>
      <c r="P114" s="255"/>
      <c r="Q114" s="255"/>
      <c r="R114" s="255"/>
      <c r="S114" s="255"/>
      <c r="T114" s="255"/>
      <c r="U114" s="255"/>
      <c r="V114" s="255"/>
      <c r="W114" s="263"/>
      <c r="X114" s="255"/>
      <c r="Y114" s="256"/>
      <c r="Z114" s="256"/>
      <c r="AA114" s="256"/>
      <c r="AB114" s="256"/>
      <c r="AI114" s="708"/>
      <c r="AL114" s="131"/>
      <c r="AM114" s="131"/>
      <c r="AN114" s="131"/>
      <c r="AO114" s="131"/>
      <c r="BC114" s="77"/>
      <c r="BD114" s="77"/>
      <c r="BE114" s="194"/>
      <c r="BF114" s="194"/>
      <c r="BG114" s="194"/>
      <c r="BH114" s="194"/>
      <c r="BQ114" s="77"/>
      <c r="BX114" s="77"/>
      <c r="CE114" s="708"/>
      <c r="CL114" s="708"/>
      <c r="CS114" s="708"/>
      <c r="CZ114" s="708"/>
      <c r="DG114" s="708"/>
      <c r="DN114" s="708"/>
      <c r="DO114" s="608"/>
      <c r="DP114" s="612"/>
      <c r="DQ114" s="612"/>
      <c r="DR114" s="612"/>
      <c r="DS114" s="612"/>
      <c r="DT114" s="612"/>
      <c r="DU114" s="612"/>
      <c r="DV114" s="612"/>
      <c r="DW114" s="607">
        <v>6</v>
      </c>
      <c r="DX114" s="147">
        <v>-19</v>
      </c>
    </row>
    <row r="115" spans="1:128" s="72" customFormat="1">
      <c r="A115" s="254"/>
      <c r="B115" s="255"/>
      <c r="C115" s="256"/>
      <c r="D115" s="257"/>
      <c r="E115" s="258"/>
      <c r="F115" s="259"/>
      <c r="G115" s="255"/>
      <c r="H115" s="255"/>
      <c r="I115" s="255"/>
      <c r="J115" s="255"/>
      <c r="K115" s="255"/>
      <c r="L115" s="255"/>
      <c r="M115" s="255"/>
      <c r="N115" s="255"/>
      <c r="O115" s="255"/>
      <c r="P115" s="255"/>
      <c r="Q115" s="255"/>
      <c r="R115" s="255"/>
      <c r="S115" s="255"/>
      <c r="T115" s="255"/>
      <c r="U115" s="255"/>
      <c r="V115" s="255"/>
      <c r="W115" s="263"/>
      <c r="X115" s="255"/>
      <c r="Y115" s="256"/>
      <c r="Z115" s="256"/>
      <c r="AA115" s="256"/>
      <c r="AB115" s="256"/>
      <c r="AI115" s="708"/>
      <c r="AL115" s="131"/>
      <c r="AM115" s="131"/>
      <c r="AN115" s="131"/>
      <c r="AO115" s="131"/>
      <c r="BC115" s="77"/>
      <c r="BD115" s="77"/>
      <c r="BE115" s="194"/>
      <c r="BF115" s="194"/>
      <c r="BG115" s="194"/>
      <c r="BH115" s="194"/>
      <c r="BQ115" s="77"/>
      <c r="BX115" s="77"/>
      <c r="CE115" s="708"/>
      <c r="CL115" s="708"/>
      <c r="CS115" s="708"/>
      <c r="CZ115" s="708"/>
      <c r="DG115" s="708"/>
      <c r="DN115" s="708"/>
      <c r="DO115" s="608"/>
      <c r="DP115" s="612"/>
      <c r="DQ115" s="612"/>
      <c r="DR115" s="612"/>
      <c r="DS115" s="612"/>
      <c r="DT115" s="612"/>
      <c r="DU115" s="612"/>
      <c r="DV115" s="612"/>
      <c r="DW115" s="607">
        <v>6.2</v>
      </c>
      <c r="DX115" s="147">
        <v>-18.8</v>
      </c>
    </row>
    <row r="116" spans="1:128" s="72" customFormat="1">
      <c r="A116" s="254"/>
      <c r="B116" s="255"/>
      <c r="C116" s="256"/>
      <c r="D116" s="257"/>
      <c r="E116" s="258"/>
      <c r="F116" s="259"/>
      <c r="G116" s="255"/>
      <c r="H116" s="255"/>
      <c r="I116" s="255"/>
      <c r="J116" s="255"/>
      <c r="K116" s="255"/>
      <c r="L116" s="255"/>
      <c r="M116" s="255"/>
      <c r="N116" s="255"/>
      <c r="O116" s="255"/>
      <c r="P116" s="255"/>
      <c r="Q116" s="255"/>
      <c r="R116" s="255"/>
      <c r="S116" s="255"/>
      <c r="T116" s="255"/>
      <c r="U116" s="255"/>
      <c r="V116" s="255"/>
      <c r="W116" s="263"/>
      <c r="X116" s="255"/>
      <c r="Y116" s="256"/>
      <c r="Z116" s="256"/>
      <c r="AA116" s="256"/>
      <c r="AB116" s="256"/>
      <c r="AI116" s="708"/>
      <c r="AL116" s="131"/>
      <c r="AM116" s="131"/>
      <c r="AN116" s="131"/>
      <c r="AO116" s="131"/>
      <c r="BC116" s="77"/>
      <c r="BD116" s="77"/>
      <c r="BE116" s="194"/>
      <c r="BF116" s="194"/>
      <c r="BG116" s="194"/>
      <c r="BH116" s="194"/>
      <c r="BQ116" s="77"/>
      <c r="BX116" s="77"/>
      <c r="CE116" s="708"/>
      <c r="CL116" s="708"/>
      <c r="CS116" s="708"/>
      <c r="CZ116" s="708"/>
      <c r="DG116" s="708"/>
      <c r="DN116" s="708"/>
      <c r="DO116" s="608"/>
      <c r="DP116" s="612"/>
      <c r="DQ116" s="612"/>
      <c r="DR116" s="612"/>
      <c r="DS116" s="612"/>
      <c r="DT116" s="612"/>
      <c r="DU116" s="612"/>
      <c r="DV116" s="612"/>
      <c r="DW116" s="607">
        <v>6.3</v>
      </c>
      <c r="DX116" s="147">
        <v>-18.600000000000001</v>
      </c>
    </row>
    <row r="117" spans="1:128" s="72" customFormat="1">
      <c r="A117" s="254"/>
      <c r="B117" s="255"/>
      <c r="C117" s="256"/>
      <c r="D117" s="257"/>
      <c r="E117" s="258"/>
      <c r="F117" s="259"/>
      <c r="G117" s="255"/>
      <c r="H117" s="255"/>
      <c r="I117" s="255"/>
      <c r="J117" s="255"/>
      <c r="K117" s="255"/>
      <c r="L117" s="255"/>
      <c r="M117" s="255"/>
      <c r="N117" s="255"/>
      <c r="O117" s="255"/>
      <c r="P117" s="255"/>
      <c r="Q117" s="255"/>
      <c r="R117" s="255"/>
      <c r="S117" s="255"/>
      <c r="T117" s="255"/>
      <c r="U117" s="255"/>
      <c r="V117" s="255"/>
      <c r="W117" s="263"/>
      <c r="X117" s="255"/>
      <c r="Y117" s="256"/>
      <c r="Z117" s="256"/>
      <c r="AA117" s="256"/>
      <c r="AB117" s="256"/>
      <c r="AI117" s="708"/>
      <c r="AL117" s="131"/>
      <c r="AM117" s="131"/>
      <c r="AN117" s="131"/>
      <c r="AO117" s="131"/>
      <c r="BC117" s="77"/>
      <c r="BD117" s="77"/>
      <c r="BE117" s="194"/>
      <c r="BF117" s="194"/>
      <c r="BG117" s="194"/>
      <c r="BH117" s="194"/>
      <c r="BQ117" s="77"/>
      <c r="BX117" s="77"/>
      <c r="CE117" s="708"/>
      <c r="CL117" s="708"/>
      <c r="CS117" s="708"/>
      <c r="CZ117" s="708"/>
      <c r="DG117" s="708"/>
      <c r="DN117" s="708"/>
      <c r="DO117" s="608"/>
      <c r="DP117" s="612"/>
      <c r="DQ117" s="612"/>
      <c r="DR117" s="612"/>
      <c r="DS117" s="612"/>
      <c r="DT117" s="612"/>
      <c r="DU117" s="612"/>
      <c r="DV117" s="612"/>
      <c r="DW117" s="607">
        <v>6.5</v>
      </c>
      <c r="DX117" s="147">
        <v>-18.399999999999999</v>
      </c>
    </row>
    <row r="118" spans="1:128" s="72" customFormat="1">
      <c r="A118" s="254"/>
      <c r="B118" s="255"/>
      <c r="C118" s="256"/>
      <c r="D118" s="257"/>
      <c r="E118" s="258"/>
      <c r="F118" s="259"/>
      <c r="G118" s="255"/>
      <c r="H118" s="255"/>
      <c r="I118" s="255"/>
      <c r="J118" s="255"/>
      <c r="K118" s="255"/>
      <c r="L118" s="255"/>
      <c r="M118" s="255"/>
      <c r="N118" s="255"/>
      <c r="O118" s="255"/>
      <c r="P118" s="255"/>
      <c r="Q118" s="255"/>
      <c r="R118" s="255"/>
      <c r="S118" s="255"/>
      <c r="T118" s="255"/>
      <c r="U118" s="255"/>
      <c r="V118" s="255"/>
      <c r="W118" s="263"/>
      <c r="X118" s="255"/>
      <c r="Y118" s="256"/>
      <c r="Z118" s="256"/>
      <c r="AA118" s="256"/>
      <c r="AB118" s="256"/>
      <c r="AI118" s="708"/>
      <c r="AL118" s="131"/>
      <c r="AM118" s="131"/>
      <c r="AN118" s="131"/>
      <c r="AO118" s="131"/>
      <c r="BC118" s="77"/>
      <c r="BD118" s="77"/>
      <c r="BE118" s="194"/>
      <c r="BF118" s="194"/>
      <c r="BG118" s="194"/>
      <c r="BH118" s="194"/>
      <c r="BQ118" s="77"/>
      <c r="BX118" s="77"/>
      <c r="CE118" s="708"/>
      <c r="CL118" s="708"/>
      <c r="CS118" s="708"/>
      <c r="CZ118" s="708"/>
      <c r="DG118" s="708"/>
      <c r="DN118" s="708"/>
      <c r="DO118" s="608"/>
      <c r="DP118" s="612"/>
      <c r="DQ118" s="612"/>
      <c r="DR118" s="612"/>
      <c r="DS118" s="612"/>
      <c r="DT118" s="612"/>
      <c r="DU118" s="612"/>
      <c r="DV118" s="612"/>
      <c r="DW118" s="607">
        <v>6.6</v>
      </c>
      <c r="DX118" s="147">
        <v>-18.2</v>
      </c>
    </row>
    <row r="119" spans="1:128" s="72" customFormat="1">
      <c r="A119" s="254"/>
      <c r="B119" s="255"/>
      <c r="C119" s="256"/>
      <c r="D119" s="257"/>
      <c r="E119" s="258"/>
      <c r="F119" s="259"/>
      <c r="G119" s="255"/>
      <c r="H119" s="255"/>
      <c r="I119" s="255"/>
      <c r="J119" s="255"/>
      <c r="K119" s="255"/>
      <c r="L119" s="255"/>
      <c r="M119" s="255"/>
      <c r="N119" s="255"/>
      <c r="O119" s="255"/>
      <c r="P119" s="255"/>
      <c r="Q119" s="255"/>
      <c r="R119" s="255"/>
      <c r="S119" s="255"/>
      <c r="T119" s="255"/>
      <c r="U119" s="255"/>
      <c r="V119" s="255"/>
      <c r="W119" s="263"/>
      <c r="X119" s="255"/>
      <c r="Y119" s="256"/>
      <c r="Z119" s="256"/>
      <c r="AA119" s="256"/>
      <c r="AB119" s="256"/>
      <c r="AI119" s="708"/>
      <c r="AL119" s="131"/>
      <c r="AM119" s="131"/>
      <c r="AN119" s="131"/>
      <c r="AO119" s="131"/>
      <c r="BC119" s="77"/>
      <c r="BD119" s="77"/>
      <c r="BE119" s="194"/>
      <c r="BF119" s="194"/>
      <c r="BG119" s="194"/>
      <c r="BH119" s="194"/>
      <c r="BQ119" s="77"/>
      <c r="BX119" s="77"/>
      <c r="CE119" s="708"/>
      <c r="CL119" s="708"/>
      <c r="CS119" s="708"/>
      <c r="CZ119" s="708"/>
      <c r="DG119" s="708"/>
      <c r="DN119" s="708"/>
      <c r="DO119" s="608"/>
      <c r="DP119" s="612"/>
      <c r="DQ119" s="612"/>
      <c r="DR119" s="612"/>
      <c r="DS119" s="612"/>
      <c r="DT119" s="612"/>
      <c r="DU119" s="612"/>
      <c r="DV119" s="612"/>
      <c r="DW119" s="607">
        <v>6.8</v>
      </c>
      <c r="DX119" s="147">
        <v>-18</v>
      </c>
    </row>
    <row r="120" spans="1:128" s="72" customFormat="1">
      <c r="A120" s="254"/>
      <c r="B120" s="255"/>
      <c r="C120" s="256"/>
      <c r="D120" s="257"/>
      <c r="E120" s="258"/>
      <c r="F120" s="259"/>
      <c r="G120" s="255"/>
      <c r="H120" s="255"/>
      <c r="I120" s="255"/>
      <c r="J120" s="255"/>
      <c r="K120" s="255"/>
      <c r="L120" s="255"/>
      <c r="M120" s="255"/>
      <c r="N120" s="255"/>
      <c r="O120" s="255"/>
      <c r="P120" s="255"/>
      <c r="Q120" s="255"/>
      <c r="R120" s="255"/>
      <c r="S120" s="255"/>
      <c r="T120" s="255"/>
      <c r="U120" s="255"/>
      <c r="V120" s="255"/>
      <c r="W120" s="263"/>
      <c r="X120" s="255"/>
      <c r="Y120" s="256"/>
      <c r="Z120" s="256"/>
      <c r="AA120" s="256"/>
      <c r="AB120" s="256"/>
      <c r="AI120" s="708"/>
      <c r="AL120" s="131"/>
      <c r="AM120" s="131"/>
      <c r="AN120" s="131"/>
      <c r="AO120" s="131"/>
      <c r="BC120" s="77"/>
      <c r="BD120" s="77"/>
      <c r="BE120" s="194"/>
      <c r="BF120" s="194"/>
      <c r="BG120" s="194"/>
      <c r="BH120" s="194"/>
      <c r="BQ120" s="77"/>
      <c r="BX120" s="77"/>
      <c r="CE120" s="708"/>
      <c r="CL120" s="708"/>
      <c r="CS120" s="708"/>
      <c r="CZ120" s="708"/>
      <c r="DG120" s="708"/>
      <c r="DN120" s="708"/>
      <c r="DO120" s="608"/>
      <c r="DP120" s="612"/>
      <c r="DQ120" s="612"/>
      <c r="DR120" s="612"/>
      <c r="DS120" s="612"/>
      <c r="DT120" s="612"/>
      <c r="DU120" s="612"/>
      <c r="DV120" s="612"/>
      <c r="DW120" s="607">
        <v>6.9</v>
      </c>
      <c r="DX120" s="147">
        <v>-17.8</v>
      </c>
    </row>
    <row r="121" spans="1:128" s="72" customFormat="1">
      <c r="A121" s="254"/>
      <c r="B121" s="255"/>
      <c r="C121" s="256"/>
      <c r="D121" s="257"/>
      <c r="E121" s="258"/>
      <c r="F121" s="259"/>
      <c r="G121" s="255"/>
      <c r="H121" s="255"/>
      <c r="I121" s="255"/>
      <c r="J121" s="255"/>
      <c r="K121" s="255"/>
      <c r="L121" s="255"/>
      <c r="M121" s="255"/>
      <c r="N121" s="255"/>
      <c r="O121" s="255"/>
      <c r="P121" s="255"/>
      <c r="Q121" s="255"/>
      <c r="R121" s="255"/>
      <c r="S121" s="255"/>
      <c r="T121" s="255"/>
      <c r="U121" s="255"/>
      <c r="V121" s="255"/>
      <c r="W121" s="263"/>
      <c r="X121" s="255"/>
      <c r="Y121" s="256"/>
      <c r="Z121" s="256"/>
      <c r="AA121" s="256"/>
      <c r="AB121" s="256"/>
      <c r="AI121" s="708"/>
      <c r="AL121" s="131"/>
      <c r="AM121" s="131"/>
      <c r="AN121" s="131"/>
      <c r="AO121" s="131"/>
      <c r="BC121" s="77"/>
      <c r="BD121" s="77"/>
      <c r="BE121" s="194"/>
      <c r="BF121" s="194"/>
      <c r="BG121" s="194"/>
      <c r="BH121" s="194"/>
      <c r="BQ121" s="77"/>
      <c r="BX121" s="77"/>
      <c r="CE121" s="708"/>
      <c r="CL121" s="708"/>
      <c r="CS121" s="708"/>
      <c r="CZ121" s="708"/>
      <c r="DG121" s="708"/>
      <c r="DN121" s="708"/>
      <c r="DO121" s="608"/>
      <c r="DP121" s="612"/>
      <c r="DQ121" s="612"/>
      <c r="DR121" s="612"/>
      <c r="DS121" s="612"/>
      <c r="DT121" s="612"/>
      <c r="DU121" s="612"/>
      <c r="DV121" s="612"/>
      <c r="DW121" s="607">
        <v>7.1</v>
      </c>
      <c r="DX121" s="147">
        <v>-17.600000000000001</v>
      </c>
    </row>
    <row r="122" spans="1:128" s="72" customFormat="1">
      <c r="A122" s="254"/>
      <c r="B122" s="255"/>
      <c r="C122" s="256"/>
      <c r="D122" s="257"/>
      <c r="E122" s="258"/>
      <c r="F122" s="259"/>
      <c r="G122" s="255"/>
      <c r="H122" s="255"/>
      <c r="I122" s="255"/>
      <c r="J122" s="255"/>
      <c r="K122" s="255"/>
      <c r="L122" s="255"/>
      <c r="M122" s="255"/>
      <c r="N122" s="255"/>
      <c r="O122" s="255"/>
      <c r="P122" s="255"/>
      <c r="Q122" s="255"/>
      <c r="R122" s="255"/>
      <c r="S122" s="255"/>
      <c r="T122" s="255"/>
      <c r="U122" s="255"/>
      <c r="V122" s="255"/>
      <c r="W122" s="263"/>
      <c r="X122" s="255"/>
      <c r="Y122" s="256"/>
      <c r="Z122" s="256"/>
      <c r="AA122" s="256"/>
      <c r="AB122" s="256"/>
      <c r="AI122" s="708"/>
      <c r="AL122" s="131"/>
      <c r="AM122" s="131"/>
      <c r="AN122" s="131"/>
      <c r="AO122" s="131"/>
      <c r="BC122" s="77"/>
      <c r="BD122" s="77"/>
      <c r="BE122" s="194"/>
      <c r="BF122" s="194"/>
      <c r="BG122" s="194"/>
      <c r="BH122" s="194"/>
      <c r="BQ122" s="77"/>
      <c r="BX122" s="77"/>
      <c r="CE122" s="708"/>
      <c r="CL122" s="708"/>
      <c r="CS122" s="708"/>
      <c r="CZ122" s="708"/>
      <c r="DG122" s="708"/>
      <c r="DN122" s="708"/>
      <c r="DO122" s="608"/>
      <c r="DP122" s="612"/>
      <c r="DQ122" s="612"/>
      <c r="DR122" s="612"/>
      <c r="DS122" s="612"/>
      <c r="DT122" s="612"/>
      <c r="DU122" s="612"/>
      <c r="DV122" s="612"/>
      <c r="DW122" s="607">
        <v>7.3</v>
      </c>
      <c r="DX122" s="147">
        <v>-17.399999999999999</v>
      </c>
    </row>
    <row r="123" spans="1:128" s="72" customFormat="1">
      <c r="A123" s="254"/>
      <c r="B123" s="255"/>
      <c r="C123" s="256"/>
      <c r="D123" s="257"/>
      <c r="E123" s="258"/>
      <c r="F123" s="259"/>
      <c r="G123" s="255"/>
      <c r="H123" s="255"/>
      <c r="I123" s="255"/>
      <c r="J123" s="255"/>
      <c r="K123" s="255"/>
      <c r="L123" s="255"/>
      <c r="M123" s="255"/>
      <c r="N123" s="255"/>
      <c r="O123" s="255"/>
      <c r="P123" s="255"/>
      <c r="Q123" s="255"/>
      <c r="R123" s="255"/>
      <c r="S123" s="255"/>
      <c r="T123" s="255"/>
      <c r="U123" s="255"/>
      <c r="V123" s="255"/>
      <c r="W123" s="263"/>
      <c r="X123" s="255"/>
      <c r="Y123" s="256"/>
      <c r="Z123" s="256"/>
      <c r="AA123" s="256"/>
      <c r="AB123" s="256"/>
      <c r="AI123" s="708"/>
      <c r="AL123" s="131"/>
      <c r="AM123" s="131"/>
      <c r="AN123" s="131"/>
      <c r="AO123" s="131"/>
      <c r="BC123" s="77"/>
      <c r="BD123" s="77"/>
      <c r="BE123" s="194"/>
      <c r="BF123" s="194"/>
      <c r="BG123" s="194"/>
      <c r="BH123" s="194"/>
      <c r="BQ123" s="77"/>
      <c r="BX123" s="77"/>
      <c r="CE123" s="708"/>
      <c r="CL123" s="708"/>
      <c r="CS123" s="708"/>
      <c r="CZ123" s="708"/>
      <c r="DG123" s="708"/>
      <c r="DN123" s="708"/>
      <c r="DO123" s="608"/>
      <c r="DP123" s="612"/>
      <c r="DQ123" s="612"/>
      <c r="DR123" s="612"/>
      <c r="DS123" s="612"/>
      <c r="DT123" s="612"/>
      <c r="DU123" s="612"/>
      <c r="DV123" s="612"/>
      <c r="DW123" s="607">
        <v>7.4</v>
      </c>
      <c r="DX123" s="147">
        <v>-17.2</v>
      </c>
    </row>
    <row r="124" spans="1:128" s="72" customFormat="1">
      <c r="A124" s="254"/>
      <c r="B124" s="255"/>
      <c r="C124" s="256"/>
      <c r="D124" s="257"/>
      <c r="E124" s="258"/>
      <c r="F124" s="259"/>
      <c r="G124" s="255"/>
      <c r="H124" s="255"/>
      <c r="I124" s="255"/>
      <c r="J124" s="255"/>
      <c r="K124" s="255"/>
      <c r="L124" s="255"/>
      <c r="M124" s="255"/>
      <c r="N124" s="255"/>
      <c r="O124" s="255"/>
      <c r="P124" s="255"/>
      <c r="Q124" s="255"/>
      <c r="R124" s="255"/>
      <c r="S124" s="255"/>
      <c r="T124" s="255"/>
      <c r="U124" s="255"/>
      <c r="V124" s="255"/>
      <c r="W124" s="263"/>
      <c r="X124" s="255"/>
      <c r="Y124" s="256"/>
      <c r="Z124" s="256"/>
      <c r="AA124" s="256"/>
      <c r="AB124" s="256"/>
      <c r="AI124" s="708"/>
      <c r="AL124" s="131"/>
      <c r="AM124" s="131"/>
      <c r="AN124" s="131"/>
      <c r="AO124" s="131"/>
      <c r="BC124" s="77"/>
      <c r="BD124" s="77"/>
      <c r="BE124" s="194"/>
      <c r="BF124" s="194"/>
      <c r="BG124" s="194"/>
      <c r="BH124" s="194"/>
      <c r="BQ124" s="77"/>
      <c r="BX124" s="77"/>
      <c r="CE124" s="708"/>
      <c r="CL124" s="708"/>
      <c r="CS124" s="708"/>
      <c r="CZ124" s="708"/>
      <c r="DG124" s="708"/>
      <c r="DN124" s="708"/>
      <c r="DO124" s="608"/>
      <c r="DP124" s="612"/>
      <c r="DQ124" s="612"/>
      <c r="DR124" s="612"/>
      <c r="DS124" s="612"/>
      <c r="DT124" s="612"/>
      <c r="DU124" s="612"/>
      <c r="DV124" s="612"/>
      <c r="DW124" s="607">
        <v>7.6</v>
      </c>
      <c r="DX124" s="147">
        <v>-17</v>
      </c>
    </row>
    <row r="125" spans="1:128" s="72" customFormat="1">
      <c r="A125" s="254"/>
      <c r="B125" s="255"/>
      <c r="C125" s="256"/>
      <c r="D125" s="257"/>
      <c r="E125" s="258"/>
      <c r="F125" s="259"/>
      <c r="G125" s="255"/>
      <c r="H125" s="255"/>
      <c r="I125" s="255"/>
      <c r="J125" s="255"/>
      <c r="K125" s="255"/>
      <c r="L125" s="255"/>
      <c r="M125" s="255"/>
      <c r="N125" s="255"/>
      <c r="O125" s="255"/>
      <c r="P125" s="255"/>
      <c r="Q125" s="255"/>
      <c r="R125" s="255"/>
      <c r="S125" s="255"/>
      <c r="T125" s="255"/>
      <c r="U125" s="255"/>
      <c r="V125" s="255"/>
      <c r="W125" s="263"/>
      <c r="X125" s="255"/>
      <c r="Y125" s="256"/>
      <c r="Z125" s="256"/>
      <c r="AA125" s="256"/>
      <c r="AB125" s="256"/>
      <c r="AI125" s="708"/>
      <c r="AL125" s="131"/>
      <c r="AM125" s="131"/>
      <c r="AN125" s="131"/>
      <c r="AO125" s="131"/>
      <c r="BC125" s="77"/>
      <c r="BD125" s="77"/>
      <c r="BE125" s="194"/>
      <c r="BF125" s="194"/>
      <c r="BG125" s="194"/>
      <c r="BH125" s="194"/>
      <c r="BQ125" s="77"/>
      <c r="BX125" s="77"/>
      <c r="CE125" s="708"/>
      <c r="CL125" s="708"/>
      <c r="CS125" s="708"/>
      <c r="CZ125" s="708"/>
      <c r="DG125" s="708"/>
      <c r="DN125" s="708"/>
      <c r="DO125" s="608"/>
      <c r="DP125" s="612"/>
      <c r="DQ125" s="612"/>
      <c r="DR125" s="612"/>
      <c r="DS125" s="612"/>
      <c r="DT125" s="612"/>
      <c r="DU125" s="612"/>
      <c r="DV125" s="612"/>
      <c r="DW125" s="607">
        <v>7.8</v>
      </c>
      <c r="DX125" s="147">
        <v>-16.8</v>
      </c>
    </row>
    <row r="126" spans="1:128" s="72" customFormat="1">
      <c r="A126" s="254"/>
      <c r="B126" s="255"/>
      <c r="C126" s="256"/>
      <c r="D126" s="257"/>
      <c r="E126" s="258"/>
      <c r="F126" s="259"/>
      <c r="G126" s="255"/>
      <c r="H126" s="255"/>
      <c r="I126" s="255"/>
      <c r="J126" s="255"/>
      <c r="K126" s="255"/>
      <c r="L126" s="255"/>
      <c r="M126" s="255"/>
      <c r="N126" s="255"/>
      <c r="O126" s="255"/>
      <c r="P126" s="255"/>
      <c r="Q126" s="255"/>
      <c r="R126" s="255"/>
      <c r="S126" s="255"/>
      <c r="T126" s="255"/>
      <c r="U126" s="255"/>
      <c r="V126" s="255"/>
      <c r="W126" s="263"/>
      <c r="X126" s="255"/>
      <c r="Y126" s="256"/>
      <c r="Z126" s="256"/>
      <c r="AA126" s="256"/>
      <c r="AB126" s="256"/>
      <c r="AI126" s="708"/>
      <c r="AL126" s="131"/>
      <c r="AM126" s="131"/>
      <c r="AN126" s="131"/>
      <c r="AO126" s="131"/>
      <c r="BC126" s="77"/>
      <c r="BD126" s="77"/>
      <c r="BE126" s="194"/>
      <c r="BF126" s="194"/>
      <c r="BG126" s="194"/>
      <c r="BH126" s="194"/>
      <c r="BQ126" s="77"/>
      <c r="BX126" s="77"/>
      <c r="CE126" s="708"/>
      <c r="CL126" s="708"/>
      <c r="CS126" s="708"/>
      <c r="CZ126" s="708"/>
      <c r="DG126" s="708"/>
      <c r="DN126" s="708"/>
      <c r="DO126" s="608"/>
      <c r="DP126" s="612"/>
      <c r="DQ126" s="612"/>
      <c r="DR126" s="612"/>
      <c r="DS126" s="612"/>
      <c r="DT126" s="612"/>
      <c r="DU126" s="612"/>
      <c r="DV126" s="612"/>
      <c r="DW126" s="607">
        <v>8</v>
      </c>
      <c r="DX126" s="147">
        <v>-16.600000000000001</v>
      </c>
    </row>
    <row r="127" spans="1:128" s="72" customFormat="1">
      <c r="A127" s="254"/>
      <c r="B127" s="255"/>
      <c r="C127" s="256"/>
      <c r="D127" s="257"/>
      <c r="E127" s="258"/>
      <c r="F127" s="259"/>
      <c r="G127" s="255"/>
      <c r="H127" s="255"/>
      <c r="I127" s="255"/>
      <c r="J127" s="255"/>
      <c r="K127" s="255"/>
      <c r="L127" s="255"/>
      <c r="M127" s="255"/>
      <c r="N127" s="255"/>
      <c r="O127" s="255"/>
      <c r="P127" s="255"/>
      <c r="Q127" s="255"/>
      <c r="R127" s="255"/>
      <c r="S127" s="255"/>
      <c r="T127" s="255"/>
      <c r="U127" s="255"/>
      <c r="V127" s="255"/>
      <c r="W127" s="263"/>
      <c r="X127" s="255"/>
      <c r="Y127" s="256"/>
      <c r="Z127" s="256"/>
      <c r="AA127" s="256"/>
      <c r="AB127" s="256"/>
      <c r="AI127" s="708"/>
      <c r="AL127" s="131"/>
      <c r="AM127" s="131"/>
      <c r="AN127" s="131"/>
      <c r="AO127" s="131"/>
      <c r="BC127" s="77"/>
      <c r="BD127" s="77"/>
      <c r="BE127" s="194"/>
      <c r="BF127" s="194"/>
      <c r="BG127" s="194"/>
      <c r="BH127" s="194"/>
      <c r="BQ127" s="77"/>
      <c r="BX127" s="77"/>
      <c r="CE127" s="708"/>
      <c r="CL127" s="708"/>
      <c r="CS127" s="708"/>
      <c r="CZ127" s="708"/>
      <c r="DG127" s="708"/>
      <c r="DN127" s="708"/>
      <c r="DO127" s="608"/>
      <c r="DP127" s="612"/>
      <c r="DQ127" s="612"/>
      <c r="DR127" s="612"/>
      <c r="DS127" s="612"/>
      <c r="DT127" s="612"/>
      <c r="DU127" s="612"/>
      <c r="DV127" s="612"/>
      <c r="DW127" s="607">
        <v>8.1999999999999993</v>
      </c>
      <c r="DX127" s="147">
        <v>-16.399999999999999</v>
      </c>
    </row>
    <row r="128" spans="1:128" s="72" customFormat="1">
      <c r="A128" s="254"/>
      <c r="B128" s="255"/>
      <c r="C128" s="256"/>
      <c r="D128" s="257"/>
      <c r="E128" s="258"/>
      <c r="F128" s="259"/>
      <c r="G128" s="255"/>
      <c r="H128" s="255"/>
      <c r="I128" s="255"/>
      <c r="J128" s="255"/>
      <c r="K128" s="255"/>
      <c r="L128" s="255"/>
      <c r="M128" s="255"/>
      <c r="N128" s="255"/>
      <c r="O128" s="255"/>
      <c r="P128" s="255"/>
      <c r="Q128" s="255"/>
      <c r="R128" s="255"/>
      <c r="S128" s="255"/>
      <c r="T128" s="255"/>
      <c r="U128" s="255"/>
      <c r="V128" s="255"/>
      <c r="W128" s="263"/>
      <c r="X128" s="255"/>
      <c r="Y128" s="256"/>
      <c r="Z128" s="256"/>
      <c r="AA128" s="256"/>
      <c r="AB128" s="256"/>
      <c r="AI128" s="708"/>
      <c r="AL128" s="131"/>
      <c r="AM128" s="131"/>
      <c r="AN128" s="131"/>
      <c r="AO128" s="131"/>
      <c r="BC128" s="77"/>
      <c r="BD128" s="77"/>
      <c r="BE128" s="194"/>
      <c r="BF128" s="194"/>
      <c r="BG128" s="194"/>
      <c r="BH128" s="194"/>
      <c r="BQ128" s="77"/>
      <c r="BX128" s="77"/>
      <c r="CE128" s="708"/>
      <c r="CL128" s="708"/>
      <c r="CS128" s="708"/>
      <c r="CZ128" s="708"/>
      <c r="DG128" s="708"/>
      <c r="DN128" s="708"/>
      <c r="DO128" s="608"/>
      <c r="DP128" s="612"/>
      <c r="DQ128" s="612"/>
      <c r="DR128" s="612"/>
      <c r="DS128" s="612"/>
      <c r="DT128" s="612"/>
      <c r="DU128" s="612"/>
      <c r="DV128" s="612"/>
      <c r="DW128" s="607">
        <v>8.3000000000000007</v>
      </c>
      <c r="DX128" s="147">
        <v>-16.2</v>
      </c>
    </row>
    <row r="129" spans="1:128" s="72" customFormat="1">
      <c r="A129" s="254"/>
      <c r="B129" s="255"/>
      <c r="C129" s="256"/>
      <c r="D129" s="257"/>
      <c r="E129" s="258"/>
      <c r="F129" s="259"/>
      <c r="G129" s="255"/>
      <c r="H129" s="255"/>
      <c r="I129" s="255"/>
      <c r="J129" s="255"/>
      <c r="K129" s="255"/>
      <c r="L129" s="255"/>
      <c r="M129" s="255"/>
      <c r="N129" s="255"/>
      <c r="O129" s="255"/>
      <c r="P129" s="255"/>
      <c r="Q129" s="255"/>
      <c r="R129" s="255"/>
      <c r="S129" s="255"/>
      <c r="T129" s="255"/>
      <c r="U129" s="255"/>
      <c r="V129" s="255"/>
      <c r="W129" s="263"/>
      <c r="X129" s="255"/>
      <c r="Y129" s="256"/>
      <c r="Z129" s="256"/>
      <c r="AA129" s="256"/>
      <c r="AB129" s="256"/>
      <c r="AI129" s="708"/>
      <c r="AL129" s="131"/>
      <c r="AM129" s="131"/>
      <c r="AN129" s="131"/>
      <c r="AO129" s="131"/>
      <c r="BC129" s="77"/>
      <c r="BD129" s="77"/>
      <c r="BE129" s="194"/>
      <c r="BF129" s="194"/>
      <c r="BG129" s="194"/>
      <c r="BH129" s="194"/>
      <c r="BQ129" s="77"/>
      <c r="BX129" s="77"/>
      <c r="CE129" s="708"/>
      <c r="CL129" s="708"/>
      <c r="CS129" s="708"/>
      <c r="CZ129" s="708"/>
      <c r="DG129" s="708"/>
      <c r="DN129" s="708"/>
      <c r="DO129" s="608"/>
      <c r="DP129" s="612"/>
      <c r="DQ129" s="612"/>
      <c r="DR129" s="612"/>
      <c r="DS129" s="612"/>
      <c r="DT129" s="612"/>
      <c r="DU129" s="612"/>
      <c r="DV129" s="612"/>
      <c r="DW129" s="607">
        <v>8.5</v>
      </c>
      <c r="DX129" s="147">
        <v>-16</v>
      </c>
    </row>
    <row r="130" spans="1:128" s="72" customFormat="1">
      <c r="A130" s="254"/>
      <c r="B130" s="255"/>
      <c r="C130" s="256"/>
      <c r="D130" s="257"/>
      <c r="E130" s="258"/>
      <c r="F130" s="259"/>
      <c r="G130" s="255"/>
      <c r="H130" s="255"/>
      <c r="I130" s="255"/>
      <c r="J130" s="255"/>
      <c r="K130" s="255"/>
      <c r="L130" s="255"/>
      <c r="M130" s="255"/>
      <c r="N130" s="255"/>
      <c r="O130" s="255"/>
      <c r="P130" s="255"/>
      <c r="Q130" s="255"/>
      <c r="R130" s="255"/>
      <c r="S130" s="255"/>
      <c r="T130" s="255"/>
      <c r="U130" s="255"/>
      <c r="V130" s="255"/>
      <c r="W130" s="263"/>
      <c r="X130" s="255"/>
      <c r="Y130" s="256"/>
      <c r="Z130" s="256"/>
      <c r="AA130" s="256"/>
      <c r="AB130" s="256"/>
      <c r="AI130" s="708"/>
      <c r="AL130" s="131"/>
      <c r="AM130" s="131"/>
      <c r="AN130" s="131"/>
      <c r="AO130" s="131"/>
      <c r="BC130" s="77"/>
      <c r="BD130" s="77"/>
      <c r="BE130" s="194"/>
      <c r="BF130" s="194"/>
      <c r="BG130" s="194"/>
      <c r="BH130" s="194"/>
      <c r="BQ130" s="77"/>
      <c r="BX130" s="77"/>
      <c r="CE130" s="708"/>
      <c r="CL130" s="708"/>
      <c r="CS130" s="708"/>
      <c r="CZ130" s="708"/>
      <c r="DG130" s="708"/>
      <c r="DN130" s="708"/>
      <c r="DO130" s="608"/>
      <c r="DP130" s="612"/>
      <c r="DQ130" s="612"/>
      <c r="DR130" s="612"/>
      <c r="DS130" s="612"/>
      <c r="DT130" s="612"/>
      <c r="DU130" s="612"/>
      <c r="DV130" s="612"/>
      <c r="DW130" s="607">
        <v>8.6999999999999993</v>
      </c>
      <c r="DX130" s="147">
        <v>-15.8</v>
      </c>
    </row>
    <row r="131" spans="1:128" s="72" customFormat="1">
      <c r="A131" s="254"/>
      <c r="B131" s="255"/>
      <c r="C131" s="256"/>
      <c r="D131" s="257"/>
      <c r="E131" s="258"/>
      <c r="F131" s="259"/>
      <c r="G131" s="255"/>
      <c r="H131" s="255"/>
      <c r="I131" s="255"/>
      <c r="J131" s="255"/>
      <c r="K131" s="255"/>
      <c r="L131" s="255"/>
      <c r="M131" s="255"/>
      <c r="N131" s="255"/>
      <c r="O131" s="255"/>
      <c r="P131" s="255"/>
      <c r="Q131" s="255"/>
      <c r="R131" s="255"/>
      <c r="S131" s="255"/>
      <c r="T131" s="255"/>
      <c r="U131" s="255"/>
      <c r="V131" s="255"/>
      <c r="W131" s="263"/>
      <c r="X131" s="255"/>
      <c r="Y131" s="256"/>
      <c r="Z131" s="256"/>
      <c r="AA131" s="256"/>
      <c r="AB131" s="256"/>
      <c r="AI131" s="708"/>
      <c r="AL131" s="131"/>
      <c r="AM131" s="131"/>
      <c r="AN131" s="131"/>
      <c r="AO131" s="131"/>
      <c r="BC131" s="77"/>
      <c r="BD131" s="77"/>
      <c r="BE131" s="194"/>
      <c r="BF131" s="194"/>
      <c r="BG131" s="194"/>
      <c r="BH131" s="194"/>
      <c r="BQ131" s="77"/>
      <c r="BX131" s="77"/>
      <c r="CE131" s="708"/>
      <c r="CL131" s="708"/>
      <c r="CS131" s="708"/>
      <c r="CZ131" s="708"/>
      <c r="DG131" s="708"/>
      <c r="DN131" s="708"/>
      <c r="DO131" s="608"/>
      <c r="DP131" s="612"/>
      <c r="DQ131" s="612"/>
      <c r="DR131" s="612"/>
      <c r="DS131" s="612"/>
      <c r="DT131" s="612"/>
      <c r="DU131" s="612"/>
      <c r="DV131" s="612"/>
      <c r="DW131" s="607">
        <v>8.9</v>
      </c>
      <c r="DX131" s="147">
        <v>-15.6</v>
      </c>
    </row>
    <row r="132" spans="1:128" s="72" customFormat="1">
      <c r="A132" s="254"/>
      <c r="B132" s="255"/>
      <c r="C132" s="256"/>
      <c r="D132" s="257"/>
      <c r="E132" s="258"/>
      <c r="F132" s="259"/>
      <c r="G132" s="255"/>
      <c r="H132" s="255"/>
      <c r="I132" s="255"/>
      <c r="J132" s="255"/>
      <c r="K132" s="255"/>
      <c r="L132" s="255"/>
      <c r="M132" s="255"/>
      <c r="N132" s="255"/>
      <c r="O132" s="255"/>
      <c r="P132" s="255"/>
      <c r="Q132" s="255"/>
      <c r="R132" s="255"/>
      <c r="S132" s="255"/>
      <c r="T132" s="255"/>
      <c r="U132" s="255"/>
      <c r="V132" s="255"/>
      <c r="W132" s="263"/>
      <c r="X132" s="255"/>
      <c r="Y132" s="256"/>
      <c r="Z132" s="256"/>
      <c r="AA132" s="256"/>
      <c r="AB132" s="256"/>
      <c r="AI132" s="708"/>
      <c r="AL132" s="131"/>
      <c r="AM132" s="131"/>
      <c r="AN132" s="131"/>
      <c r="AO132" s="131"/>
      <c r="BC132" s="77"/>
      <c r="BD132" s="77"/>
      <c r="BE132" s="194"/>
      <c r="BF132" s="194"/>
      <c r="BG132" s="194"/>
      <c r="BH132" s="194"/>
      <c r="BQ132" s="77"/>
      <c r="BX132" s="77"/>
      <c r="CE132" s="708"/>
      <c r="CL132" s="708"/>
      <c r="CS132" s="708"/>
      <c r="CZ132" s="708"/>
      <c r="DG132" s="708"/>
      <c r="DN132" s="708"/>
      <c r="DO132" s="608"/>
      <c r="DP132" s="612"/>
      <c r="DQ132" s="612"/>
      <c r="DR132" s="612"/>
      <c r="DS132" s="612"/>
      <c r="DT132" s="612"/>
      <c r="DU132" s="612"/>
      <c r="DV132" s="612"/>
      <c r="DW132" s="607">
        <v>9.1</v>
      </c>
      <c r="DX132" s="147">
        <v>-15.4</v>
      </c>
    </row>
    <row r="133" spans="1:128" s="72" customFormat="1">
      <c r="A133" s="254"/>
      <c r="B133" s="255"/>
      <c r="C133" s="256"/>
      <c r="D133" s="257"/>
      <c r="E133" s="258"/>
      <c r="F133" s="259"/>
      <c r="G133" s="255"/>
      <c r="H133" s="255"/>
      <c r="I133" s="255"/>
      <c r="J133" s="255"/>
      <c r="K133" s="255"/>
      <c r="L133" s="255"/>
      <c r="M133" s="255"/>
      <c r="N133" s="255"/>
      <c r="O133" s="255"/>
      <c r="P133" s="255"/>
      <c r="Q133" s="255"/>
      <c r="R133" s="255"/>
      <c r="S133" s="255"/>
      <c r="T133" s="255"/>
      <c r="U133" s="255"/>
      <c r="V133" s="255"/>
      <c r="W133" s="263"/>
      <c r="X133" s="255"/>
      <c r="Y133" s="256"/>
      <c r="Z133" s="256"/>
      <c r="AA133" s="256"/>
      <c r="AB133" s="256"/>
      <c r="AI133" s="708"/>
      <c r="AL133" s="131"/>
      <c r="AM133" s="131"/>
      <c r="AN133" s="131"/>
      <c r="AO133" s="131"/>
      <c r="BC133" s="77"/>
      <c r="BD133" s="77"/>
      <c r="BE133" s="194"/>
      <c r="BF133" s="194"/>
      <c r="BG133" s="194"/>
      <c r="BH133" s="194"/>
      <c r="BQ133" s="77"/>
      <c r="BX133" s="77"/>
      <c r="CE133" s="708"/>
      <c r="CL133" s="708"/>
      <c r="CS133" s="708"/>
      <c r="CZ133" s="708"/>
      <c r="DG133" s="708"/>
      <c r="DN133" s="708"/>
      <c r="DO133" s="608"/>
      <c r="DP133" s="612"/>
      <c r="DQ133" s="612"/>
      <c r="DR133" s="612"/>
      <c r="DS133" s="612"/>
      <c r="DT133" s="612"/>
      <c r="DU133" s="612"/>
      <c r="DV133" s="612"/>
      <c r="DW133" s="607">
        <v>9.4</v>
      </c>
      <c r="DX133" s="147">
        <v>-15.2</v>
      </c>
    </row>
    <row r="134" spans="1:128" s="72" customFormat="1">
      <c r="A134" s="254"/>
      <c r="B134" s="255"/>
      <c r="C134" s="256"/>
      <c r="D134" s="257"/>
      <c r="E134" s="258"/>
      <c r="F134" s="259"/>
      <c r="G134" s="255"/>
      <c r="H134" s="255"/>
      <c r="I134" s="255"/>
      <c r="J134" s="255"/>
      <c r="K134" s="255"/>
      <c r="L134" s="255"/>
      <c r="M134" s="255"/>
      <c r="N134" s="255"/>
      <c r="O134" s="255"/>
      <c r="P134" s="255"/>
      <c r="Q134" s="255"/>
      <c r="R134" s="255"/>
      <c r="S134" s="255"/>
      <c r="T134" s="255"/>
      <c r="U134" s="255"/>
      <c r="V134" s="255"/>
      <c r="W134" s="263"/>
      <c r="X134" s="255"/>
      <c r="Y134" s="256"/>
      <c r="Z134" s="256"/>
      <c r="AA134" s="256"/>
      <c r="AB134" s="256"/>
      <c r="AI134" s="708"/>
      <c r="AL134" s="131"/>
      <c r="AM134" s="131"/>
      <c r="AN134" s="131"/>
      <c r="AO134" s="131"/>
      <c r="BC134" s="77"/>
      <c r="BD134" s="77"/>
      <c r="BE134" s="194"/>
      <c r="BF134" s="194"/>
      <c r="BG134" s="194"/>
      <c r="BH134" s="194"/>
      <c r="BQ134" s="77"/>
      <c r="BX134" s="77"/>
      <c r="CE134" s="708"/>
      <c r="CL134" s="708"/>
      <c r="CS134" s="708"/>
      <c r="CZ134" s="708"/>
      <c r="DG134" s="708"/>
      <c r="DN134" s="708"/>
      <c r="DO134" s="608"/>
      <c r="DP134" s="612"/>
      <c r="DQ134" s="612"/>
      <c r="DR134" s="612"/>
      <c r="DS134" s="612"/>
      <c r="DT134" s="612"/>
      <c r="DU134" s="612"/>
      <c r="DV134" s="612"/>
      <c r="DW134" s="607">
        <v>9.6</v>
      </c>
      <c r="DX134" s="147">
        <v>-15</v>
      </c>
    </row>
    <row r="135" spans="1:128" s="72" customFormat="1">
      <c r="A135" s="254"/>
      <c r="B135" s="255"/>
      <c r="C135" s="256"/>
      <c r="D135" s="257"/>
      <c r="E135" s="258"/>
      <c r="F135" s="259"/>
      <c r="G135" s="255"/>
      <c r="H135" s="255"/>
      <c r="I135" s="255"/>
      <c r="J135" s="255"/>
      <c r="K135" s="255"/>
      <c r="L135" s="255"/>
      <c r="M135" s="255"/>
      <c r="N135" s="255"/>
      <c r="O135" s="255"/>
      <c r="P135" s="255"/>
      <c r="Q135" s="255"/>
      <c r="R135" s="255"/>
      <c r="S135" s="255"/>
      <c r="T135" s="255"/>
      <c r="U135" s="255"/>
      <c r="V135" s="255"/>
      <c r="W135" s="263"/>
      <c r="X135" s="255"/>
      <c r="Y135" s="256"/>
      <c r="Z135" s="256"/>
      <c r="AA135" s="256"/>
      <c r="AB135" s="256"/>
      <c r="AI135" s="708"/>
      <c r="AL135" s="131"/>
      <c r="AM135" s="131"/>
      <c r="AN135" s="131"/>
      <c r="AO135" s="131"/>
      <c r="BC135" s="77"/>
      <c r="BD135" s="77"/>
      <c r="BE135" s="194"/>
      <c r="BF135" s="194"/>
      <c r="BG135" s="194"/>
      <c r="BH135" s="194"/>
      <c r="BQ135" s="77"/>
      <c r="BX135" s="77"/>
      <c r="CE135" s="708"/>
      <c r="CL135" s="708"/>
      <c r="CS135" s="708"/>
      <c r="CZ135" s="708"/>
      <c r="DG135" s="708"/>
      <c r="DN135" s="708"/>
      <c r="DO135" s="608"/>
      <c r="DP135" s="612"/>
      <c r="DQ135" s="612"/>
      <c r="DR135" s="612"/>
      <c r="DS135" s="612"/>
      <c r="DT135" s="612"/>
      <c r="DU135" s="612"/>
      <c r="DV135" s="612"/>
      <c r="DW135" s="607">
        <v>9.8000000000000007</v>
      </c>
      <c r="DX135" s="147">
        <v>-14.8</v>
      </c>
    </row>
    <row r="136" spans="1:128" s="72" customFormat="1">
      <c r="A136" s="254"/>
      <c r="B136" s="255"/>
      <c r="C136" s="256"/>
      <c r="D136" s="257"/>
      <c r="E136" s="258"/>
      <c r="F136" s="259"/>
      <c r="G136" s="255"/>
      <c r="H136" s="255"/>
      <c r="I136" s="255"/>
      <c r="J136" s="255"/>
      <c r="K136" s="255"/>
      <c r="L136" s="255"/>
      <c r="M136" s="255"/>
      <c r="N136" s="255"/>
      <c r="O136" s="255"/>
      <c r="P136" s="255"/>
      <c r="Q136" s="255"/>
      <c r="R136" s="255"/>
      <c r="S136" s="255"/>
      <c r="T136" s="255"/>
      <c r="U136" s="255"/>
      <c r="V136" s="255"/>
      <c r="W136" s="263"/>
      <c r="X136" s="255"/>
      <c r="Y136" s="256"/>
      <c r="Z136" s="256"/>
      <c r="AA136" s="256"/>
      <c r="AB136" s="256"/>
      <c r="AI136" s="708"/>
      <c r="AL136" s="131"/>
      <c r="AM136" s="131"/>
      <c r="AN136" s="131"/>
      <c r="AO136" s="131"/>
      <c r="BC136" s="77"/>
      <c r="BD136" s="77"/>
      <c r="BE136" s="194"/>
      <c r="BF136" s="194"/>
      <c r="BG136" s="194"/>
      <c r="BH136" s="194"/>
      <c r="BQ136" s="77"/>
      <c r="BX136" s="77"/>
      <c r="CE136" s="708"/>
      <c r="CL136" s="708"/>
      <c r="CS136" s="708"/>
      <c r="CZ136" s="708"/>
      <c r="DG136" s="708"/>
      <c r="DN136" s="708"/>
      <c r="DO136" s="608"/>
      <c r="DP136" s="612"/>
      <c r="DQ136" s="612"/>
      <c r="DR136" s="612"/>
      <c r="DS136" s="612"/>
      <c r="DT136" s="612"/>
      <c r="DU136" s="612"/>
      <c r="DV136" s="612"/>
      <c r="DW136" s="607">
        <v>10</v>
      </c>
      <c r="DX136" s="147">
        <v>-14.6</v>
      </c>
    </row>
    <row r="137" spans="1:128" s="72" customFormat="1">
      <c r="A137" s="254"/>
      <c r="B137" s="255"/>
      <c r="C137" s="256"/>
      <c r="D137" s="257"/>
      <c r="E137" s="258"/>
      <c r="F137" s="259"/>
      <c r="G137" s="255"/>
      <c r="H137" s="255"/>
      <c r="I137" s="255"/>
      <c r="J137" s="255"/>
      <c r="K137" s="255"/>
      <c r="L137" s="255"/>
      <c r="M137" s="255"/>
      <c r="N137" s="255"/>
      <c r="O137" s="255"/>
      <c r="P137" s="255"/>
      <c r="Q137" s="255"/>
      <c r="R137" s="255"/>
      <c r="S137" s="255"/>
      <c r="T137" s="255"/>
      <c r="U137" s="255"/>
      <c r="V137" s="255"/>
      <c r="W137" s="263"/>
      <c r="X137" s="255"/>
      <c r="Y137" s="256"/>
      <c r="Z137" s="256"/>
      <c r="AA137" s="256"/>
      <c r="AB137" s="256"/>
      <c r="AI137" s="708"/>
      <c r="AL137" s="131"/>
      <c r="AM137" s="131"/>
      <c r="AN137" s="131"/>
      <c r="AO137" s="131"/>
      <c r="BC137" s="77"/>
      <c r="BD137" s="77"/>
      <c r="BE137" s="194"/>
      <c r="BF137" s="194"/>
      <c r="BG137" s="194"/>
      <c r="BH137" s="194"/>
      <c r="BQ137" s="77"/>
      <c r="BX137" s="77"/>
      <c r="CE137" s="708"/>
      <c r="CL137" s="708"/>
      <c r="CS137" s="708"/>
      <c r="CZ137" s="708"/>
      <c r="DG137" s="708"/>
      <c r="DN137" s="708"/>
      <c r="DO137" s="608"/>
      <c r="DP137" s="612"/>
      <c r="DQ137" s="612"/>
      <c r="DR137" s="612"/>
      <c r="DS137" s="612"/>
      <c r="DT137" s="612"/>
      <c r="DU137" s="612"/>
      <c r="DV137" s="612"/>
      <c r="DW137" s="607">
        <v>10.3</v>
      </c>
      <c r="DX137" s="147">
        <v>-14.4</v>
      </c>
    </row>
    <row r="138" spans="1:128" s="72" customFormat="1">
      <c r="A138" s="254"/>
      <c r="B138" s="255"/>
      <c r="C138" s="256"/>
      <c r="D138" s="257"/>
      <c r="E138" s="258"/>
      <c r="F138" s="259"/>
      <c r="G138" s="255"/>
      <c r="H138" s="255"/>
      <c r="I138" s="255"/>
      <c r="J138" s="255"/>
      <c r="K138" s="255"/>
      <c r="L138" s="255"/>
      <c r="M138" s="255"/>
      <c r="N138" s="255"/>
      <c r="O138" s="255"/>
      <c r="P138" s="255"/>
      <c r="Q138" s="255"/>
      <c r="R138" s="255"/>
      <c r="S138" s="255"/>
      <c r="T138" s="255"/>
      <c r="U138" s="255"/>
      <c r="V138" s="255"/>
      <c r="W138" s="263"/>
      <c r="X138" s="255"/>
      <c r="Y138" s="256"/>
      <c r="Z138" s="256"/>
      <c r="AA138" s="256"/>
      <c r="AB138" s="256"/>
      <c r="AI138" s="708"/>
      <c r="AL138" s="131"/>
      <c r="AM138" s="131"/>
      <c r="AN138" s="131"/>
      <c r="AO138" s="131"/>
      <c r="BC138" s="77"/>
      <c r="BD138" s="77"/>
      <c r="BE138" s="194"/>
      <c r="BF138" s="194"/>
      <c r="BG138" s="194"/>
      <c r="BH138" s="194"/>
      <c r="BQ138" s="77"/>
      <c r="BX138" s="77"/>
      <c r="CE138" s="708"/>
      <c r="CL138" s="708"/>
      <c r="CS138" s="708"/>
      <c r="CZ138" s="708"/>
      <c r="DG138" s="708"/>
      <c r="DN138" s="708"/>
      <c r="DO138" s="608"/>
      <c r="DP138" s="612"/>
      <c r="DQ138" s="612"/>
      <c r="DR138" s="612"/>
      <c r="DS138" s="612"/>
      <c r="DT138" s="612"/>
      <c r="DU138" s="612"/>
      <c r="DV138" s="612"/>
      <c r="DW138" s="607">
        <v>10.5</v>
      </c>
      <c r="DX138" s="147">
        <v>-14.2</v>
      </c>
    </row>
    <row r="139" spans="1:128" s="72" customFormat="1">
      <c r="A139" s="254"/>
      <c r="B139" s="255"/>
      <c r="C139" s="256"/>
      <c r="D139" s="257"/>
      <c r="E139" s="258"/>
      <c r="F139" s="259"/>
      <c r="G139" s="255"/>
      <c r="H139" s="255"/>
      <c r="I139" s="255"/>
      <c r="J139" s="255"/>
      <c r="K139" s="255"/>
      <c r="L139" s="255"/>
      <c r="M139" s="255"/>
      <c r="N139" s="255"/>
      <c r="O139" s="255"/>
      <c r="P139" s="255"/>
      <c r="Q139" s="255"/>
      <c r="R139" s="255"/>
      <c r="S139" s="255"/>
      <c r="T139" s="255"/>
      <c r="U139" s="255"/>
      <c r="V139" s="255"/>
      <c r="W139" s="263"/>
      <c r="X139" s="255"/>
      <c r="Y139" s="256"/>
      <c r="Z139" s="256"/>
      <c r="AA139" s="256"/>
      <c r="AB139" s="256"/>
      <c r="AI139" s="708"/>
      <c r="AL139" s="131"/>
      <c r="AM139" s="131"/>
      <c r="AN139" s="131"/>
      <c r="AO139" s="131"/>
      <c r="BC139" s="77"/>
      <c r="BD139" s="77"/>
      <c r="BE139" s="194"/>
      <c r="BF139" s="194"/>
      <c r="BG139" s="194"/>
      <c r="BH139" s="194"/>
      <c r="BQ139" s="77"/>
      <c r="BX139" s="77"/>
      <c r="CE139" s="708"/>
      <c r="CL139" s="708"/>
      <c r="CS139" s="708"/>
      <c r="CZ139" s="708"/>
      <c r="DG139" s="708"/>
      <c r="DN139" s="708"/>
      <c r="DO139" s="608"/>
      <c r="DP139" s="612"/>
      <c r="DQ139" s="612"/>
      <c r="DR139" s="612"/>
      <c r="DS139" s="612"/>
      <c r="DT139" s="612"/>
      <c r="DU139" s="612"/>
      <c r="DV139" s="612"/>
      <c r="DW139" s="607">
        <v>10.7</v>
      </c>
      <c r="DX139" s="147">
        <v>-14</v>
      </c>
    </row>
    <row r="140" spans="1:128" s="72" customFormat="1">
      <c r="A140" s="254"/>
      <c r="B140" s="255"/>
      <c r="C140" s="256"/>
      <c r="D140" s="257"/>
      <c r="E140" s="258"/>
      <c r="F140" s="259"/>
      <c r="G140" s="255"/>
      <c r="H140" s="255"/>
      <c r="I140" s="255"/>
      <c r="J140" s="255"/>
      <c r="K140" s="255"/>
      <c r="L140" s="255"/>
      <c r="M140" s="255"/>
      <c r="N140" s="255"/>
      <c r="O140" s="255"/>
      <c r="P140" s="255"/>
      <c r="Q140" s="255"/>
      <c r="R140" s="255"/>
      <c r="S140" s="255"/>
      <c r="T140" s="255"/>
      <c r="U140" s="255"/>
      <c r="V140" s="255"/>
      <c r="W140" s="263"/>
      <c r="X140" s="255"/>
      <c r="Y140" s="256"/>
      <c r="Z140" s="256"/>
      <c r="AA140" s="256"/>
      <c r="AB140" s="256"/>
      <c r="AI140" s="708"/>
      <c r="AL140" s="131"/>
      <c r="AM140" s="131"/>
      <c r="AN140" s="131"/>
      <c r="AO140" s="131"/>
      <c r="BC140" s="77"/>
      <c r="BD140" s="77"/>
      <c r="BE140" s="194"/>
      <c r="BF140" s="194"/>
      <c r="BG140" s="194"/>
      <c r="BH140" s="194"/>
      <c r="BQ140" s="77"/>
      <c r="BX140" s="77"/>
      <c r="CE140" s="708"/>
      <c r="CL140" s="708"/>
      <c r="CS140" s="708"/>
      <c r="CZ140" s="708"/>
      <c r="DG140" s="708"/>
      <c r="DN140" s="708"/>
      <c r="DO140" s="608"/>
      <c r="DP140" s="612"/>
      <c r="DQ140" s="612"/>
      <c r="DR140" s="612"/>
      <c r="DS140" s="612"/>
      <c r="DT140" s="612"/>
      <c r="DU140" s="612"/>
      <c r="DV140" s="612"/>
      <c r="DW140" s="607">
        <v>11</v>
      </c>
      <c r="DX140" s="147">
        <v>-13.8</v>
      </c>
    </row>
    <row r="141" spans="1:128" s="72" customFormat="1">
      <c r="A141" s="254"/>
      <c r="B141" s="255"/>
      <c r="C141" s="256"/>
      <c r="D141" s="257"/>
      <c r="E141" s="258"/>
      <c r="F141" s="259"/>
      <c r="G141" s="255"/>
      <c r="H141" s="255"/>
      <c r="I141" s="255"/>
      <c r="J141" s="255"/>
      <c r="K141" s="255"/>
      <c r="L141" s="255"/>
      <c r="M141" s="255"/>
      <c r="N141" s="255"/>
      <c r="O141" s="255"/>
      <c r="P141" s="255"/>
      <c r="Q141" s="255"/>
      <c r="R141" s="255"/>
      <c r="S141" s="255"/>
      <c r="T141" s="255"/>
      <c r="U141" s="255"/>
      <c r="V141" s="255"/>
      <c r="W141" s="263"/>
      <c r="X141" s="255"/>
      <c r="Y141" s="256"/>
      <c r="Z141" s="256"/>
      <c r="AA141" s="256"/>
      <c r="AB141" s="256"/>
      <c r="AI141" s="708"/>
      <c r="AL141" s="131"/>
      <c r="AM141" s="131"/>
      <c r="AN141" s="131"/>
      <c r="AO141" s="131"/>
      <c r="BC141" s="77"/>
      <c r="BD141" s="77"/>
      <c r="BE141" s="194"/>
      <c r="BF141" s="194"/>
      <c r="BG141" s="194"/>
      <c r="BH141" s="194"/>
      <c r="BQ141" s="77"/>
      <c r="BX141" s="77"/>
      <c r="CE141" s="708"/>
      <c r="CL141" s="708"/>
      <c r="CS141" s="708"/>
      <c r="CZ141" s="708"/>
      <c r="DG141" s="708"/>
      <c r="DN141" s="708"/>
      <c r="DO141" s="608"/>
      <c r="DP141" s="612"/>
      <c r="DQ141" s="612"/>
      <c r="DR141" s="612"/>
      <c r="DS141" s="612"/>
      <c r="DT141" s="612"/>
      <c r="DU141" s="612"/>
      <c r="DV141" s="612"/>
      <c r="DW141" s="607">
        <v>11.3</v>
      </c>
      <c r="DX141" s="147">
        <v>-13.6</v>
      </c>
    </row>
    <row r="142" spans="1:128" s="72" customFormat="1">
      <c r="A142" s="254"/>
      <c r="B142" s="255"/>
      <c r="C142" s="256"/>
      <c r="D142" s="257"/>
      <c r="E142" s="258"/>
      <c r="F142" s="259"/>
      <c r="G142" s="255"/>
      <c r="H142" s="255"/>
      <c r="I142" s="255"/>
      <c r="J142" s="255"/>
      <c r="K142" s="255"/>
      <c r="L142" s="255"/>
      <c r="M142" s="255"/>
      <c r="N142" s="255"/>
      <c r="O142" s="255"/>
      <c r="P142" s="255"/>
      <c r="Q142" s="255"/>
      <c r="R142" s="255"/>
      <c r="S142" s="255"/>
      <c r="T142" s="255"/>
      <c r="U142" s="255"/>
      <c r="V142" s="255"/>
      <c r="W142" s="263"/>
      <c r="X142" s="255"/>
      <c r="Y142" s="256"/>
      <c r="Z142" s="256"/>
      <c r="AA142" s="256"/>
      <c r="AB142" s="256"/>
      <c r="AI142" s="708"/>
      <c r="AL142" s="131"/>
      <c r="AM142" s="131"/>
      <c r="AN142" s="131"/>
      <c r="AO142" s="131"/>
      <c r="BC142" s="77"/>
      <c r="BD142" s="77"/>
      <c r="BE142" s="194"/>
      <c r="BF142" s="194"/>
      <c r="BG142" s="194"/>
      <c r="BH142" s="194"/>
      <c r="BQ142" s="77"/>
      <c r="BX142" s="77"/>
      <c r="CE142" s="708"/>
      <c r="CL142" s="708"/>
      <c r="CS142" s="708"/>
      <c r="CZ142" s="708"/>
      <c r="DG142" s="708"/>
      <c r="DN142" s="708"/>
      <c r="DO142" s="608"/>
      <c r="DP142" s="612"/>
      <c r="DQ142" s="612"/>
      <c r="DR142" s="612"/>
      <c r="DS142" s="612"/>
      <c r="DT142" s="612"/>
      <c r="DU142" s="612"/>
      <c r="DV142" s="612"/>
      <c r="DW142" s="607">
        <v>11.5</v>
      </c>
      <c r="DX142" s="147">
        <v>-13.4</v>
      </c>
    </row>
    <row r="143" spans="1:128" s="72" customFormat="1">
      <c r="A143" s="254"/>
      <c r="B143" s="255"/>
      <c r="C143" s="256"/>
      <c r="D143" s="257"/>
      <c r="E143" s="258"/>
      <c r="F143" s="259"/>
      <c r="G143" s="255"/>
      <c r="H143" s="255"/>
      <c r="I143" s="255"/>
      <c r="J143" s="255"/>
      <c r="K143" s="255"/>
      <c r="L143" s="255"/>
      <c r="M143" s="255"/>
      <c r="N143" s="255"/>
      <c r="O143" s="255"/>
      <c r="P143" s="255"/>
      <c r="Q143" s="255"/>
      <c r="R143" s="255"/>
      <c r="S143" s="255"/>
      <c r="T143" s="255"/>
      <c r="U143" s="255"/>
      <c r="V143" s="255"/>
      <c r="W143" s="263"/>
      <c r="X143" s="255"/>
      <c r="Y143" s="256"/>
      <c r="Z143" s="256"/>
      <c r="AA143" s="256"/>
      <c r="AB143" s="256"/>
      <c r="AI143" s="708"/>
      <c r="AL143" s="131"/>
      <c r="AM143" s="131"/>
      <c r="AN143" s="131"/>
      <c r="AO143" s="131"/>
      <c r="BC143" s="77"/>
      <c r="BD143" s="77"/>
      <c r="BE143" s="194"/>
      <c r="BF143" s="194"/>
      <c r="BG143" s="194"/>
      <c r="BH143" s="194"/>
      <c r="BQ143" s="77"/>
      <c r="BX143" s="77"/>
      <c r="CE143" s="708"/>
      <c r="CL143" s="708"/>
      <c r="CS143" s="708"/>
      <c r="CZ143" s="708"/>
      <c r="DG143" s="708"/>
      <c r="DN143" s="708"/>
      <c r="DO143" s="608"/>
      <c r="DP143" s="612"/>
      <c r="DQ143" s="612"/>
      <c r="DR143" s="612"/>
      <c r="DS143" s="612"/>
      <c r="DT143" s="612"/>
      <c r="DU143" s="612"/>
      <c r="DV143" s="612"/>
      <c r="DW143" s="607">
        <v>11.8</v>
      </c>
      <c r="DX143" s="147">
        <v>-13.2</v>
      </c>
    </row>
    <row r="144" spans="1:128" s="72" customFormat="1">
      <c r="A144" s="254"/>
      <c r="B144" s="255"/>
      <c r="C144" s="256"/>
      <c r="D144" s="257"/>
      <c r="E144" s="258"/>
      <c r="F144" s="259"/>
      <c r="G144" s="255"/>
      <c r="H144" s="255"/>
      <c r="I144" s="255"/>
      <c r="J144" s="255"/>
      <c r="K144" s="255"/>
      <c r="L144" s="255"/>
      <c r="M144" s="255"/>
      <c r="N144" s="255"/>
      <c r="O144" s="255"/>
      <c r="P144" s="255"/>
      <c r="Q144" s="255"/>
      <c r="R144" s="255"/>
      <c r="S144" s="255"/>
      <c r="T144" s="255"/>
      <c r="U144" s="255"/>
      <c r="V144" s="255"/>
      <c r="W144" s="263"/>
      <c r="X144" s="255"/>
      <c r="Y144" s="256"/>
      <c r="Z144" s="256"/>
      <c r="AA144" s="256"/>
      <c r="AB144" s="256"/>
      <c r="AI144" s="708"/>
      <c r="AL144" s="131"/>
      <c r="AM144" s="131"/>
      <c r="AN144" s="131"/>
      <c r="AO144" s="131"/>
      <c r="BC144" s="77"/>
      <c r="BD144" s="77"/>
      <c r="BE144" s="194"/>
      <c r="BF144" s="194"/>
      <c r="BG144" s="194"/>
      <c r="BH144" s="194"/>
      <c r="BQ144" s="77"/>
      <c r="BX144" s="77"/>
      <c r="CE144" s="708"/>
      <c r="CL144" s="708"/>
      <c r="CS144" s="708"/>
      <c r="CZ144" s="708"/>
      <c r="DG144" s="708"/>
      <c r="DN144" s="708"/>
      <c r="DO144" s="608"/>
      <c r="DP144" s="612"/>
      <c r="DQ144" s="612"/>
      <c r="DR144" s="612"/>
      <c r="DS144" s="612"/>
      <c r="DT144" s="612"/>
      <c r="DU144" s="612"/>
      <c r="DV144" s="612"/>
      <c r="DW144" s="607">
        <v>12.1</v>
      </c>
      <c r="DX144" s="147">
        <v>-13</v>
      </c>
    </row>
    <row r="145" spans="1:128" s="72" customFormat="1">
      <c r="A145" s="254"/>
      <c r="B145" s="255"/>
      <c r="C145" s="256"/>
      <c r="D145" s="257"/>
      <c r="E145" s="258"/>
      <c r="F145" s="259"/>
      <c r="G145" s="255"/>
      <c r="H145" s="255"/>
      <c r="I145" s="255"/>
      <c r="J145" s="255"/>
      <c r="K145" s="255"/>
      <c r="L145" s="255"/>
      <c r="M145" s="255"/>
      <c r="N145" s="255"/>
      <c r="O145" s="255"/>
      <c r="P145" s="255"/>
      <c r="Q145" s="255"/>
      <c r="R145" s="255"/>
      <c r="S145" s="255"/>
      <c r="T145" s="255"/>
      <c r="U145" s="255"/>
      <c r="V145" s="255"/>
      <c r="W145" s="263"/>
      <c r="X145" s="255"/>
      <c r="Y145" s="256"/>
      <c r="Z145" s="256"/>
      <c r="AA145" s="256"/>
      <c r="AB145" s="256"/>
      <c r="AI145" s="708"/>
      <c r="AL145" s="131"/>
      <c r="AM145" s="131"/>
      <c r="AN145" s="131"/>
      <c r="AO145" s="131"/>
      <c r="BC145" s="77"/>
      <c r="BD145" s="77"/>
      <c r="BE145" s="194"/>
      <c r="BF145" s="194"/>
      <c r="BG145" s="194"/>
      <c r="BH145" s="194"/>
      <c r="BQ145" s="77"/>
      <c r="BX145" s="77"/>
      <c r="CE145" s="708"/>
      <c r="CL145" s="708"/>
      <c r="CS145" s="708"/>
      <c r="CZ145" s="708"/>
      <c r="DG145" s="708"/>
      <c r="DN145" s="708"/>
      <c r="DO145" s="608"/>
      <c r="DP145" s="612"/>
      <c r="DQ145" s="612"/>
      <c r="DR145" s="612"/>
      <c r="DS145" s="612"/>
      <c r="DT145" s="612"/>
      <c r="DU145" s="612"/>
      <c r="DV145" s="612"/>
      <c r="DW145" s="607">
        <v>12.3</v>
      </c>
      <c r="DX145" s="147">
        <v>-12.8</v>
      </c>
    </row>
    <row r="146" spans="1:128" s="72" customFormat="1">
      <c r="A146" s="254"/>
      <c r="B146" s="255"/>
      <c r="C146" s="256"/>
      <c r="D146" s="257"/>
      <c r="E146" s="258"/>
      <c r="F146" s="259"/>
      <c r="G146" s="255"/>
      <c r="H146" s="255"/>
      <c r="I146" s="255"/>
      <c r="J146" s="255"/>
      <c r="K146" s="255"/>
      <c r="L146" s="255"/>
      <c r="M146" s="255"/>
      <c r="N146" s="255"/>
      <c r="O146" s="255"/>
      <c r="P146" s="255"/>
      <c r="Q146" s="255"/>
      <c r="R146" s="255"/>
      <c r="S146" s="255"/>
      <c r="T146" s="255"/>
      <c r="U146" s="255"/>
      <c r="V146" s="255"/>
      <c r="W146" s="263"/>
      <c r="X146" s="255"/>
      <c r="Y146" s="256"/>
      <c r="Z146" s="256"/>
      <c r="AA146" s="256"/>
      <c r="AB146" s="256"/>
      <c r="AI146" s="708"/>
      <c r="AL146" s="131"/>
      <c r="AM146" s="131"/>
      <c r="AN146" s="131"/>
      <c r="AO146" s="131"/>
      <c r="BC146" s="77"/>
      <c r="BD146" s="77"/>
      <c r="BE146" s="194"/>
      <c r="BF146" s="194"/>
      <c r="BG146" s="194"/>
      <c r="BH146" s="194"/>
      <c r="BQ146" s="77"/>
      <c r="BX146" s="77"/>
      <c r="CE146" s="708"/>
      <c r="CL146" s="708"/>
      <c r="CS146" s="708"/>
      <c r="CZ146" s="708"/>
      <c r="DG146" s="708"/>
      <c r="DN146" s="708"/>
      <c r="DO146" s="608"/>
      <c r="DP146" s="612"/>
      <c r="DQ146" s="612"/>
      <c r="DR146" s="612"/>
      <c r="DS146" s="612"/>
      <c r="DT146" s="612"/>
      <c r="DU146" s="612"/>
      <c r="DV146" s="612"/>
      <c r="DW146" s="607">
        <v>12.6</v>
      </c>
      <c r="DX146" s="147">
        <v>-12.6</v>
      </c>
    </row>
    <row r="147" spans="1:128" s="72" customFormat="1">
      <c r="A147" s="254"/>
      <c r="B147" s="255"/>
      <c r="C147" s="256"/>
      <c r="D147" s="257"/>
      <c r="E147" s="258"/>
      <c r="F147" s="259"/>
      <c r="G147" s="255"/>
      <c r="H147" s="255"/>
      <c r="I147" s="255"/>
      <c r="J147" s="255"/>
      <c r="K147" s="255"/>
      <c r="L147" s="255"/>
      <c r="M147" s="255"/>
      <c r="N147" s="255"/>
      <c r="O147" s="255"/>
      <c r="P147" s="255"/>
      <c r="Q147" s="255"/>
      <c r="R147" s="255"/>
      <c r="S147" s="255"/>
      <c r="T147" s="255"/>
      <c r="U147" s="255"/>
      <c r="V147" s="255"/>
      <c r="W147" s="263"/>
      <c r="X147" s="255"/>
      <c r="Y147" s="256"/>
      <c r="Z147" s="256"/>
      <c r="AA147" s="256"/>
      <c r="AB147" s="256"/>
      <c r="AI147" s="708"/>
      <c r="AL147" s="131"/>
      <c r="AM147" s="131"/>
      <c r="AN147" s="131"/>
      <c r="AO147" s="131"/>
      <c r="BC147" s="77"/>
      <c r="BD147" s="77"/>
      <c r="BE147" s="194"/>
      <c r="BF147" s="194"/>
      <c r="BG147" s="194"/>
      <c r="BH147" s="194"/>
      <c r="BQ147" s="77"/>
      <c r="BX147" s="77"/>
      <c r="CE147" s="708"/>
      <c r="CL147" s="708"/>
      <c r="CS147" s="708"/>
      <c r="CZ147" s="708"/>
      <c r="DG147" s="708"/>
      <c r="DN147" s="708"/>
      <c r="DO147" s="608"/>
      <c r="DP147" s="612"/>
      <c r="DQ147" s="612"/>
      <c r="DR147" s="612"/>
      <c r="DS147" s="612"/>
      <c r="DT147" s="612"/>
      <c r="DU147" s="612"/>
      <c r="DV147" s="612"/>
      <c r="DW147" s="607">
        <v>12.9</v>
      </c>
      <c r="DX147" s="147">
        <v>-12.4</v>
      </c>
    </row>
    <row r="148" spans="1:128" s="72" customFormat="1">
      <c r="A148" s="254"/>
      <c r="B148" s="255"/>
      <c r="C148" s="256"/>
      <c r="D148" s="257"/>
      <c r="E148" s="258"/>
      <c r="F148" s="259"/>
      <c r="G148" s="255"/>
      <c r="H148" s="255"/>
      <c r="I148" s="255"/>
      <c r="J148" s="255"/>
      <c r="K148" s="255"/>
      <c r="L148" s="255"/>
      <c r="M148" s="255"/>
      <c r="N148" s="255"/>
      <c r="O148" s="255"/>
      <c r="P148" s="255"/>
      <c r="Q148" s="255"/>
      <c r="R148" s="255"/>
      <c r="S148" s="255"/>
      <c r="T148" s="255"/>
      <c r="U148" s="255"/>
      <c r="V148" s="255"/>
      <c r="W148" s="263"/>
      <c r="X148" s="255"/>
      <c r="Y148" s="256"/>
      <c r="Z148" s="256"/>
      <c r="AA148" s="256"/>
      <c r="AB148" s="256"/>
      <c r="AI148" s="708"/>
      <c r="AL148" s="131"/>
      <c r="AM148" s="131"/>
      <c r="AN148" s="131"/>
      <c r="AO148" s="131"/>
      <c r="BC148" s="77"/>
      <c r="BD148" s="77"/>
      <c r="BE148" s="194"/>
      <c r="BF148" s="194"/>
      <c r="BG148" s="194"/>
      <c r="BH148" s="194"/>
      <c r="BQ148" s="77"/>
      <c r="BX148" s="77"/>
      <c r="CE148" s="708"/>
      <c r="CL148" s="708"/>
      <c r="CS148" s="708"/>
      <c r="CZ148" s="708"/>
      <c r="DG148" s="708"/>
      <c r="DN148" s="708"/>
      <c r="DO148" s="608"/>
      <c r="DP148" s="612"/>
      <c r="DQ148" s="612"/>
      <c r="DR148" s="612"/>
      <c r="DS148" s="612"/>
      <c r="DT148" s="612"/>
      <c r="DU148" s="612"/>
      <c r="DV148" s="612"/>
      <c r="DW148" s="607">
        <v>13.2</v>
      </c>
      <c r="DX148" s="147">
        <v>-12.2</v>
      </c>
    </row>
    <row r="149" spans="1:128" s="72" customFormat="1">
      <c r="A149" s="254"/>
      <c r="B149" s="255"/>
      <c r="C149" s="256"/>
      <c r="D149" s="257"/>
      <c r="E149" s="258"/>
      <c r="F149" s="259"/>
      <c r="G149" s="255"/>
      <c r="H149" s="255"/>
      <c r="I149" s="255"/>
      <c r="J149" s="255"/>
      <c r="K149" s="255"/>
      <c r="L149" s="255"/>
      <c r="M149" s="255"/>
      <c r="N149" s="255"/>
      <c r="O149" s="255"/>
      <c r="P149" s="255"/>
      <c r="Q149" s="255"/>
      <c r="R149" s="255"/>
      <c r="S149" s="255"/>
      <c r="T149" s="255"/>
      <c r="U149" s="255"/>
      <c r="V149" s="255"/>
      <c r="W149" s="263"/>
      <c r="X149" s="255"/>
      <c r="Y149" s="256"/>
      <c r="Z149" s="256"/>
      <c r="AA149" s="256"/>
      <c r="AB149" s="256"/>
      <c r="AI149" s="708"/>
      <c r="AL149" s="131"/>
      <c r="AM149" s="131"/>
      <c r="AN149" s="131"/>
      <c r="AO149" s="131"/>
      <c r="BC149" s="77"/>
      <c r="BD149" s="77"/>
      <c r="BE149" s="194"/>
      <c r="BF149" s="194"/>
      <c r="BG149" s="194"/>
      <c r="BH149" s="194"/>
      <c r="BQ149" s="77"/>
      <c r="BX149" s="77"/>
      <c r="CE149" s="708"/>
      <c r="CL149" s="708"/>
      <c r="CS149" s="708"/>
      <c r="CZ149" s="708"/>
      <c r="DG149" s="708"/>
      <c r="DN149" s="708"/>
      <c r="DO149" s="608"/>
      <c r="DP149" s="612"/>
      <c r="DQ149" s="612"/>
      <c r="DR149" s="612"/>
      <c r="DS149" s="612"/>
      <c r="DT149" s="612"/>
      <c r="DU149" s="612"/>
      <c r="DV149" s="612"/>
      <c r="DW149" s="607">
        <v>13.5</v>
      </c>
      <c r="DX149" s="147">
        <v>-12</v>
      </c>
    </row>
    <row r="150" spans="1:128" s="72" customFormat="1">
      <c r="A150" s="254"/>
      <c r="B150" s="255"/>
      <c r="C150" s="256"/>
      <c r="D150" s="257"/>
      <c r="E150" s="258"/>
      <c r="F150" s="259"/>
      <c r="G150" s="255"/>
      <c r="H150" s="255"/>
      <c r="I150" s="255"/>
      <c r="J150" s="255"/>
      <c r="K150" s="255"/>
      <c r="L150" s="255"/>
      <c r="M150" s="255"/>
      <c r="N150" s="255"/>
      <c r="O150" s="255"/>
      <c r="P150" s="255"/>
      <c r="Q150" s="255"/>
      <c r="R150" s="255"/>
      <c r="S150" s="255"/>
      <c r="T150" s="255"/>
      <c r="U150" s="255"/>
      <c r="V150" s="255"/>
      <c r="W150" s="263"/>
      <c r="X150" s="255"/>
      <c r="Y150" s="256"/>
      <c r="Z150" s="256"/>
      <c r="AA150" s="256"/>
      <c r="AB150" s="256"/>
      <c r="AI150" s="708"/>
      <c r="AL150" s="131"/>
      <c r="AM150" s="131"/>
      <c r="AN150" s="131"/>
      <c r="AO150" s="131"/>
      <c r="BC150" s="77"/>
      <c r="BD150" s="77"/>
      <c r="BE150" s="194"/>
      <c r="BF150" s="194"/>
      <c r="BG150" s="194"/>
      <c r="BH150" s="194"/>
      <c r="BQ150" s="77"/>
      <c r="BX150" s="77"/>
      <c r="CE150" s="708"/>
      <c r="CL150" s="708"/>
      <c r="CS150" s="708"/>
      <c r="CZ150" s="708"/>
      <c r="DG150" s="708"/>
      <c r="DN150" s="708"/>
      <c r="DO150" s="608"/>
      <c r="DP150" s="612"/>
      <c r="DQ150" s="612"/>
      <c r="DR150" s="612"/>
      <c r="DS150" s="612"/>
      <c r="DT150" s="612"/>
      <c r="DU150" s="612"/>
      <c r="DV150" s="612"/>
      <c r="DW150" s="607">
        <v>13.8</v>
      </c>
      <c r="DX150" s="147">
        <v>-11.8</v>
      </c>
    </row>
    <row r="151" spans="1:128" s="72" customFormat="1">
      <c r="A151" s="254"/>
      <c r="B151" s="255"/>
      <c r="C151" s="256"/>
      <c r="D151" s="257"/>
      <c r="E151" s="258"/>
      <c r="F151" s="259"/>
      <c r="G151" s="255"/>
      <c r="H151" s="255"/>
      <c r="I151" s="255"/>
      <c r="J151" s="255"/>
      <c r="K151" s="255"/>
      <c r="L151" s="255"/>
      <c r="M151" s="255"/>
      <c r="N151" s="255"/>
      <c r="O151" s="255"/>
      <c r="P151" s="255"/>
      <c r="Q151" s="255"/>
      <c r="R151" s="255"/>
      <c r="S151" s="255"/>
      <c r="T151" s="255"/>
      <c r="U151" s="255"/>
      <c r="V151" s="255"/>
      <c r="W151" s="263"/>
      <c r="X151" s="255"/>
      <c r="Y151" s="256"/>
      <c r="Z151" s="256"/>
      <c r="AA151" s="256"/>
      <c r="AB151" s="256"/>
      <c r="AI151" s="708"/>
      <c r="AL151" s="131"/>
      <c r="AM151" s="131"/>
      <c r="AN151" s="131"/>
      <c r="AO151" s="131"/>
      <c r="BC151" s="77"/>
      <c r="BD151" s="77"/>
      <c r="BE151" s="194"/>
      <c r="BF151" s="194"/>
      <c r="BG151" s="194"/>
      <c r="BH151" s="194"/>
      <c r="BQ151" s="77"/>
      <c r="BX151" s="77"/>
      <c r="CE151" s="708"/>
      <c r="CL151" s="708"/>
      <c r="CS151" s="708"/>
      <c r="CZ151" s="708"/>
      <c r="DG151" s="708"/>
      <c r="DN151" s="708"/>
      <c r="DO151" s="608"/>
      <c r="DP151" s="612"/>
      <c r="DQ151" s="612"/>
      <c r="DR151" s="612"/>
      <c r="DS151" s="612"/>
      <c r="DT151" s="612"/>
      <c r="DU151" s="612"/>
      <c r="DV151" s="612"/>
      <c r="DW151" s="607">
        <v>14.2</v>
      </c>
      <c r="DX151" s="147">
        <v>-11.6</v>
      </c>
    </row>
    <row r="152" spans="1:128" s="72" customFormat="1">
      <c r="A152" s="254"/>
      <c r="B152" s="255"/>
      <c r="C152" s="256"/>
      <c r="D152" s="257"/>
      <c r="E152" s="258"/>
      <c r="F152" s="259"/>
      <c r="G152" s="255"/>
      <c r="H152" s="255"/>
      <c r="I152" s="255"/>
      <c r="J152" s="255"/>
      <c r="K152" s="255"/>
      <c r="L152" s="255"/>
      <c r="M152" s="255"/>
      <c r="N152" s="255"/>
      <c r="O152" s="255"/>
      <c r="P152" s="255"/>
      <c r="Q152" s="255"/>
      <c r="R152" s="255"/>
      <c r="S152" s="255"/>
      <c r="T152" s="255"/>
      <c r="U152" s="255"/>
      <c r="V152" s="255"/>
      <c r="W152" s="263"/>
      <c r="X152" s="255"/>
      <c r="Y152" s="256"/>
      <c r="Z152" s="256"/>
      <c r="AA152" s="256"/>
      <c r="AB152" s="256"/>
      <c r="AI152" s="708"/>
      <c r="AL152" s="131"/>
      <c r="AM152" s="131"/>
      <c r="AN152" s="131"/>
      <c r="AO152" s="131"/>
      <c r="BC152" s="77"/>
      <c r="BD152" s="77"/>
      <c r="BE152" s="194"/>
      <c r="BF152" s="194"/>
      <c r="BG152" s="194"/>
      <c r="BH152" s="194"/>
      <c r="BQ152" s="77"/>
      <c r="BX152" s="77"/>
      <c r="CE152" s="708"/>
      <c r="CL152" s="708"/>
      <c r="CS152" s="708"/>
      <c r="CZ152" s="708"/>
      <c r="DG152" s="708"/>
      <c r="DN152" s="708"/>
      <c r="DO152" s="608"/>
      <c r="DP152" s="612"/>
      <c r="DQ152" s="612"/>
      <c r="DR152" s="612"/>
      <c r="DS152" s="612"/>
      <c r="DT152" s="612"/>
      <c r="DU152" s="612"/>
      <c r="DV152" s="612"/>
      <c r="DW152" s="607">
        <v>14.5</v>
      </c>
      <c r="DX152" s="147">
        <v>-11.4</v>
      </c>
    </row>
    <row r="153" spans="1:128" s="72" customFormat="1">
      <c r="A153" s="254"/>
      <c r="B153" s="255"/>
      <c r="C153" s="256"/>
      <c r="D153" s="257"/>
      <c r="E153" s="258"/>
      <c r="F153" s="259"/>
      <c r="G153" s="255"/>
      <c r="H153" s="255"/>
      <c r="I153" s="255"/>
      <c r="J153" s="255"/>
      <c r="K153" s="255"/>
      <c r="L153" s="255"/>
      <c r="M153" s="255"/>
      <c r="N153" s="255"/>
      <c r="O153" s="255"/>
      <c r="P153" s="255"/>
      <c r="Q153" s="255"/>
      <c r="R153" s="255"/>
      <c r="S153" s="255"/>
      <c r="T153" s="255"/>
      <c r="U153" s="255"/>
      <c r="V153" s="255"/>
      <c r="W153" s="263"/>
      <c r="X153" s="255"/>
      <c r="Y153" s="256"/>
      <c r="Z153" s="256"/>
      <c r="AA153" s="256"/>
      <c r="AB153" s="256"/>
      <c r="AI153" s="708"/>
      <c r="AL153" s="131"/>
      <c r="AM153" s="131"/>
      <c r="AN153" s="131"/>
      <c r="AO153" s="131"/>
      <c r="BC153" s="77"/>
      <c r="BD153" s="77"/>
      <c r="BE153" s="194"/>
      <c r="BF153" s="194"/>
      <c r="BG153" s="194"/>
      <c r="BH153" s="194"/>
      <c r="BQ153" s="77"/>
      <c r="BX153" s="77"/>
      <c r="CE153" s="708"/>
      <c r="CL153" s="708"/>
      <c r="CS153" s="708"/>
      <c r="CZ153" s="708"/>
      <c r="DG153" s="708"/>
      <c r="DN153" s="708"/>
      <c r="DO153" s="608"/>
      <c r="DP153" s="612"/>
      <c r="DQ153" s="612"/>
      <c r="DR153" s="612"/>
      <c r="DS153" s="612"/>
      <c r="DT153" s="612"/>
      <c r="DU153" s="612"/>
      <c r="DV153" s="612"/>
      <c r="DW153" s="607">
        <v>14.8</v>
      </c>
      <c r="DX153" s="147">
        <v>-11.2</v>
      </c>
    </row>
    <row r="154" spans="1:128" s="72" customFormat="1">
      <c r="A154" s="254"/>
      <c r="B154" s="255"/>
      <c r="C154" s="256"/>
      <c r="D154" s="257"/>
      <c r="E154" s="258"/>
      <c r="F154" s="259"/>
      <c r="G154" s="255"/>
      <c r="H154" s="255"/>
      <c r="I154" s="255"/>
      <c r="J154" s="255"/>
      <c r="K154" s="255"/>
      <c r="L154" s="255"/>
      <c r="M154" s="255"/>
      <c r="N154" s="255"/>
      <c r="O154" s="255"/>
      <c r="P154" s="255"/>
      <c r="Q154" s="255"/>
      <c r="R154" s="255"/>
      <c r="S154" s="255"/>
      <c r="T154" s="255"/>
      <c r="U154" s="255"/>
      <c r="V154" s="255"/>
      <c r="W154" s="263"/>
      <c r="X154" s="255"/>
      <c r="Y154" s="256"/>
      <c r="Z154" s="256"/>
      <c r="AA154" s="256"/>
      <c r="AB154" s="256"/>
      <c r="AI154" s="708"/>
      <c r="AL154" s="131"/>
      <c r="AM154" s="131"/>
      <c r="AN154" s="131"/>
      <c r="AO154" s="131"/>
      <c r="BC154" s="77"/>
      <c r="BD154" s="77"/>
      <c r="BE154" s="194"/>
      <c r="BF154" s="194"/>
      <c r="BG154" s="194"/>
      <c r="BH154" s="194"/>
      <c r="BQ154" s="77"/>
      <c r="BX154" s="77"/>
      <c r="CE154" s="708"/>
      <c r="CL154" s="708"/>
      <c r="CS154" s="708"/>
      <c r="CZ154" s="708"/>
      <c r="DG154" s="708"/>
      <c r="DN154" s="708"/>
      <c r="DO154" s="608"/>
      <c r="DP154" s="612"/>
      <c r="DQ154" s="612"/>
      <c r="DR154" s="612"/>
      <c r="DS154" s="612"/>
      <c r="DT154" s="612"/>
      <c r="DU154" s="612"/>
      <c r="DV154" s="612"/>
      <c r="DW154" s="607">
        <v>15.2</v>
      </c>
      <c r="DX154" s="147">
        <v>-11</v>
      </c>
    </row>
    <row r="155" spans="1:128" s="72" customFormat="1">
      <c r="A155" s="254"/>
      <c r="B155" s="255"/>
      <c r="C155" s="256"/>
      <c r="D155" s="257"/>
      <c r="E155" s="258"/>
      <c r="F155" s="259"/>
      <c r="G155" s="255"/>
      <c r="H155" s="255"/>
      <c r="I155" s="255"/>
      <c r="J155" s="255"/>
      <c r="K155" s="255"/>
      <c r="L155" s="255"/>
      <c r="M155" s="255"/>
      <c r="N155" s="255"/>
      <c r="O155" s="255"/>
      <c r="P155" s="255"/>
      <c r="Q155" s="255"/>
      <c r="R155" s="255"/>
      <c r="S155" s="255"/>
      <c r="T155" s="255"/>
      <c r="U155" s="255"/>
      <c r="V155" s="255"/>
      <c r="W155" s="263"/>
      <c r="X155" s="255"/>
      <c r="Y155" s="256"/>
      <c r="Z155" s="256"/>
      <c r="AA155" s="256"/>
      <c r="AB155" s="256"/>
      <c r="AI155" s="708"/>
      <c r="AL155" s="131"/>
      <c r="AM155" s="131"/>
      <c r="AN155" s="131"/>
      <c r="AO155" s="131"/>
      <c r="BC155" s="77"/>
      <c r="BD155" s="77"/>
      <c r="BE155" s="194"/>
      <c r="BF155" s="194"/>
      <c r="BG155" s="194"/>
      <c r="BH155" s="194"/>
      <c r="BQ155" s="77"/>
      <c r="BX155" s="77"/>
      <c r="CE155" s="708"/>
      <c r="CL155" s="708"/>
      <c r="CS155" s="708"/>
      <c r="CZ155" s="708"/>
      <c r="DG155" s="708"/>
      <c r="DN155" s="708"/>
      <c r="DO155" s="608"/>
      <c r="DP155" s="612"/>
      <c r="DQ155" s="612"/>
      <c r="DR155" s="612"/>
      <c r="DS155" s="612"/>
      <c r="DT155" s="612"/>
      <c r="DU155" s="612"/>
      <c r="DV155" s="612"/>
      <c r="DW155" s="607">
        <v>15.5</v>
      </c>
      <c r="DX155" s="147">
        <v>-10.8</v>
      </c>
    </row>
    <row r="156" spans="1:128" s="72" customFormat="1">
      <c r="A156" s="254"/>
      <c r="B156" s="255"/>
      <c r="C156" s="256"/>
      <c r="D156" s="257"/>
      <c r="E156" s="258"/>
      <c r="F156" s="259"/>
      <c r="G156" s="255"/>
      <c r="H156" s="255"/>
      <c r="I156" s="255"/>
      <c r="J156" s="255"/>
      <c r="K156" s="255"/>
      <c r="L156" s="255"/>
      <c r="M156" s="255"/>
      <c r="N156" s="255"/>
      <c r="O156" s="255"/>
      <c r="P156" s="255"/>
      <c r="Q156" s="255"/>
      <c r="R156" s="255"/>
      <c r="S156" s="255"/>
      <c r="T156" s="255"/>
      <c r="U156" s="255"/>
      <c r="V156" s="255"/>
      <c r="W156" s="263"/>
      <c r="X156" s="255"/>
      <c r="Y156" s="256"/>
      <c r="Z156" s="256"/>
      <c r="AA156" s="256"/>
      <c r="AB156" s="256"/>
      <c r="AI156" s="708"/>
      <c r="AL156" s="131"/>
      <c r="AM156" s="131"/>
      <c r="AN156" s="131"/>
      <c r="AO156" s="131"/>
      <c r="BC156" s="77"/>
      <c r="BD156" s="77"/>
      <c r="BE156" s="194"/>
      <c r="BF156" s="194"/>
      <c r="BG156" s="194"/>
      <c r="BH156" s="194"/>
      <c r="BQ156" s="77"/>
      <c r="BX156" s="77"/>
      <c r="CE156" s="708"/>
      <c r="CL156" s="708"/>
      <c r="CS156" s="708"/>
      <c r="CZ156" s="708"/>
      <c r="DG156" s="708"/>
      <c r="DN156" s="708"/>
      <c r="DO156" s="608"/>
      <c r="DP156" s="612"/>
      <c r="DQ156" s="612"/>
      <c r="DR156" s="612"/>
      <c r="DS156" s="612"/>
      <c r="DT156" s="612"/>
      <c r="DU156" s="612"/>
      <c r="DV156" s="612"/>
      <c r="DW156" s="607">
        <v>15.9</v>
      </c>
      <c r="DX156" s="147">
        <v>-10.6</v>
      </c>
    </row>
    <row r="157" spans="1:128" s="72" customFormat="1">
      <c r="A157" s="254"/>
      <c r="B157" s="255"/>
      <c r="C157" s="256"/>
      <c r="D157" s="257"/>
      <c r="E157" s="258"/>
      <c r="F157" s="259"/>
      <c r="G157" s="255"/>
      <c r="H157" s="255"/>
      <c r="I157" s="255"/>
      <c r="J157" s="255"/>
      <c r="K157" s="255"/>
      <c r="L157" s="255"/>
      <c r="M157" s="255"/>
      <c r="N157" s="255"/>
      <c r="O157" s="255"/>
      <c r="P157" s="255"/>
      <c r="Q157" s="255"/>
      <c r="R157" s="255"/>
      <c r="S157" s="255"/>
      <c r="T157" s="255"/>
      <c r="U157" s="255"/>
      <c r="V157" s="255"/>
      <c r="W157" s="263"/>
      <c r="X157" s="255"/>
      <c r="Y157" s="256"/>
      <c r="Z157" s="256"/>
      <c r="AA157" s="256"/>
      <c r="AB157" s="256"/>
      <c r="AI157" s="708"/>
      <c r="AL157" s="131"/>
      <c r="AM157" s="131"/>
      <c r="AN157" s="131"/>
      <c r="AO157" s="131"/>
      <c r="BC157" s="77"/>
      <c r="BD157" s="77"/>
      <c r="BE157" s="194"/>
      <c r="BF157" s="194"/>
      <c r="BG157" s="194"/>
      <c r="BH157" s="194"/>
      <c r="BQ157" s="77"/>
      <c r="BX157" s="77"/>
      <c r="CE157" s="708"/>
      <c r="CL157" s="708"/>
      <c r="CS157" s="708"/>
      <c r="CZ157" s="708"/>
      <c r="DG157" s="708"/>
      <c r="DN157" s="708"/>
      <c r="DO157" s="608"/>
      <c r="DP157" s="612"/>
      <c r="DQ157" s="612"/>
      <c r="DR157" s="612"/>
      <c r="DS157" s="612"/>
      <c r="DT157" s="612"/>
      <c r="DU157" s="612"/>
      <c r="DV157" s="612"/>
      <c r="DW157" s="607">
        <v>16.3</v>
      </c>
      <c r="DX157" s="147">
        <v>-10.4</v>
      </c>
    </row>
    <row r="158" spans="1:128" s="72" customFormat="1">
      <c r="A158" s="254"/>
      <c r="B158" s="255"/>
      <c r="C158" s="256"/>
      <c r="D158" s="257"/>
      <c r="E158" s="258"/>
      <c r="F158" s="259"/>
      <c r="G158" s="255"/>
      <c r="H158" s="255"/>
      <c r="I158" s="255"/>
      <c r="J158" s="255"/>
      <c r="K158" s="255"/>
      <c r="L158" s="255"/>
      <c r="M158" s="255"/>
      <c r="N158" s="255"/>
      <c r="O158" s="255"/>
      <c r="P158" s="255"/>
      <c r="Q158" s="255"/>
      <c r="R158" s="255"/>
      <c r="S158" s="255"/>
      <c r="T158" s="255"/>
      <c r="U158" s="255"/>
      <c r="V158" s="255"/>
      <c r="W158" s="263"/>
      <c r="X158" s="255"/>
      <c r="Y158" s="256"/>
      <c r="Z158" s="256"/>
      <c r="AA158" s="256"/>
      <c r="AB158" s="256"/>
      <c r="AI158" s="708"/>
      <c r="AL158" s="131"/>
      <c r="AM158" s="131"/>
      <c r="AN158" s="131"/>
      <c r="AO158" s="131"/>
      <c r="BC158" s="77"/>
      <c r="BD158" s="77"/>
      <c r="BE158" s="194"/>
      <c r="BF158" s="194"/>
      <c r="BG158" s="194"/>
      <c r="BH158" s="194"/>
      <c r="BQ158" s="77"/>
      <c r="BX158" s="77"/>
      <c r="CE158" s="708"/>
      <c r="CL158" s="708"/>
      <c r="CS158" s="708"/>
      <c r="CZ158" s="708"/>
      <c r="DG158" s="708"/>
      <c r="DN158" s="708"/>
      <c r="DO158" s="608"/>
      <c r="DP158" s="612"/>
      <c r="DQ158" s="612"/>
      <c r="DR158" s="612"/>
      <c r="DS158" s="612"/>
      <c r="DT158" s="612"/>
      <c r="DU158" s="612"/>
      <c r="DV158" s="612"/>
      <c r="DW158" s="607">
        <v>16.600000000000001</v>
      </c>
      <c r="DX158" s="147">
        <v>-10.199999999999999</v>
      </c>
    </row>
    <row r="159" spans="1:128" s="72" customFormat="1">
      <c r="A159" s="254"/>
      <c r="B159" s="255"/>
      <c r="C159" s="256"/>
      <c r="D159" s="257"/>
      <c r="E159" s="258"/>
      <c r="F159" s="259"/>
      <c r="G159" s="255"/>
      <c r="H159" s="255"/>
      <c r="I159" s="255"/>
      <c r="J159" s="255"/>
      <c r="K159" s="255"/>
      <c r="L159" s="255"/>
      <c r="M159" s="255"/>
      <c r="N159" s="255"/>
      <c r="O159" s="255"/>
      <c r="P159" s="255"/>
      <c r="Q159" s="255"/>
      <c r="R159" s="255"/>
      <c r="S159" s="255"/>
      <c r="T159" s="255"/>
      <c r="U159" s="255"/>
      <c r="V159" s="255"/>
      <c r="W159" s="263"/>
      <c r="X159" s="255"/>
      <c r="Y159" s="256"/>
      <c r="Z159" s="256"/>
      <c r="AA159" s="256"/>
      <c r="AB159" s="256"/>
      <c r="AI159" s="708"/>
      <c r="AL159" s="131"/>
      <c r="AM159" s="131"/>
      <c r="AN159" s="131"/>
      <c r="AO159" s="131"/>
      <c r="BC159" s="77"/>
      <c r="BD159" s="77"/>
      <c r="BE159" s="194"/>
      <c r="BF159" s="194"/>
      <c r="BG159" s="194"/>
      <c r="BH159" s="194"/>
      <c r="BQ159" s="77"/>
      <c r="BX159" s="77"/>
      <c r="CE159" s="708"/>
      <c r="CL159" s="708"/>
      <c r="CS159" s="708"/>
      <c r="CZ159" s="708"/>
      <c r="DG159" s="708"/>
      <c r="DN159" s="708"/>
      <c r="DO159" s="608"/>
      <c r="DP159" s="612"/>
      <c r="DQ159" s="612"/>
      <c r="DR159" s="612"/>
      <c r="DS159" s="612"/>
      <c r="DT159" s="612"/>
      <c r="DU159" s="612"/>
      <c r="DV159" s="612"/>
      <c r="DW159" s="607">
        <v>17</v>
      </c>
      <c r="DX159" s="147">
        <v>-10</v>
      </c>
    </row>
    <row r="160" spans="1:128" s="72" customFormat="1">
      <c r="A160" s="254"/>
      <c r="B160" s="255"/>
      <c r="C160" s="256"/>
      <c r="D160" s="257"/>
      <c r="E160" s="258"/>
      <c r="F160" s="259"/>
      <c r="G160" s="255"/>
      <c r="H160" s="255"/>
      <c r="I160" s="255"/>
      <c r="J160" s="255"/>
      <c r="K160" s="255"/>
      <c r="L160" s="255"/>
      <c r="M160" s="255"/>
      <c r="N160" s="255"/>
      <c r="O160" s="255"/>
      <c r="P160" s="255"/>
      <c r="Q160" s="255"/>
      <c r="R160" s="255"/>
      <c r="S160" s="255"/>
      <c r="T160" s="255"/>
      <c r="U160" s="255"/>
      <c r="V160" s="255"/>
      <c r="W160" s="263"/>
      <c r="X160" s="255"/>
      <c r="Y160" s="256"/>
      <c r="Z160" s="256"/>
      <c r="AA160" s="256"/>
      <c r="AB160" s="256"/>
      <c r="AI160" s="708"/>
      <c r="AL160" s="131"/>
      <c r="AM160" s="131"/>
      <c r="AN160" s="131"/>
      <c r="AO160" s="131"/>
      <c r="BC160" s="77"/>
      <c r="BD160" s="77"/>
      <c r="BE160" s="194"/>
      <c r="BF160" s="194"/>
      <c r="BG160" s="194"/>
      <c r="BH160" s="194"/>
      <c r="BQ160" s="77"/>
      <c r="BX160" s="77"/>
      <c r="CE160" s="708"/>
      <c r="CL160" s="708"/>
      <c r="CS160" s="708"/>
      <c r="CZ160" s="708"/>
      <c r="DG160" s="708"/>
      <c r="DN160" s="708"/>
      <c r="DO160" s="608"/>
      <c r="DP160" s="612"/>
      <c r="DQ160" s="612"/>
      <c r="DR160" s="612"/>
      <c r="DS160" s="612"/>
      <c r="DT160" s="612"/>
      <c r="DU160" s="612"/>
      <c r="DV160" s="612"/>
      <c r="DW160" s="607">
        <v>17.399999999999999</v>
      </c>
      <c r="DX160" s="147">
        <v>-9.8000000000000096</v>
      </c>
    </row>
    <row r="161" spans="1:128" s="72" customFormat="1">
      <c r="A161" s="254"/>
      <c r="B161" s="255"/>
      <c r="C161" s="256"/>
      <c r="D161" s="257"/>
      <c r="E161" s="258"/>
      <c r="F161" s="259"/>
      <c r="G161" s="255"/>
      <c r="H161" s="255"/>
      <c r="I161" s="255"/>
      <c r="J161" s="255"/>
      <c r="K161" s="255"/>
      <c r="L161" s="255"/>
      <c r="M161" s="255"/>
      <c r="N161" s="255"/>
      <c r="O161" s="255"/>
      <c r="P161" s="255"/>
      <c r="Q161" s="255"/>
      <c r="R161" s="255"/>
      <c r="S161" s="255"/>
      <c r="T161" s="255"/>
      <c r="U161" s="255"/>
      <c r="V161" s="255"/>
      <c r="W161" s="263"/>
      <c r="X161" s="255"/>
      <c r="Y161" s="256"/>
      <c r="Z161" s="256"/>
      <c r="AA161" s="256"/>
      <c r="AB161" s="256"/>
      <c r="AI161" s="708"/>
      <c r="AL161" s="131"/>
      <c r="AM161" s="131"/>
      <c r="AN161" s="131"/>
      <c r="AO161" s="131"/>
      <c r="BC161" s="77"/>
      <c r="BD161" s="77"/>
      <c r="BE161" s="194"/>
      <c r="BF161" s="194"/>
      <c r="BG161" s="194"/>
      <c r="BH161" s="194"/>
      <c r="BQ161" s="77"/>
      <c r="BX161" s="77"/>
      <c r="CE161" s="708"/>
      <c r="CL161" s="708"/>
      <c r="CS161" s="708"/>
      <c r="CZ161" s="708"/>
      <c r="DG161" s="708"/>
      <c r="DN161" s="708"/>
      <c r="DO161" s="608"/>
      <c r="DP161" s="612"/>
      <c r="DQ161" s="612"/>
      <c r="DR161" s="612"/>
      <c r="DS161" s="612"/>
      <c r="DT161" s="612"/>
      <c r="DU161" s="612"/>
      <c r="DV161" s="612"/>
      <c r="DW161" s="607">
        <v>17.8</v>
      </c>
      <c r="DX161" s="147">
        <v>-9.6000000000000103</v>
      </c>
    </row>
    <row r="162" spans="1:128" s="72" customFormat="1">
      <c r="A162" s="254"/>
      <c r="B162" s="255"/>
      <c r="C162" s="256"/>
      <c r="D162" s="257"/>
      <c r="E162" s="258"/>
      <c r="F162" s="259"/>
      <c r="G162" s="255"/>
      <c r="H162" s="255"/>
      <c r="I162" s="255"/>
      <c r="J162" s="255"/>
      <c r="K162" s="255"/>
      <c r="L162" s="255"/>
      <c r="M162" s="255"/>
      <c r="N162" s="255"/>
      <c r="O162" s="255"/>
      <c r="P162" s="255"/>
      <c r="Q162" s="255"/>
      <c r="R162" s="255"/>
      <c r="S162" s="255"/>
      <c r="T162" s="255"/>
      <c r="U162" s="255"/>
      <c r="V162" s="255"/>
      <c r="W162" s="263"/>
      <c r="X162" s="255"/>
      <c r="Y162" s="256"/>
      <c r="Z162" s="256"/>
      <c r="AA162" s="256"/>
      <c r="AB162" s="256"/>
      <c r="AI162" s="708"/>
      <c r="AL162" s="131"/>
      <c r="AM162" s="131"/>
      <c r="AN162" s="131"/>
      <c r="AO162" s="131"/>
      <c r="BC162" s="77"/>
      <c r="BD162" s="77"/>
      <c r="BE162" s="194"/>
      <c r="BF162" s="194"/>
      <c r="BG162" s="194"/>
      <c r="BH162" s="194"/>
      <c r="BQ162" s="77"/>
      <c r="BX162" s="77"/>
      <c r="CE162" s="708"/>
      <c r="CL162" s="708"/>
      <c r="CS162" s="708"/>
      <c r="CZ162" s="708"/>
      <c r="DG162" s="708"/>
      <c r="DN162" s="708"/>
      <c r="DO162" s="608"/>
      <c r="DP162" s="612"/>
      <c r="DQ162" s="612"/>
      <c r="DR162" s="612"/>
      <c r="DS162" s="612"/>
      <c r="DT162" s="612"/>
      <c r="DU162" s="612"/>
      <c r="DV162" s="612"/>
      <c r="DW162" s="607">
        <v>18.3</v>
      </c>
      <c r="DX162" s="147">
        <v>-9.4</v>
      </c>
    </row>
    <row r="163" spans="1:128" s="72" customFormat="1">
      <c r="A163" s="254"/>
      <c r="B163" s="255"/>
      <c r="C163" s="256"/>
      <c r="D163" s="257"/>
      <c r="E163" s="258"/>
      <c r="F163" s="259"/>
      <c r="G163" s="255"/>
      <c r="H163" s="255"/>
      <c r="I163" s="255"/>
      <c r="J163" s="255"/>
      <c r="K163" s="255"/>
      <c r="L163" s="255"/>
      <c r="M163" s="255"/>
      <c r="N163" s="255"/>
      <c r="O163" s="255"/>
      <c r="P163" s="255"/>
      <c r="Q163" s="255"/>
      <c r="R163" s="255"/>
      <c r="S163" s="255"/>
      <c r="T163" s="255"/>
      <c r="U163" s="255"/>
      <c r="V163" s="255"/>
      <c r="W163" s="263"/>
      <c r="X163" s="255"/>
      <c r="Y163" s="256"/>
      <c r="Z163" s="256"/>
      <c r="AA163" s="256"/>
      <c r="AB163" s="256"/>
      <c r="AI163" s="708"/>
      <c r="AL163" s="131"/>
      <c r="AM163" s="131"/>
      <c r="AN163" s="131"/>
      <c r="AO163" s="131"/>
      <c r="BC163" s="77"/>
      <c r="BD163" s="77"/>
      <c r="BE163" s="194"/>
      <c r="BF163" s="194"/>
      <c r="BG163" s="194"/>
      <c r="BH163" s="194"/>
      <c r="BQ163" s="77"/>
      <c r="BX163" s="77"/>
      <c r="CE163" s="708"/>
      <c r="CL163" s="708"/>
      <c r="CS163" s="708"/>
      <c r="CZ163" s="708"/>
      <c r="DG163" s="708"/>
      <c r="DN163" s="708"/>
      <c r="DO163" s="608"/>
      <c r="DP163" s="612"/>
      <c r="DQ163" s="612"/>
      <c r="DR163" s="612"/>
      <c r="DS163" s="612"/>
      <c r="DT163" s="612"/>
      <c r="DU163" s="612"/>
      <c r="DV163" s="612"/>
      <c r="DW163" s="607">
        <v>18.7</v>
      </c>
      <c r="DX163" s="147">
        <v>-9.1999999999999993</v>
      </c>
    </row>
    <row r="164" spans="1:128" s="72" customFormat="1">
      <c r="A164" s="254"/>
      <c r="B164" s="255"/>
      <c r="C164" s="256"/>
      <c r="D164" s="257"/>
      <c r="E164" s="258"/>
      <c r="F164" s="259"/>
      <c r="G164" s="255"/>
      <c r="H164" s="255"/>
      <c r="I164" s="255"/>
      <c r="J164" s="255"/>
      <c r="K164" s="255"/>
      <c r="L164" s="255"/>
      <c r="M164" s="255"/>
      <c r="N164" s="255"/>
      <c r="O164" s="255"/>
      <c r="P164" s="255"/>
      <c r="Q164" s="255"/>
      <c r="R164" s="255"/>
      <c r="S164" s="255"/>
      <c r="T164" s="255"/>
      <c r="U164" s="255"/>
      <c r="V164" s="255"/>
      <c r="W164" s="263"/>
      <c r="X164" s="255"/>
      <c r="Y164" s="256"/>
      <c r="Z164" s="256"/>
      <c r="AA164" s="256"/>
      <c r="AB164" s="256"/>
      <c r="AI164" s="708"/>
      <c r="AL164" s="131"/>
      <c r="AM164" s="131"/>
      <c r="AN164" s="131"/>
      <c r="AO164" s="131"/>
      <c r="BC164" s="77"/>
      <c r="BD164" s="77"/>
      <c r="BE164" s="194"/>
      <c r="BF164" s="194"/>
      <c r="BG164" s="194"/>
      <c r="BH164" s="194"/>
      <c r="BQ164" s="77"/>
      <c r="BX164" s="77"/>
      <c r="CE164" s="708"/>
      <c r="CL164" s="708"/>
      <c r="CS164" s="708"/>
      <c r="CZ164" s="708"/>
      <c r="DG164" s="708"/>
      <c r="DN164" s="708"/>
      <c r="DO164" s="608"/>
      <c r="DP164" s="612"/>
      <c r="DQ164" s="612"/>
      <c r="DR164" s="612"/>
      <c r="DS164" s="612"/>
      <c r="DT164" s="612"/>
      <c r="DU164" s="612"/>
      <c r="DV164" s="612"/>
      <c r="DW164" s="607">
        <v>19.100000000000001</v>
      </c>
      <c r="DX164" s="147">
        <v>-9</v>
      </c>
    </row>
    <row r="165" spans="1:128" s="72" customFormat="1">
      <c r="A165" s="254"/>
      <c r="B165" s="255"/>
      <c r="C165" s="256"/>
      <c r="D165" s="257"/>
      <c r="E165" s="258"/>
      <c r="F165" s="259"/>
      <c r="G165" s="255"/>
      <c r="H165" s="255"/>
      <c r="I165" s="255"/>
      <c r="J165" s="255"/>
      <c r="K165" s="255"/>
      <c r="L165" s="255"/>
      <c r="M165" s="255"/>
      <c r="N165" s="255"/>
      <c r="O165" s="255"/>
      <c r="P165" s="255"/>
      <c r="Q165" s="255"/>
      <c r="R165" s="255"/>
      <c r="S165" s="255"/>
      <c r="T165" s="255"/>
      <c r="U165" s="255"/>
      <c r="V165" s="255"/>
      <c r="W165" s="263"/>
      <c r="X165" s="255"/>
      <c r="Y165" s="256"/>
      <c r="Z165" s="256"/>
      <c r="AA165" s="256"/>
      <c r="AB165" s="256"/>
      <c r="AI165" s="708"/>
      <c r="AL165" s="131"/>
      <c r="AM165" s="131"/>
      <c r="AN165" s="131"/>
      <c r="AO165" s="131"/>
      <c r="BC165" s="77"/>
      <c r="BD165" s="77"/>
      <c r="BE165" s="194"/>
      <c r="BF165" s="194"/>
      <c r="BG165" s="194"/>
      <c r="BH165" s="194"/>
      <c r="BQ165" s="77"/>
      <c r="BX165" s="77"/>
      <c r="CE165" s="708"/>
      <c r="CL165" s="708"/>
      <c r="CS165" s="708"/>
      <c r="CZ165" s="708"/>
      <c r="DG165" s="708"/>
      <c r="DN165" s="708"/>
      <c r="DO165" s="608"/>
      <c r="DP165" s="612"/>
      <c r="DQ165" s="612"/>
      <c r="DR165" s="612"/>
      <c r="DS165" s="612"/>
      <c r="DT165" s="612"/>
      <c r="DU165" s="612"/>
      <c r="DV165" s="612"/>
      <c r="DW165" s="607">
        <v>19.600000000000001</v>
      </c>
      <c r="DX165" s="147">
        <v>-8.8000000000000007</v>
      </c>
    </row>
    <row r="166" spans="1:128" s="72" customFormat="1">
      <c r="A166" s="254"/>
      <c r="B166" s="255"/>
      <c r="C166" s="256"/>
      <c r="D166" s="257"/>
      <c r="E166" s="258"/>
      <c r="F166" s="259"/>
      <c r="G166" s="255"/>
      <c r="H166" s="255"/>
      <c r="I166" s="255"/>
      <c r="J166" s="255"/>
      <c r="K166" s="255"/>
      <c r="L166" s="255"/>
      <c r="M166" s="255"/>
      <c r="N166" s="255"/>
      <c r="O166" s="255"/>
      <c r="P166" s="255"/>
      <c r="Q166" s="255"/>
      <c r="R166" s="255"/>
      <c r="S166" s="255"/>
      <c r="T166" s="255"/>
      <c r="U166" s="255"/>
      <c r="V166" s="255"/>
      <c r="W166" s="263"/>
      <c r="X166" s="255"/>
      <c r="Y166" s="256"/>
      <c r="Z166" s="256"/>
      <c r="AA166" s="256"/>
      <c r="AB166" s="256"/>
      <c r="AI166" s="708"/>
      <c r="AL166" s="131"/>
      <c r="AM166" s="131"/>
      <c r="AN166" s="131"/>
      <c r="AO166" s="131"/>
      <c r="BC166" s="77"/>
      <c r="BD166" s="77"/>
      <c r="BE166" s="194"/>
      <c r="BF166" s="194"/>
      <c r="BG166" s="194"/>
      <c r="BH166" s="194"/>
      <c r="BQ166" s="77"/>
      <c r="BX166" s="77"/>
      <c r="CE166" s="708"/>
      <c r="CL166" s="708"/>
      <c r="CS166" s="708"/>
      <c r="CZ166" s="708"/>
      <c r="DG166" s="708"/>
      <c r="DN166" s="708"/>
      <c r="DO166" s="608"/>
      <c r="DP166" s="612"/>
      <c r="DQ166" s="612"/>
      <c r="DR166" s="612"/>
      <c r="DS166" s="612"/>
      <c r="DT166" s="612"/>
      <c r="DU166" s="612"/>
      <c r="DV166" s="612"/>
      <c r="DW166" s="607">
        <v>20</v>
      </c>
      <c r="DX166" s="147">
        <v>-8.6</v>
      </c>
    </row>
    <row r="167" spans="1:128" s="72" customFormat="1">
      <c r="A167" s="254"/>
      <c r="B167" s="255"/>
      <c r="C167" s="256"/>
      <c r="D167" s="257"/>
      <c r="E167" s="258"/>
      <c r="F167" s="259"/>
      <c r="G167" s="255"/>
      <c r="H167" s="255"/>
      <c r="I167" s="255"/>
      <c r="J167" s="255"/>
      <c r="K167" s="255"/>
      <c r="L167" s="255"/>
      <c r="M167" s="255"/>
      <c r="N167" s="255"/>
      <c r="O167" s="255"/>
      <c r="P167" s="255"/>
      <c r="Q167" s="255"/>
      <c r="R167" s="255"/>
      <c r="S167" s="255"/>
      <c r="T167" s="255"/>
      <c r="U167" s="255"/>
      <c r="V167" s="255"/>
      <c r="W167" s="263"/>
      <c r="X167" s="255"/>
      <c r="Y167" s="256"/>
      <c r="Z167" s="256"/>
      <c r="AA167" s="256"/>
      <c r="AB167" s="256"/>
      <c r="AI167" s="708"/>
      <c r="AL167" s="131"/>
      <c r="AM167" s="131"/>
      <c r="AN167" s="131"/>
      <c r="AO167" s="131"/>
      <c r="BC167" s="77"/>
      <c r="BD167" s="77"/>
      <c r="BE167" s="194"/>
      <c r="BF167" s="194"/>
      <c r="BG167" s="194"/>
      <c r="BH167" s="194"/>
      <c r="BQ167" s="77"/>
      <c r="BX167" s="77"/>
      <c r="CE167" s="708"/>
      <c r="CL167" s="708"/>
      <c r="CS167" s="708"/>
      <c r="CZ167" s="708"/>
      <c r="DG167" s="708"/>
      <c r="DN167" s="708"/>
      <c r="DO167" s="608"/>
      <c r="DP167" s="612"/>
      <c r="DQ167" s="612"/>
      <c r="DR167" s="612"/>
      <c r="DS167" s="612"/>
      <c r="DT167" s="612"/>
      <c r="DU167" s="612"/>
      <c r="DV167" s="612"/>
      <c r="DW167" s="607">
        <v>20.5</v>
      </c>
      <c r="DX167" s="147">
        <v>-8.4</v>
      </c>
    </row>
    <row r="168" spans="1:128" s="72" customFormat="1">
      <c r="A168" s="254"/>
      <c r="B168" s="255"/>
      <c r="C168" s="256"/>
      <c r="D168" s="257"/>
      <c r="E168" s="258"/>
      <c r="F168" s="259"/>
      <c r="G168" s="255"/>
      <c r="H168" s="255"/>
      <c r="I168" s="255"/>
      <c r="J168" s="255"/>
      <c r="K168" s="255"/>
      <c r="L168" s="255"/>
      <c r="M168" s="255"/>
      <c r="N168" s="255"/>
      <c r="O168" s="255"/>
      <c r="P168" s="255"/>
      <c r="Q168" s="255"/>
      <c r="R168" s="255"/>
      <c r="S168" s="255"/>
      <c r="T168" s="255"/>
      <c r="U168" s="255"/>
      <c r="V168" s="255"/>
      <c r="W168" s="263"/>
      <c r="X168" s="255"/>
      <c r="Y168" s="256"/>
      <c r="Z168" s="256"/>
      <c r="AA168" s="256"/>
      <c r="AB168" s="256"/>
      <c r="AI168" s="708"/>
      <c r="AL168" s="131"/>
      <c r="AM168" s="131"/>
      <c r="AN168" s="131"/>
      <c r="AO168" s="131"/>
      <c r="BC168" s="77"/>
      <c r="BD168" s="77"/>
      <c r="BE168" s="194"/>
      <c r="BF168" s="194"/>
      <c r="BG168" s="194"/>
      <c r="BH168" s="194"/>
      <c r="BQ168" s="77"/>
      <c r="BX168" s="77"/>
      <c r="CE168" s="708"/>
      <c r="CL168" s="708"/>
      <c r="CS168" s="708"/>
      <c r="CZ168" s="708"/>
      <c r="DG168" s="708"/>
      <c r="DN168" s="708"/>
      <c r="DO168" s="608"/>
      <c r="DP168" s="612"/>
      <c r="DQ168" s="612"/>
      <c r="DR168" s="612"/>
      <c r="DS168" s="612"/>
      <c r="DT168" s="612"/>
      <c r="DU168" s="612"/>
      <c r="DV168" s="612"/>
      <c r="DW168" s="607">
        <v>21</v>
      </c>
      <c r="DX168" s="147">
        <v>-8.1999999999999993</v>
      </c>
    </row>
    <row r="169" spans="1:128" s="72" customFormat="1">
      <c r="A169" s="254"/>
      <c r="B169" s="255"/>
      <c r="C169" s="256"/>
      <c r="D169" s="257"/>
      <c r="E169" s="258"/>
      <c r="F169" s="259"/>
      <c r="G169" s="255"/>
      <c r="H169" s="255"/>
      <c r="I169" s="255"/>
      <c r="J169" s="255"/>
      <c r="K169" s="255"/>
      <c r="L169" s="255"/>
      <c r="M169" s="255"/>
      <c r="N169" s="255"/>
      <c r="O169" s="255"/>
      <c r="P169" s="255"/>
      <c r="Q169" s="255"/>
      <c r="R169" s="255"/>
      <c r="S169" s="255"/>
      <c r="T169" s="255"/>
      <c r="U169" s="255"/>
      <c r="V169" s="255"/>
      <c r="W169" s="263"/>
      <c r="X169" s="255"/>
      <c r="Y169" s="256"/>
      <c r="Z169" s="256"/>
      <c r="AA169" s="256"/>
      <c r="AB169" s="256"/>
      <c r="AI169" s="708"/>
      <c r="AL169" s="131"/>
      <c r="AM169" s="131"/>
      <c r="AN169" s="131"/>
      <c r="AO169" s="131"/>
      <c r="BC169" s="77"/>
      <c r="BD169" s="77"/>
      <c r="BE169" s="194"/>
      <c r="BF169" s="194"/>
      <c r="BG169" s="194"/>
      <c r="BH169" s="194"/>
      <c r="BQ169" s="77"/>
      <c r="BX169" s="77"/>
      <c r="CE169" s="708"/>
      <c r="CL169" s="708"/>
      <c r="CS169" s="708"/>
      <c r="CZ169" s="708"/>
      <c r="DG169" s="708"/>
      <c r="DN169" s="708"/>
      <c r="DO169" s="608"/>
      <c r="DP169" s="612"/>
      <c r="DQ169" s="612"/>
      <c r="DR169" s="612"/>
      <c r="DS169" s="612"/>
      <c r="DT169" s="612"/>
      <c r="DU169" s="612"/>
      <c r="DV169" s="612"/>
      <c r="DW169" s="607">
        <v>21.4</v>
      </c>
      <c r="DX169" s="147">
        <v>-8</v>
      </c>
    </row>
    <row r="170" spans="1:128" s="72" customFormat="1">
      <c r="A170" s="254"/>
      <c r="B170" s="255"/>
      <c r="C170" s="256"/>
      <c r="D170" s="257"/>
      <c r="E170" s="258"/>
      <c r="F170" s="259"/>
      <c r="G170" s="255"/>
      <c r="H170" s="255"/>
      <c r="I170" s="255"/>
      <c r="J170" s="255"/>
      <c r="K170" s="255"/>
      <c r="L170" s="255"/>
      <c r="M170" s="255"/>
      <c r="N170" s="255"/>
      <c r="O170" s="255"/>
      <c r="P170" s="255"/>
      <c r="Q170" s="255"/>
      <c r="R170" s="255"/>
      <c r="S170" s="255"/>
      <c r="T170" s="255"/>
      <c r="U170" s="255"/>
      <c r="V170" s="255"/>
      <c r="W170" s="263"/>
      <c r="X170" s="255"/>
      <c r="Y170" s="256"/>
      <c r="Z170" s="256"/>
      <c r="AA170" s="256"/>
      <c r="AB170" s="256"/>
      <c r="AI170" s="708"/>
      <c r="AL170" s="131"/>
      <c r="AM170" s="131"/>
      <c r="AN170" s="131"/>
      <c r="AO170" s="131"/>
      <c r="BC170" s="77"/>
      <c r="BD170" s="77"/>
      <c r="BE170" s="194"/>
      <c r="BF170" s="194"/>
      <c r="BG170" s="194"/>
      <c r="BH170" s="194"/>
      <c r="BQ170" s="77"/>
      <c r="BX170" s="77"/>
      <c r="CE170" s="708"/>
      <c r="CL170" s="708"/>
      <c r="CS170" s="708"/>
      <c r="CZ170" s="708"/>
      <c r="DG170" s="708"/>
      <c r="DN170" s="708"/>
      <c r="DO170" s="608"/>
      <c r="DP170" s="612"/>
      <c r="DQ170" s="612"/>
      <c r="DR170" s="612"/>
      <c r="DS170" s="612"/>
      <c r="DT170" s="612"/>
      <c r="DU170" s="612"/>
      <c r="DV170" s="612"/>
      <c r="DW170" s="607">
        <v>21.9</v>
      </c>
      <c r="DX170" s="147">
        <v>-7.8</v>
      </c>
    </row>
    <row r="171" spans="1:128" s="72" customFormat="1">
      <c r="A171" s="254"/>
      <c r="B171" s="255"/>
      <c r="C171" s="256"/>
      <c r="D171" s="257"/>
      <c r="E171" s="258"/>
      <c r="F171" s="259"/>
      <c r="G171" s="255"/>
      <c r="H171" s="255"/>
      <c r="I171" s="255"/>
      <c r="J171" s="255"/>
      <c r="K171" s="255"/>
      <c r="L171" s="255"/>
      <c r="M171" s="255"/>
      <c r="N171" s="255"/>
      <c r="O171" s="255"/>
      <c r="P171" s="255"/>
      <c r="Q171" s="255"/>
      <c r="R171" s="255"/>
      <c r="S171" s="255"/>
      <c r="T171" s="255"/>
      <c r="U171" s="255"/>
      <c r="V171" s="255"/>
      <c r="W171" s="263"/>
      <c r="X171" s="255"/>
      <c r="Y171" s="256"/>
      <c r="Z171" s="256"/>
      <c r="AA171" s="256"/>
      <c r="AB171" s="256"/>
      <c r="AI171" s="708"/>
      <c r="AL171" s="131"/>
      <c r="AM171" s="131"/>
      <c r="AN171" s="131"/>
      <c r="AO171" s="131"/>
      <c r="BC171" s="77"/>
      <c r="BD171" s="77"/>
      <c r="BE171" s="194"/>
      <c r="BF171" s="194"/>
      <c r="BG171" s="194"/>
      <c r="BH171" s="194"/>
      <c r="BQ171" s="77"/>
      <c r="BX171" s="77"/>
      <c r="CE171" s="708"/>
      <c r="CL171" s="708"/>
      <c r="CS171" s="708"/>
      <c r="CZ171" s="708"/>
      <c r="DG171" s="708"/>
      <c r="DN171" s="708"/>
      <c r="DO171" s="608"/>
      <c r="DP171" s="612"/>
      <c r="DQ171" s="612"/>
      <c r="DR171" s="612"/>
      <c r="DS171" s="612"/>
      <c r="DT171" s="612"/>
      <c r="DU171" s="612"/>
      <c r="DV171" s="612"/>
      <c r="DW171" s="607">
        <v>22.5</v>
      </c>
      <c r="DX171" s="147">
        <v>-7.6</v>
      </c>
    </row>
    <row r="172" spans="1:128" s="72" customFormat="1">
      <c r="A172" s="254"/>
      <c r="B172" s="255"/>
      <c r="C172" s="256"/>
      <c r="D172" s="257"/>
      <c r="E172" s="258"/>
      <c r="F172" s="259"/>
      <c r="G172" s="255"/>
      <c r="H172" s="255"/>
      <c r="I172" s="255"/>
      <c r="J172" s="255"/>
      <c r="K172" s="255"/>
      <c r="L172" s="255"/>
      <c r="M172" s="255"/>
      <c r="N172" s="255"/>
      <c r="O172" s="255"/>
      <c r="P172" s="255"/>
      <c r="Q172" s="255"/>
      <c r="R172" s="255"/>
      <c r="S172" s="255"/>
      <c r="T172" s="255"/>
      <c r="U172" s="255"/>
      <c r="V172" s="255"/>
      <c r="W172" s="263"/>
      <c r="X172" s="255"/>
      <c r="Y172" s="256"/>
      <c r="Z172" s="256"/>
      <c r="AA172" s="256"/>
      <c r="AB172" s="256"/>
      <c r="AI172" s="708"/>
      <c r="AL172" s="131"/>
      <c r="AM172" s="131"/>
      <c r="AN172" s="131"/>
      <c r="AO172" s="131"/>
      <c r="BC172" s="77"/>
      <c r="BD172" s="77"/>
      <c r="BE172" s="194"/>
      <c r="BF172" s="194"/>
      <c r="BG172" s="194"/>
      <c r="BH172" s="194"/>
      <c r="BQ172" s="77"/>
      <c r="BX172" s="77"/>
      <c r="CE172" s="708"/>
      <c r="CL172" s="708"/>
      <c r="CS172" s="708"/>
      <c r="CZ172" s="708"/>
      <c r="DG172" s="708"/>
      <c r="DN172" s="708"/>
      <c r="DO172" s="608"/>
      <c r="DP172" s="612"/>
      <c r="DQ172" s="612"/>
      <c r="DR172" s="612"/>
      <c r="DS172" s="612"/>
      <c r="DT172" s="612"/>
      <c r="DU172" s="612"/>
      <c r="DV172" s="612"/>
      <c r="DW172" s="607">
        <v>23</v>
      </c>
      <c r="DX172" s="147">
        <v>-7.4</v>
      </c>
    </row>
    <row r="173" spans="1:128" s="72" customFormat="1">
      <c r="A173" s="254"/>
      <c r="B173" s="255"/>
      <c r="C173" s="256"/>
      <c r="D173" s="257"/>
      <c r="E173" s="258"/>
      <c r="F173" s="259"/>
      <c r="G173" s="255"/>
      <c r="H173" s="255"/>
      <c r="I173" s="255"/>
      <c r="J173" s="255"/>
      <c r="K173" s="255"/>
      <c r="L173" s="255"/>
      <c r="M173" s="255"/>
      <c r="N173" s="255"/>
      <c r="O173" s="255"/>
      <c r="P173" s="255"/>
      <c r="Q173" s="255"/>
      <c r="R173" s="255"/>
      <c r="S173" s="255"/>
      <c r="T173" s="255"/>
      <c r="U173" s="255"/>
      <c r="V173" s="255"/>
      <c r="W173" s="263"/>
      <c r="X173" s="255"/>
      <c r="Y173" s="256"/>
      <c r="Z173" s="256"/>
      <c r="AA173" s="256"/>
      <c r="AB173" s="256"/>
      <c r="AI173" s="708"/>
      <c r="AL173" s="131"/>
      <c r="AM173" s="131"/>
      <c r="AN173" s="131"/>
      <c r="AO173" s="131"/>
      <c r="BC173" s="77"/>
      <c r="BD173" s="77"/>
      <c r="BE173" s="194"/>
      <c r="BF173" s="194"/>
      <c r="BG173" s="194"/>
      <c r="BH173" s="194"/>
      <c r="BQ173" s="77"/>
      <c r="BX173" s="77"/>
      <c r="CE173" s="708"/>
      <c r="CL173" s="708"/>
      <c r="CS173" s="708"/>
      <c r="CZ173" s="708"/>
      <c r="DG173" s="708"/>
      <c r="DN173" s="708"/>
      <c r="DO173" s="608"/>
      <c r="DP173" s="612"/>
      <c r="DQ173" s="612"/>
      <c r="DR173" s="612"/>
      <c r="DS173" s="612"/>
      <c r="DT173" s="612"/>
      <c r="DU173" s="612"/>
      <c r="DV173" s="612"/>
      <c r="DW173" s="607">
        <v>23.5</v>
      </c>
      <c r="DX173" s="147">
        <v>-7.2</v>
      </c>
    </row>
    <row r="174" spans="1:128" s="72" customFormat="1">
      <c r="A174" s="254"/>
      <c r="B174" s="255"/>
      <c r="C174" s="256"/>
      <c r="D174" s="257"/>
      <c r="E174" s="258"/>
      <c r="F174" s="259"/>
      <c r="G174" s="255"/>
      <c r="H174" s="255"/>
      <c r="I174" s="255"/>
      <c r="J174" s="255"/>
      <c r="K174" s="255"/>
      <c r="L174" s="255"/>
      <c r="M174" s="255"/>
      <c r="N174" s="255"/>
      <c r="O174" s="255"/>
      <c r="P174" s="255"/>
      <c r="Q174" s="255"/>
      <c r="R174" s="255"/>
      <c r="S174" s="255"/>
      <c r="T174" s="255"/>
      <c r="U174" s="255"/>
      <c r="V174" s="255"/>
      <c r="W174" s="263"/>
      <c r="X174" s="255"/>
      <c r="Y174" s="256"/>
      <c r="Z174" s="256"/>
      <c r="AA174" s="256"/>
      <c r="AB174" s="256"/>
      <c r="AI174" s="708"/>
      <c r="AL174" s="131"/>
      <c r="AM174" s="131"/>
      <c r="AN174" s="131"/>
      <c r="AO174" s="131"/>
      <c r="BC174" s="77"/>
      <c r="BD174" s="77"/>
      <c r="BE174" s="194"/>
      <c r="BF174" s="194"/>
      <c r="BG174" s="194"/>
      <c r="BH174" s="194"/>
      <c r="BQ174" s="77"/>
      <c r="BX174" s="77"/>
      <c r="CE174" s="708"/>
      <c r="CL174" s="708"/>
      <c r="CS174" s="708"/>
      <c r="CZ174" s="708"/>
      <c r="DG174" s="708"/>
      <c r="DN174" s="708"/>
      <c r="DO174" s="608"/>
      <c r="DP174" s="612"/>
      <c r="DQ174" s="612"/>
      <c r="DR174" s="612"/>
      <c r="DS174" s="612"/>
      <c r="DT174" s="612"/>
      <c r="DU174" s="612"/>
      <c r="DV174" s="612"/>
      <c r="DW174" s="607">
        <v>24.1</v>
      </c>
      <c r="DX174" s="147">
        <v>-7</v>
      </c>
    </row>
    <row r="175" spans="1:128" s="72" customFormat="1">
      <c r="A175" s="254"/>
      <c r="B175" s="255"/>
      <c r="C175" s="256"/>
      <c r="D175" s="257"/>
      <c r="E175" s="258"/>
      <c r="F175" s="259"/>
      <c r="G175" s="255"/>
      <c r="H175" s="255"/>
      <c r="I175" s="255"/>
      <c r="J175" s="255"/>
      <c r="K175" s="255"/>
      <c r="L175" s="255"/>
      <c r="M175" s="255"/>
      <c r="N175" s="255"/>
      <c r="O175" s="255"/>
      <c r="P175" s="255"/>
      <c r="Q175" s="255"/>
      <c r="R175" s="255"/>
      <c r="S175" s="255"/>
      <c r="T175" s="255"/>
      <c r="U175" s="255"/>
      <c r="V175" s="255"/>
      <c r="W175" s="263"/>
      <c r="X175" s="255"/>
      <c r="Y175" s="256"/>
      <c r="Z175" s="256"/>
      <c r="AA175" s="256"/>
      <c r="AB175" s="256"/>
      <c r="AI175" s="708"/>
      <c r="AL175" s="131"/>
      <c r="AM175" s="131"/>
      <c r="AN175" s="131"/>
      <c r="AO175" s="131"/>
      <c r="BC175" s="77"/>
      <c r="BD175" s="77"/>
      <c r="BE175" s="194"/>
      <c r="BF175" s="194"/>
      <c r="BG175" s="194"/>
      <c r="BH175" s="194"/>
      <c r="BQ175" s="77"/>
      <c r="BX175" s="77"/>
      <c r="CE175" s="708"/>
      <c r="CL175" s="708"/>
      <c r="CS175" s="708"/>
      <c r="CZ175" s="708"/>
      <c r="DG175" s="708"/>
      <c r="DN175" s="708"/>
      <c r="DO175" s="608"/>
      <c r="DP175" s="612"/>
      <c r="DQ175" s="612"/>
      <c r="DR175" s="612"/>
      <c r="DS175" s="612"/>
      <c r="DT175" s="612"/>
      <c r="DU175" s="612"/>
      <c r="DV175" s="612"/>
      <c r="DW175" s="607">
        <v>24.6</v>
      </c>
      <c r="DX175" s="147">
        <v>-6.8</v>
      </c>
    </row>
    <row r="176" spans="1:128" s="72" customFormat="1">
      <c r="A176" s="254"/>
      <c r="B176" s="255"/>
      <c r="C176" s="256"/>
      <c r="D176" s="257"/>
      <c r="E176" s="258"/>
      <c r="F176" s="259"/>
      <c r="G176" s="255"/>
      <c r="H176" s="255"/>
      <c r="I176" s="255"/>
      <c r="J176" s="255"/>
      <c r="K176" s="255"/>
      <c r="L176" s="255"/>
      <c r="M176" s="255"/>
      <c r="N176" s="255"/>
      <c r="O176" s="255"/>
      <c r="P176" s="255"/>
      <c r="Q176" s="255"/>
      <c r="R176" s="255"/>
      <c r="S176" s="255"/>
      <c r="T176" s="255"/>
      <c r="U176" s="255"/>
      <c r="V176" s="255"/>
      <c r="W176" s="263"/>
      <c r="X176" s="255"/>
      <c r="Y176" s="256"/>
      <c r="Z176" s="256"/>
      <c r="AA176" s="256"/>
      <c r="AB176" s="256"/>
      <c r="AI176" s="708"/>
      <c r="AL176" s="131"/>
      <c r="AM176" s="131"/>
      <c r="AN176" s="131"/>
      <c r="AO176" s="131"/>
      <c r="BC176" s="77"/>
      <c r="BD176" s="77"/>
      <c r="BE176" s="194"/>
      <c r="BF176" s="194"/>
      <c r="BG176" s="194"/>
      <c r="BH176" s="194"/>
      <c r="BQ176" s="77"/>
      <c r="BX176" s="77"/>
      <c r="CE176" s="708"/>
      <c r="CL176" s="708"/>
      <c r="CS176" s="708"/>
      <c r="CZ176" s="708"/>
      <c r="DG176" s="708"/>
      <c r="DN176" s="708"/>
      <c r="DO176" s="608"/>
      <c r="DP176" s="612"/>
      <c r="DQ176" s="612"/>
      <c r="DR176" s="612"/>
      <c r="DS176" s="612"/>
      <c r="DT176" s="612"/>
      <c r="DU176" s="612"/>
      <c r="DV176" s="612"/>
      <c r="DW176" s="607">
        <v>25.21</v>
      </c>
      <c r="DX176" s="147">
        <v>-6.6</v>
      </c>
    </row>
    <row r="177" spans="1:128" s="72" customFormat="1">
      <c r="A177" s="254"/>
      <c r="B177" s="255"/>
      <c r="C177" s="256"/>
      <c r="D177" s="257"/>
      <c r="E177" s="258"/>
      <c r="F177" s="259"/>
      <c r="G177" s="255"/>
      <c r="H177" s="255"/>
      <c r="I177" s="255"/>
      <c r="J177" s="255"/>
      <c r="K177" s="255"/>
      <c r="L177" s="255"/>
      <c r="M177" s="255"/>
      <c r="N177" s="255"/>
      <c r="O177" s="255"/>
      <c r="P177" s="255"/>
      <c r="Q177" s="255"/>
      <c r="R177" s="255"/>
      <c r="S177" s="255"/>
      <c r="T177" s="255"/>
      <c r="U177" s="255"/>
      <c r="V177" s="255"/>
      <c r="W177" s="263"/>
      <c r="X177" s="255"/>
      <c r="Y177" s="256"/>
      <c r="Z177" s="256"/>
      <c r="AA177" s="256"/>
      <c r="AB177" s="256"/>
      <c r="AI177" s="708"/>
      <c r="AL177" s="131"/>
      <c r="AM177" s="131"/>
      <c r="AN177" s="131"/>
      <c r="AO177" s="131"/>
      <c r="BC177" s="77"/>
      <c r="BD177" s="77"/>
      <c r="BE177" s="194"/>
      <c r="BF177" s="194"/>
      <c r="BG177" s="194"/>
      <c r="BH177" s="194"/>
      <c r="BQ177" s="77"/>
      <c r="BX177" s="77"/>
      <c r="CE177" s="708"/>
      <c r="CL177" s="708"/>
      <c r="CS177" s="708"/>
      <c r="CZ177" s="708"/>
      <c r="DG177" s="708"/>
      <c r="DN177" s="708"/>
      <c r="DO177" s="608"/>
      <c r="DP177" s="612"/>
      <c r="DQ177" s="612"/>
      <c r="DR177" s="612"/>
      <c r="DS177" s="612"/>
      <c r="DT177" s="612"/>
      <c r="DU177" s="612"/>
      <c r="DV177" s="612"/>
      <c r="DW177" s="607">
        <v>25.8</v>
      </c>
      <c r="DX177" s="147">
        <v>-6.4</v>
      </c>
    </row>
    <row r="178" spans="1:128" s="72" customFormat="1">
      <c r="A178" s="254"/>
      <c r="B178" s="255"/>
      <c r="C178" s="256"/>
      <c r="D178" s="257"/>
      <c r="E178" s="258"/>
      <c r="F178" s="259"/>
      <c r="G178" s="255"/>
      <c r="H178" s="255"/>
      <c r="I178" s="255"/>
      <c r="J178" s="255"/>
      <c r="K178" s="255"/>
      <c r="L178" s="255"/>
      <c r="M178" s="255"/>
      <c r="N178" s="255"/>
      <c r="O178" s="255"/>
      <c r="P178" s="255"/>
      <c r="Q178" s="255"/>
      <c r="R178" s="255"/>
      <c r="S178" s="255"/>
      <c r="T178" s="255"/>
      <c r="U178" s="255"/>
      <c r="V178" s="255"/>
      <c r="W178" s="263"/>
      <c r="X178" s="255"/>
      <c r="Y178" s="256"/>
      <c r="Z178" s="256"/>
      <c r="AA178" s="256"/>
      <c r="AB178" s="256"/>
      <c r="AI178" s="708"/>
      <c r="AL178" s="131"/>
      <c r="AM178" s="131"/>
      <c r="AN178" s="131"/>
      <c r="AO178" s="131"/>
      <c r="BC178" s="77"/>
      <c r="BD178" s="77"/>
      <c r="BE178" s="194"/>
      <c r="BF178" s="194"/>
      <c r="BG178" s="194"/>
      <c r="BH178" s="194"/>
      <c r="BQ178" s="77"/>
      <c r="BX178" s="77"/>
      <c r="CE178" s="708"/>
      <c r="CL178" s="708"/>
      <c r="CS178" s="708"/>
      <c r="CZ178" s="708"/>
      <c r="DG178" s="708"/>
      <c r="DN178" s="708"/>
      <c r="DO178" s="608"/>
      <c r="DP178" s="612"/>
      <c r="DQ178" s="612"/>
      <c r="DR178" s="612"/>
      <c r="DS178" s="612"/>
      <c r="DT178" s="612"/>
      <c r="DU178" s="612"/>
      <c r="DV178" s="612"/>
      <c r="DW178" s="607">
        <v>26.4</v>
      </c>
      <c r="DX178" s="147">
        <v>-6.2</v>
      </c>
    </row>
    <row r="179" spans="1:128" s="72" customFormat="1">
      <c r="A179" s="254"/>
      <c r="B179" s="255"/>
      <c r="C179" s="256"/>
      <c r="D179" s="257"/>
      <c r="E179" s="258"/>
      <c r="F179" s="259"/>
      <c r="G179" s="255"/>
      <c r="H179" s="255"/>
      <c r="I179" s="255"/>
      <c r="J179" s="255"/>
      <c r="K179" s="255"/>
      <c r="L179" s="255"/>
      <c r="M179" s="255"/>
      <c r="N179" s="255"/>
      <c r="O179" s="255"/>
      <c r="P179" s="255"/>
      <c r="Q179" s="255"/>
      <c r="R179" s="255"/>
      <c r="S179" s="255"/>
      <c r="T179" s="255"/>
      <c r="U179" s="255"/>
      <c r="V179" s="255"/>
      <c r="W179" s="263"/>
      <c r="X179" s="255"/>
      <c r="Y179" s="256"/>
      <c r="Z179" s="256"/>
      <c r="AA179" s="256"/>
      <c r="AB179" s="256"/>
      <c r="AI179" s="708"/>
      <c r="AL179" s="131"/>
      <c r="AM179" s="131"/>
      <c r="AN179" s="131"/>
      <c r="AO179" s="131"/>
      <c r="BC179" s="77"/>
      <c r="BD179" s="77"/>
      <c r="BE179" s="194"/>
      <c r="BF179" s="194"/>
      <c r="BG179" s="194"/>
      <c r="BH179" s="194"/>
      <c r="BQ179" s="77"/>
      <c r="BX179" s="77"/>
      <c r="CE179" s="708"/>
      <c r="CL179" s="708"/>
      <c r="CS179" s="708"/>
      <c r="CZ179" s="708"/>
      <c r="DG179" s="708"/>
      <c r="DN179" s="708"/>
      <c r="DO179" s="608"/>
      <c r="DP179" s="612"/>
      <c r="DQ179" s="612"/>
      <c r="DR179" s="612"/>
      <c r="DS179" s="612"/>
      <c r="DT179" s="612"/>
      <c r="DU179" s="612"/>
      <c r="DV179" s="612"/>
      <c r="DW179" s="607">
        <v>27</v>
      </c>
      <c r="DX179" s="147">
        <v>-6</v>
      </c>
    </row>
    <row r="180" spans="1:128" s="72" customFormat="1">
      <c r="A180" s="254"/>
      <c r="B180" s="255"/>
      <c r="C180" s="256"/>
      <c r="D180" s="257"/>
      <c r="E180" s="258"/>
      <c r="F180" s="259"/>
      <c r="G180" s="255"/>
      <c r="H180" s="255"/>
      <c r="I180" s="255"/>
      <c r="J180" s="255"/>
      <c r="K180" s="255"/>
      <c r="L180" s="255"/>
      <c r="M180" s="255"/>
      <c r="N180" s="255"/>
      <c r="O180" s="255"/>
      <c r="P180" s="255"/>
      <c r="Q180" s="255"/>
      <c r="R180" s="255"/>
      <c r="S180" s="255"/>
      <c r="T180" s="255"/>
      <c r="U180" s="255"/>
      <c r="V180" s="255"/>
      <c r="W180" s="263"/>
      <c r="X180" s="255"/>
      <c r="Y180" s="256"/>
      <c r="Z180" s="256"/>
      <c r="AA180" s="256"/>
      <c r="AB180" s="256"/>
      <c r="AI180" s="708"/>
      <c r="AL180" s="131"/>
      <c r="AM180" s="131"/>
      <c r="AN180" s="131"/>
      <c r="AO180" s="131"/>
      <c r="BC180" s="77"/>
      <c r="BD180" s="77"/>
      <c r="BE180" s="194"/>
      <c r="BF180" s="194"/>
      <c r="BG180" s="194"/>
      <c r="BH180" s="194"/>
      <c r="BQ180" s="77"/>
      <c r="BX180" s="77"/>
      <c r="CE180" s="708"/>
      <c r="CL180" s="708"/>
      <c r="CS180" s="708"/>
      <c r="CZ180" s="708"/>
      <c r="DG180" s="708"/>
      <c r="DN180" s="708"/>
      <c r="DO180" s="608"/>
      <c r="DP180" s="612"/>
      <c r="DQ180" s="612"/>
      <c r="DR180" s="612"/>
      <c r="DS180" s="612"/>
      <c r="DT180" s="612"/>
      <c r="DU180" s="612"/>
      <c r="DV180" s="612"/>
      <c r="DW180" s="607">
        <v>27.6</v>
      </c>
      <c r="DX180" s="147">
        <v>-5.8</v>
      </c>
    </row>
    <row r="181" spans="1:128" s="72" customFormat="1">
      <c r="A181" s="254"/>
      <c r="B181" s="255"/>
      <c r="C181" s="256"/>
      <c r="D181" s="257"/>
      <c r="E181" s="258"/>
      <c r="F181" s="259"/>
      <c r="G181" s="255"/>
      <c r="H181" s="255"/>
      <c r="I181" s="255"/>
      <c r="J181" s="255"/>
      <c r="K181" s="255"/>
      <c r="L181" s="255"/>
      <c r="M181" s="255"/>
      <c r="N181" s="255"/>
      <c r="O181" s="255"/>
      <c r="P181" s="255"/>
      <c r="Q181" s="255"/>
      <c r="R181" s="255"/>
      <c r="S181" s="255"/>
      <c r="T181" s="255"/>
      <c r="U181" s="255"/>
      <c r="V181" s="255"/>
      <c r="W181" s="263"/>
      <c r="X181" s="255"/>
      <c r="Y181" s="256"/>
      <c r="Z181" s="256"/>
      <c r="AA181" s="256"/>
      <c r="AB181" s="256"/>
      <c r="AI181" s="708"/>
      <c r="AL181" s="131"/>
      <c r="AM181" s="131"/>
      <c r="AN181" s="131"/>
      <c r="AO181" s="131"/>
      <c r="BC181" s="77"/>
      <c r="BD181" s="77"/>
      <c r="BE181" s="194"/>
      <c r="BF181" s="194"/>
      <c r="BG181" s="194"/>
      <c r="BH181" s="194"/>
      <c r="BQ181" s="77"/>
      <c r="BX181" s="77"/>
      <c r="CE181" s="708"/>
      <c r="CL181" s="708"/>
      <c r="CS181" s="708"/>
      <c r="CZ181" s="708"/>
      <c r="DG181" s="708"/>
      <c r="DN181" s="708"/>
      <c r="DO181" s="608"/>
      <c r="DP181" s="612"/>
      <c r="DQ181" s="612"/>
      <c r="DR181" s="612"/>
      <c r="DS181" s="612"/>
      <c r="DT181" s="612"/>
      <c r="DU181" s="612"/>
      <c r="DV181" s="612"/>
      <c r="DW181" s="607">
        <v>28.3</v>
      </c>
      <c r="DX181" s="147">
        <v>-5.6</v>
      </c>
    </row>
    <row r="182" spans="1:128" s="72" customFormat="1">
      <c r="A182" s="254"/>
      <c r="B182" s="255"/>
      <c r="C182" s="256"/>
      <c r="D182" s="257"/>
      <c r="E182" s="258"/>
      <c r="F182" s="259"/>
      <c r="G182" s="255"/>
      <c r="H182" s="255"/>
      <c r="I182" s="255"/>
      <c r="J182" s="255"/>
      <c r="K182" s="255"/>
      <c r="L182" s="255"/>
      <c r="M182" s="255"/>
      <c r="N182" s="255"/>
      <c r="O182" s="255"/>
      <c r="P182" s="255"/>
      <c r="Q182" s="255"/>
      <c r="R182" s="255"/>
      <c r="S182" s="255"/>
      <c r="T182" s="255"/>
      <c r="U182" s="255"/>
      <c r="V182" s="255"/>
      <c r="W182" s="263"/>
      <c r="X182" s="255"/>
      <c r="Y182" s="256"/>
      <c r="Z182" s="256"/>
      <c r="AA182" s="256"/>
      <c r="AB182" s="256"/>
      <c r="AI182" s="708"/>
      <c r="AL182" s="131"/>
      <c r="AM182" s="131"/>
      <c r="AN182" s="131"/>
      <c r="AO182" s="131"/>
      <c r="BC182" s="77"/>
      <c r="BD182" s="77"/>
      <c r="BE182" s="194"/>
      <c r="BF182" s="194"/>
      <c r="BG182" s="194"/>
      <c r="BH182" s="194"/>
      <c r="BQ182" s="77"/>
      <c r="BX182" s="77"/>
      <c r="CE182" s="708"/>
      <c r="CL182" s="708"/>
      <c r="CS182" s="708"/>
      <c r="CZ182" s="708"/>
      <c r="DG182" s="708"/>
      <c r="DN182" s="708"/>
      <c r="DO182" s="608"/>
      <c r="DP182" s="612"/>
      <c r="DQ182" s="612"/>
      <c r="DR182" s="612"/>
      <c r="DS182" s="612"/>
      <c r="DT182" s="612"/>
      <c r="DU182" s="612"/>
      <c r="DV182" s="612"/>
      <c r="DW182" s="607">
        <v>28.9</v>
      </c>
      <c r="DX182" s="147">
        <v>-5.4</v>
      </c>
    </row>
    <row r="183" spans="1:128" s="72" customFormat="1">
      <c r="A183" s="254"/>
      <c r="B183" s="255"/>
      <c r="C183" s="256"/>
      <c r="D183" s="257"/>
      <c r="E183" s="258"/>
      <c r="F183" s="259"/>
      <c r="G183" s="255"/>
      <c r="H183" s="255"/>
      <c r="I183" s="255"/>
      <c r="J183" s="255"/>
      <c r="K183" s="255"/>
      <c r="L183" s="255"/>
      <c r="M183" s="255"/>
      <c r="N183" s="255"/>
      <c r="O183" s="255"/>
      <c r="P183" s="255"/>
      <c r="Q183" s="255"/>
      <c r="R183" s="255"/>
      <c r="S183" s="255"/>
      <c r="T183" s="255"/>
      <c r="U183" s="255"/>
      <c r="V183" s="255"/>
      <c r="W183" s="263"/>
      <c r="X183" s="255"/>
      <c r="Y183" s="256"/>
      <c r="Z183" s="256"/>
      <c r="AA183" s="256"/>
      <c r="AB183" s="256"/>
      <c r="AI183" s="708"/>
      <c r="AL183" s="131"/>
      <c r="AM183" s="131"/>
      <c r="AN183" s="131"/>
      <c r="AO183" s="131"/>
      <c r="BC183" s="77"/>
      <c r="BD183" s="77"/>
      <c r="BE183" s="194"/>
      <c r="BF183" s="194"/>
      <c r="BG183" s="194"/>
      <c r="BH183" s="194"/>
      <c r="BQ183" s="77"/>
      <c r="BX183" s="77"/>
      <c r="CE183" s="708"/>
      <c r="CL183" s="708"/>
      <c r="CS183" s="708"/>
      <c r="CZ183" s="708"/>
      <c r="DG183" s="708"/>
      <c r="DN183" s="708"/>
      <c r="DO183" s="608"/>
      <c r="DP183" s="612"/>
      <c r="DQ183" s="612"/>
      <c r="DR183" s="612"/>
      <c r="DS183" s="612"/>
      <c r="DT183" s="612"/>
      <c r="DU183" s="612"/>
      <c r="DV183" s="612"/>
      <c r="DW183" s="607">
        <v>29.6</v>
      </c>
      <c r="DX183" s="147">
        <v>-5.2</v>
      </c>
    </row>
    <row r="184" spans="1:128" s="72" customFormat="1">
      <c r="A184" s="254"/>
      <c r="B184" s="255"/>
      <c r="C184" s="256"/>
      <c r="D184" s="257"/>
      <c r="E184" s="258"/>
      <c r="F184" s="259"/>
      <c r="G184" s="255"/>
      <c r="H184" s="255"/>
      <c r="I184" s="255"/>
      <c r="J184" s="255"/>
      <c r="K184" s="255"/>
      <c r="L184" s="255"/>
      <c r="M184" s="255"/>
      <c r="N184" s="255"/>
      <c r="O184" s="255"/>
      <c r="P184" s="255"/>
      <c r="Q184" s="255"/>
      <c r="R184" s="255"/>
      <c r="S184" s="255"/>
      <c r="T184" s="255"/>
      <c r="U184" s="255"/>
      <c r="V184" s="255"/>
      <c r="W184" s="263"/>
      <c r="X184" s="255"/>
      <c r="Y184" s="256"/>
      <c r="Z184" s="256"/>
      <c r="AA184" s="256"/>
      <c r="AB184" s="256"/>
      <c r="AI184" s="708"/>
      <c r="AL184" s="131"/>
      <c r="AM184" s="131"/>
      <c r="AN184" s="131"/>
      <c r="AO184" s="131"/>
      <c r="BC184" s="77"/>
      <c r="BD184" s="77"/>
      <c r="BE184" s="194"/>
      <c r="BF184" s="194"/>
      <c r="BG184" s="194"/>
      <c r="BH184" s="194"/>
      <c r="BQ184" s="77"/>
      <c r="BX184" s="77"/>
      <c r="CE184" s="708"/>
      <c r="CL184" s="708"/>
      <c r="CS184" s="708"/>
      <c r="CZ184" s="708"/>
      <c r="DG184" s="708"/>
      <c r="DN184" s="708"/>
      <c r="DO184" s="608"/>
      <c r="DP184" s="612"/>
      <c r="DQ184" s="612"/>
      <c r="DR184" s="612"/>
      <c r="DS184" s="612"/>
      <c r="DT184" s="612"/>
      <c r="DU184" s="612"/>
      <c r="DV184" s="612"/>
      <c r="DW184" s="607">
        <v>30.3</v>
      </c>
      <c r="DX184" s="147">
        <v>-5</v>
      </c>
    </row>
    <row r="185" spans="1:128" s="72" customFormat="1">
      <c r="A185" s="254"/>
      <c r="B185" s="255"/>
      <c r="C185" s="256"/>
      <c r="D185" s="257"/>
      <c r="E185" s="258"/>
      <c r="F185" s="259"/>
      <c r="G185" s="255"/>
      <c r="H185" s="255"/>
      <c r="I185" s="255"/>
      <c r="J185" s="255"/>
      <c r="K185" s="255"/>
      <c r="L185" s="255"/>
      <c r="M185" s="255"/>
      <c r="N185" s="255"/>
      <c r="O185" s="255"/>
      <c r="P185" s="255"/>
      <c r="Q185" s="255"/>
      <c r="R185" s="255"/>
      <c r="S185" s="255"/>
      <c r="T185" s="255"/>
      <c r="U185" s="255"/>
      <c r="V185" s="255"/>
      <c r="W185" s="263"/>
      <c r="X185" s="255"/>
      <c r="Y185" s="256"/>
      <c r="Z185" s="256"/>
      <c r="AA185" s="256"/>
      <c r="AB185" s="256"/>
      <c r="AI185" s="708"/>
      <c r="AL185" s="131"/>
      <c r="AM185" s="131"/>
      <c r="AN185" s="131"/>
      <c r="AO185" s="131"/>
      <c r="BC185" s="77"/>
      <c r="BD185" s="77"/>
      <c r="BE185" s="194"/>
      <c r="BF185" s="194"/>
      <c r="BG185" s="194"/>
      <c r="BH185" s="194"/>
      <c r="BQ185" s="77"/>
      <c r="BX185" s="77"/>
      <c r="CE185" s="708"/>
      <c r="CL185" s="708"/>
      <c r="CS185" s="708"/>
      <c r="CZ185" s="708"/>
      <c r="DG185" s="708"/>
      <c r="DN185" s="708"/>
      <c r="DO185" s="608"/>
      <c r="DP185" s="612"/>
      <c r="DQ185" s="612"/>
      <c r="DR185" s="612"/>
      <c r="DS185" s="612"/>
      <c r="DT185" s="612"/>
      <c r="DU185" s="612"/>
      <c r="DV185" s="612"/>
      <c r="DW185" s="607">
        <v>31</v>
      </c>
      <c r="DX185" s="147">
        <v>-4.8</v>
      </c>
    </row>
    <row r="186" spans="1:128" s="72" customFormat="1">
      <c r="A186" s="254"/>
      <c r="B186" s="255"/>
      <c r="C186" s="256"/>
      <c r="D186" s="257"/>
      <c r="E186" s="258"/>
      <c r="F186" s="259"/>
      <c r="G186" s="255"/>
      <c r="H186" s="255"/>
      <c r="I186" s="255"/>
      <c r="J186" s="255"/>
      <c r="K186" s="255"/>
      <c r="L186" s="255"/>
      <c r="M186" s="255"/>
      <c r="N186" s="255"/>
      <c r="O186" s="255"/>
      <c r="P186" s="255"/>
      <c r="Q186" s="255"/>
      <c r="R186" s="255"/>
      <c r="S186" s="255"/>
      <c r="T186" s="255"/>
      <c r="U186" s="255"/>
      <c r="V186" s="255"/>
      <c r="W186" s="263"/>
      <c r="X186" s="255"/>
      <c r="Y186" s="256"/>
      <c r="Z186" s="256"/>
      <c r="AA186" s="256"/>
      <c r="AB186" s="256"/>
      <c r="AI186" s="708"/>
      <c r="AL186" s="131"/>
      <c r="AM186" s="131"/>
      <c r="AN186" s="131"/>
      <c r="AO186" s="131"/>
      <c r="BC186" s="77"/>
      <c r="BD186" s="77"/>
      <c r="BE186" s="194"/>
      <c r="BF186" s="194"/>
      <c r="BG186" s="194"/>
      <c r="BH186" s="194"/>
      <c r="BQ186" s="77"/>
      <c r="BX186" s="77"/>
      <c r="CE186" s="708"/>
      <c r="CL186" s="708"/>
      <c r="CS186" s="708"/>
      <c r="CZ186" s="708"/>
      <c r="DG186" s="708"/>
      <c r="DN186" s="708"/>
      <c r="DO186" s="608"/>
      <c r="DP186" s="612"/>
      <c r="DQ186" s="612"/>
      <c r="DR186" s="612"/>
      <c r="DS186" s="612"/>
      <c r="DT186" s="612"/>
      <c r="DU186" s="612"/>
      <c r="DV186" s="612"/>
      <c r="DW186" s="607">
        <v>31.7</v>
      </c>
      <c r="DX186" s="147">
        <v>-4.5999999999999996</v>
      </c>
    </row>
    <row r="187" spans="1:128" s="72" customFormat="1">
      <c r="A187" s="254"/>
      <c r="B187" s="255"/>
      <c r="C187" s="256"/>
      <c r="D187" s="257"/>
      <c r="E187" s="258"/>
      <c r="F187" s="259"/>
      <c r="G187" s="255"/>
      <c r="H187" s="255"/>
      <c r="I187" s="255"/>
      <c r="J187" s="255"/>
      <c r="K187" s="255"/>
      <c r="L187" s="255"/>
      <c r="M187" s="255"/>
      <c r="N187" s="255"/>
      <c r="O187" s="255"/>
      <c r="P187" s="255"/>
      <c r="Q187" s="255"/>
      <c r="R187" s="255"/>
      <c r="S187" s="255"/>
      <c r="T187" s="255"/>
      <c r="U187" s="255"/>
      <c r="V187" s="255"/>
      <c r="W187" s="263"/>
      <c r="X187" s="255"/>
      <c r="Y187" s="256"/>
      <c r="Z187" s="256"/>
      <c r="AA187" s="256"/>
      <c r="AB187" s="256"/>
      <c r="AI187" s="708"/>
      <c r="AL187" s="131"/>
      <c r="AM187" s="131"/>
      <c r="AN187" s="131"/>
      <c r="AO187" s="131"/>
      <c r="BC187" s="77"/>
      <c r="BD187" s="77"/>
      <c r="BE187" s="194"/>
      <c r="BF187" s="194"/>
      <c r="BG187" s="194"/>
      <c r="BH187" s="194"/>
      <c r="BQ187" s="77"/>
      <c r="BX187" s="77"/>
      <c r="CE187" s="708"/>
      <c r="CL187" s="708"/>
      <c r="CS187" s="708"/>
      <c r="CZ187" s="708"/>
      <c r="DG187" s="708"/>
      <c r="DN187" s="708"/>
      <c r="DO187" s="608"/>
      <c r="DP187" s="612"/>
      <c r="DQ187" s="612"/>
      <c r="DR187" s="612"/>
      <c r="DS187" s="612"/>
      <c r="DT187" s="612"/>
      <c r="DU187" s="612"/>
      <c r="DV187" s="612"/>
      <c r="DW187" s="607">
        <v>32.5</v>
      </c>
      <c r="DX187" s="147">
        <v>-4.4000000000000004</v>
      </c>
    </row>
    <row r="188" spans="1:128" s="72" customFormat="1">
      <c r="A188" s="254"/>
      <c r="B188" s="255"/>
      <c r="C188" s="256"/>
      <c r="D188" s="257"/>
      <c r="E188" s="258"/>
      <c r="F188" s="259"/>
      <c r="G188" s="255"/>
      <c r="H188" s="255"/>
      <c r="I188" s="255"/>
      <c r="J188" s="255"/>
      <c r="K188" s="255"/>
      <c r="L188" s="255"/>
      <c r="M188" s="255"/>
      <c r="N188" s="255"/>
      <c r="O188" s="255"/>
      <c r="P188" s="255"/>
      <c r="Q188" s="255"/>
      <c r="R188" s="255"/>
      <c r="S188" s="255"/>
      <c r="T188" s="255"/>
      <c r="U188" s="255"/>
      <c r="V188" s="255"/>
      <c r="W188" s="263"/>
      <c r="X188" s="255"/>
      <c r="Y188" s="256"/>
      <c r="Z188" s="256"/>
      <c r="AA188" s="256"/>
      <c r="AB188" s="256"/>
      <c r="AI188" s="708"/>
      <c r="AL188" s="131"/>
      <c r="AM188" s="131"/>
      <c r="AN188" s="131"/>
      <c r="AO188" s="131"/>
      <c r="BC188" s="77"/>
      <c r="BD188" s="77"/>
      <c r="BE188" s="194"/>
      <c r="BF188" s="194"/>
      <c r="BG188" s="194"/>
      <c r="BH188" s="194"/>
      <c r="BQ188" s="77"/>
      <c r="BX188" s="77"/>
      <c r="CE188" s="708"/>
      <c r="CL188" s="708"/>
      <c r="CS188" s="708"/>
      <c r="CZ188" s="708"/>
      <c r="DG188" s="708"/>
      <c r="DN188" s="708"/>
      <c r="DO188" s="608"/>
      <c r="DP188" s="612"/>
      <c r="DQ188" s="612"/>
      <c r="DR188" s="612"/>
      <c r="DS188" s="612"/>
      <c r="DT188" s="612"/>
      <c r="DU188" s="612"/>
      <c r="DV188" s="612"/>
      <c r="DW188" s="607">
        <v>33.200000000000003</v>
      </c>
      <c r="DX188" s="147">
        <v>-4.2</v>
      </c>
    </row>
    <row r="189" spans="1:128" s="72" customFormat="1">
      <c r="A189" s="254"/>
      <c r="B189" s="255"/>
      <c r="C189" s="256"/>
      <c r="D189" s="257"/>
      <c r="E189" s="258"/>
      <c r="F189" s="259"/>
      <c r="G189" s="255"/>
      <c r="H189" s="255"/>
      <c r="I189" s="255"/>
      <c r="J189" s="255"/>
      <c r="K189" s="255"/>
      <c r="L189" s="255"/>
      <c r="M189" s="255"/>
      <c r="N189" s="255"/>
      <c r="O189" s="255"/>
      <c r="P189" s="255"/>
      <c r="Q189" s="255"/>
      <c r="R189" s="255"/>
      <c r="S189" s="255"/>
      <c r="T189" s="255"/>
      <c r="U189" s="255"/>
      <c r="V189" s="255"/>
      <c r="W189" s="263"/>
      <c r="X189" s="255"/>
      <c r="Y189" s="256"/>
      <c r="Z189" s="256"/>
      <c r="AA189" s="256"/>
      <c r="AB189" s="256"/>
      <c r="AI189" s="708"/>
      <c r="AL189" s="131"/>
      <c r="AM189" s="131"/>
      <c r="AN189" s="131"/>
      <c r="AO189" s="131"/>
      <c r="BC189" s="77"/>
      <c r="BD189" s="77"/>
      <c r="BE189" s="194"/>
      <c r="BF189" s="194"/>
      <c r="BG189" s="194"/>
      <c r="BH189" s="194"/>
      <c r="BQ189" s="77"/>
      <c r="BX189" s="77"/>
      <c r="CE189" s="708"/>
      <c r="CL189" s="708"/>
      <c r="CS189" s="708"/>
      <c r="CZ189" s="708"/>
      <c r="DG189" s="708"/>
      <c r="DN189" s="708"/>
      <c r="DO189" s="608"/>
      <c r="DP189" s="612"/>
      <c r="DQ189" s="612"/>
      <c r="DR189" s="612"/>
      <c r="DS189" s="612"/>
      <c r="DT189" s="612"/>
      <c r="DU189" s="612"/>
      <c r="DV189" s="612"/>
      <c r="DW189" s="607">
        <v>34</v>
      </c>
      <c r="DX189" s="147">
        <v>-4</v>
      </c>
    </row>
    <row r="190" spans="1:128" s="72" customFormat="1">
      <c r="A190" s="254"/>
      <c r="B190" s="255"/>
      <c r="C190" s="256"/>
      <c r="D190" s="257"/>
      <c r="E190" s="258"/>
      <c r="F190" s="259"/>
      <c r="G190" s="255"/>
      <c r="H190" s="255"/>
      <c r="I190" s="255"/>
      <c r="J190" s="255"/>
      <c r="K190" s="255"/>
      <c r="L190" s="255"/>
      <c r="M190" s="255"/>
      <c r="N190" s="255"/>
      <c r="O190" s="255"/>
      <c r="P190" s="255"/>
      <c r="Q190" s="255"/>
      <c r="R190" s="255"/>
      <c r="S190" s="255"/>
      <c r="T190" s="255"/>
      <c r="U190" s="255"/>
      <c r="V190" s="255"/>
      <c r="W190" s="263"/>
      <c r="X190" s="255"/>
      <c r="Y190" s="256"/>
      <c r="Z190" s="256"/>
      <c r="AA190" s="256"/>
      <c r="AB190" s="256"/>
      <c r="AI190" s="708"/>
      <c r="AL190" s="131"/>
      <c r="AM190" s="131"/>
      <c r="AN190" s="131"/>
      <c r="AO190" s="131"/>
      <c r="BC190" s="77"/>
      <c r="BD190" s="77"/>
      <c r="BE190" s="194"/>
      <c r="BF190" s="194"/>
      <c r="BG190" s="194"/>
      <c r="BH190" s="194"/>
      <c r="BQ190" s="77"/>
      <c r="BX190" s="77"/>
      <c r="CE190" s="708"/>
      <c r="CL190" s="708"/>
      <c r="CS190" s="708"/>
      <c r="CZ190" s="708"/>
      <c r="DG190" s="708"/>
      <c r="DN190" s="708"/>
      <c r="DO190" s="608"/>
      <c r="DP190" s="612"/>
      <c r="DQ190" s="612"/>
      <c r="DR190" s="612"/>
      <c r="DS190" s="612"/>
      <c r="DT190" s="612"/>
      <c r="DU190" s="612"/>
      <c r="DV190" s="612"/>
      <c r="DW190" s="607">
        <v>34.799999999999997</v>
      </c>
      <c r="DX190" s="147">
        <v>-3.8</v>
      </c>
    </row>
    <row r="191" spans="1:128" s="72" customFormat="1">
      <c r="A191" s="254"/>
      <c r="B191" s="255"/>
      <c r="C191" s="256"/>
      <c r="D191" s="257"/>
      <c r="E191" s="258"/>
      <c r="F191" s="259"/>
      <c r="G191" s="255"/>
      <c r="H191" s="255"/>
      <c r="I191" s="255"/>
      <c r="J191" s="255"/>
      <c r="K191" s="255"/>
      <c r="L191" s="255"/>
      <c r="M191" s="255"/>
      <c r="N191" s="255"/>
      <c r="O191" s="255"/>
      <c r="P191" s="255"/>
      <c r="Q191" s="255"/>
      <c r="R191" s="255"/>
      <c r="S191" s="255"/>
      <c r="T191" s="255"/>
      <c r="U191" s="255"/>
      <c r="V191" s="255"/>
      <c r="W191" s="263"/>
      <c r="X191" s="255"/>
      <c r="Y191" s="256"/>
      <c r="Z191" s="256"/>
      <c r="AA191" s="256"/>
      <c r="AB191" s="256"/>
      <c r="AI191" s="708"/>
      <c r="AL191" s="131"/>
      <c r="AM191" s="131"/>
      <c r="AN191" s="131"/>
      <c r="AO191" s="131"/>
      <c r="BC191" s="77"/>
      <c r="BD191" s="77"/>
      <c r="BE191" s="194"/>
      <c r="BF191" s="194"/>
      <c r="BG191" s="194"/>
      <c r="BH191" s="194"/>
      <c r="BQ191" s="77"/>
      <c r="BX191" s="77"/>
      <c r="CE191" s="708"/>
      <c r="CL191" s="708"/>
      <c r="CS191" s="708"/>
      <c r="CZ191" s="708"/>
      <c r="DG191" s="708"/>
      <c r="DN191" s="708"/>
      <c r="DO191" s="608"/>
      <c r="DP191" s="612"/>
      <c r="DQ191" s="612"/>
      <c r="DR191" s="612"/>
      <c r="DS191" s="612"/>
      <c r="DT191" s="612"/>
      <c r="DU191" s="612"/>
      <c r="DV191" s="612"/>
      <c r="DW191" s="607">
        <v>35.6</v>
      </c>
      <c r="DX191" s="147">
        <v>-3.6</v>
      </c>
    </row>
    <row r="192" spans="1:128" s="72" customFormat="1">
      <c r="A192" s="254"/>
      <c r="B192" s="255"/>
      <c r="C192" s="256"/>
      <c r="D192" s="257"/>
      <c r="E192" s="258"/>
      <c r="F192" s="259"/>
      <c r="G192" s="255"/>
      <c r="H192" s="255"/>
      <c r="I192" s="255"/>
      <c r="J192" s="255"/>
      <c r="K192" s="255"/>
      <c r="L192" s="255"/>
      <c r="M192" s="255"/>
      <c r="N192" s="255"/>
      <c r="O192" s="255"/>
      <c r="P192" s="255"/>
      <c r="Q192" s="255"/>
      <c r="R192" s="255"/>
      <c r="S192" s="255"/>
      <c r="T192" s="255"/>
      <c r="U192" s="255"/>
      <c r="V192" s="255"/>
      <c r="W192" s="263"/>
      <c r="X192" s="255"/>
      <c r="Y192" s="256"/>
      <c r="Z192" s="256"/>
      <c r="AA192" s="256"/>
      <c r="AB192" s="256"/>
      <c r="AI192" s="708"/>
      <c r="AL192" s="131"/>
      <c r="AM192" s="131"/>
      <c r="AN192" s="131"/>
      <c r="AO192" s="131"/>
      <c r="BC192" s="77"/>
      <c r="BD192" s="77"/>
      <c r="BE192" s="194"/>
      <c r="BF192" s="194"/>
      <c r="BG192" s="194"/>
      <c r="BH192" s="194"/>
      <c r="BQ192" s="77"/>
      <c r="BX192" s="77"/>
      <c r="CE192" s="708"/>
      <c r="CL192" s="708"/>
      <c r="CS192" s="708"/>
      <c r="CZ192" s="708"/>
      <c r="DG192" s="708"/>
      <c r="DN192" s="708"/>
      <c r="DO192" s="608"/>
      <c r="DP192" s="612"/>
      <c r="DQ192" s="612"/>
      <c r="DR192" s="612"/>
      <c r="DS192" s="612"/>
      <c r="DT192" s="612"/>
      <c r="DU192" s="612"/>
      <c r="DV192" s="612"/>
      <c r="DW192" s="607">
        <v>36.4</v>
      </c>
      <c r="DX192" s="147">
        <v>-3.4</v>
      </c>
    </row>
    <row r="193" spans="1:128" s="72" customFormat="1">
      <c r="A193" s="254"/>
      <c r="B193" s="255"/>
      <c r="C193" s="256"/>
      <c r="D193" s="257"/>
      <c r="E193" s="258"/>
      <c r="F193" s="259"/>
      <c r="G193" s="255"/>
      <c r="H193" s="255"/>
      <c r="I193" s="255"/>
      <c r="J193" s="255"/>
      <c r="K193" s="255"/>
      <c r="L193" s="255"/>
      <c r="M193" s="255"/>
      <c r="N193" s="255"/>
      <c r="O193" s="255"/>
      <c r="P193" s="255"/>
      <c r="Q193" s="255"/>
      <c r="R193" s="255"/>
      <c r="S193" s="255"/>
      <c r="T193" s="255"/>
      <c r="U193" s="255"/>
      <c r="V193" s="255"/>
      <c r="W193" s="263"/>
      <c r="X193" s="255"/>
      <c r="Y193" s="256"/>
      <c r="Z193" s="256"/>
      <c r="AA193" s="256"/>
      <c r="AB193" s="256"/>
      <c r="AI193" s="708"/>
      <c r="AL193" s="131"/>
      <c r="AM193" s="131"/>
      <c r="AN193" s="131"/>
      <c r="AO193" s="131"/>
      <c r="BC193" s="77"/>
      <c r="BD193" s="77"/>
      <c r="BE193" s="194"/>
      <c r="BF193" s="194"/>
      <c r="BG193" s="194"/>
      <c r="BH193" s="194"/>
      <c r="BQ193" s="77"/>
      <c r="BX193" s="77"/>
      <c r="CE193" s="708"/>
      <c r="CL193" s="708"/>
      <c r="CS193" s="708"/>
      <c r="CZ193" s="708"/>
      <c r="DG193" s="708"/>
      <c r="DN193" s="708"/>
      <c r="DO193" s="608"/>
      <c r="DP193" s="612"/>
      <c r="DQ193" s="612"/>
      <c r="DR193" s="612"/>
      <c r="DS193" s="612"/>
      <c r="DT193" s="612"/>
      <c r="DU193" s="612"/>
      <c r="DV193" s="612"/>
      <c r="DW193" s="607">
        <v>37.299999999999997</v>
      </c>
      <c r="DX193" s="147">
        <v>-3.2</v>
      </c>
    </row>
    <row r="194" spans="1:128" s="72" customFormat="1">
      <c r="A194" s="254"/>
      <c r="B194" s="255"/>
      <c r="C194" s="256"/>
      <c r="D194" s="257"/>
      <c r="E194" s="258"/>
      <c r="F194" s="259"/>
      <c r="G194" s="255"/>
      <c r="H194" s="255"/>
      <c r="I194" s="255"/>
      <c r="J194" s="255"/>
      <c r="K194" s="255"/>
      <c r="L194" s="255"/>
      <c r="M194" s="255"/>
      <c r="N194" s="255"/>
      <c r="O194" s="255"/>
      <c r="P194" s="255"/>
      <c r="Q194" s="255"/>
      <c r="R194" s="255"/>
      <c r="S194" s="255"/>
      <c r="T194" s="255"/>
      <c r="U194" s="255"/>
      <c r="V194" s="255"/>
      <c r="W194" s="263"/>
      <c r="X194" s="255"/>
      <c r="Y194" s="256"/>
      <c r="Z194" s="256"/>
      <c r="AA194" s="256"/>
      <c r="AB194" s="256"/>
      <c r="AI194" s="708"/>
      <c r="AL194" s="131"/>
      <c r="AM194" s="131"/>
      <c r="AN194" s="131"/>
      <c r="AO194" s="131"/>
      <c r="BC194" s="77"/>
      <c r="BD194" s="77"/>
      <c r="BE194" s="194"/>
      <c r="BF194" s="194"/>
      <c r="BG194" s="194"/>
      <c r="BH194" s="194"/>
      <c r="BQ194" s="77"/>
      <c r="BX194" s="77"/>
      <c r="CE194" s="708"/>
      <c r="CL194" s="708"/>
      <c r="CS194" s="708"/>
      <c r="CZ194" s="708"/>
      <c r="DG194" s="708"/>
      <c r="DN194" s="708"/>
      <c r="DO194" s="608"/>
      <c r="DP194" s="612"/>
      <c r="DQ194" s="612"/>
      <c r="DR194" s="612"/>
      <c r="DS194" s="612"/>
      <c r="DT194" s="612"/>
      <c r="DU194" s="612"/>
      <c r="DV194" s="612"/>
      <c r="DW194" s="607">
        <v>38.1</v>
      </c>
      <c r="DX194" s="147">
        <v>-3</v>
      </c>
    </row>
    <row r="195" spans="1:128" s="72" customFormat="1">
      <c r="A195" s="254"/>
      <c r="B195" s="255"/>
      <c r="C195" s="256"/>
      <c r="D195" s="257"/>
      <c r="E195" s="258"/>
      <c r="F195" s="259"/>
      <c r="G195" s="255"/>
      <c r="H195" s="255"/>
      <c r="I195" s="255"/>
      <c r="J195" s="255"/>
      <c r="K195" s="255"/>
      <c r="L195" s="255"/>
      <c r="M195" s="255"/>
      <c r="N195" s="255"/>
      <c r="O195" s="255"/>
      <c r="P195" s="255"/>
      <c r="Q195" s="255"/>
      <c r="R195" s="255"/>
      <c r="S195" s="255"/>
      <c r="T195" s="255"/>
      <c r="U195" s="255"/>
      <c r="V195" s="255"/>
      <c r="W195" s="263"/>
      <c r="X195" s="255"/>
      <c r="Y195" s="256"/>
      <c r="Z195" s="256"/>
      <c r="AA195" s="256"/>
      <c r="AB195" s="256"/>
      <c r="AI195" s="708"/>
      <c r="AL195" s="131"/>
      <c r="AM195" s="131"/>
      <c r="AN195" s="131"/>
      <c r="AO195" s="131"/>
      <c r="BC195" s="77"/>
      <c r="BD195" s="77"/>
      <c r="BE195" s="194"/>
      <c r="BF195" s="194"/>
      <c r="BG195" s="194"/>
      <c r="BH195" s="194"/>
      <c r="BQ195" s="77"/>
      <c r="BX195" s="77"/>
      <c r="CE195" s="708"/>
      <c r="CL195" s="708"/>
      <c r="CS195" s="708"/>
      <c r="CZ195" s="708"/>
      <c r="DG195" s="708"/>
      <c r="DN195" s="708"/>
      <c r="DO195" s="608"/>
      <c r="DP195" s="612"/>
      <c r="DQ195" s="612"/>
      <c r="DR195" s="612"/>
      <c r="DS195" s="612"/>
      <c r="DT195" s="612"/>
      <c r="DU195" s="612"/>
      <c r="DV195" s="612"/>
      <c r="DW195" s="607">
        <v>39</v>
      </c>
      <c r="DX195" s="147">
        <v>-2.8</v>
      </c>
    </row>
    <row r="196" spans="1:128" s="72" customFormat="1">
      <c r="A196" s="254"/>
      <c r="B196" s="255"/>
      <c r="C196" s="256"/>
      <c r="D196" s="257"/>
      <c r="E196" s="258"/>
      <c r="F196" s="259"/>
      <c r="G196" s="255"/>
      <c r="H196" s="255"/>
      <c r="I196" s="255"/>
      <c r="J196" s="255"/>
      <c r="K196" s="255"/>
      <c r="L196" s="255"/>
      <c r="M196" s="255"/>
      <c r="N196" s="255"/>
      <c r="O196" s="255"/>
      <c r="P196" s="255"/>
      <c r="Q196" s="255"/>
      <c r="R196" s="255"/>
      <c r="S196" s="255"/>
      <c r="T196" s="255"/>
      <c r="U196" s="255"/>
      <c r="V196" s="255"/>
      <c r="W196" s="263"/>
      <c r="X196" s="255"/>
      <c r="Y196" s="256"/>
      <c r="Z196" s="256"/>
      <c r="AA196" s="256"/>
      <c r="AB196" s="256"/>
      <c r="AI196" s="708"/>
      <c r="AL196" s="131"/>
      <c r="AM196" s="131"/>
      <c r="AN196" s="131"/>
      <c r="AO196" s="131"/>
      <c r="BC196" s="77"/>
      <c r="BD196" s="77"/>
      <c r="BE196" s="194"/>
      <c r="BF196" s="194"/>
      <c r="BG196" s="194"/>
      <c r="BH196" s="194"/>
      <c r="BQ196" s="77"/>
      <c r="BX196" s="77"/>
      <c r="CE196" s="708"/>
      <c r="CL196" s="708"/>
      <c r="CS196" s="708"/>
      <c r="CZ196" s="708"/>
      <c r="DG196" s="708"/>
      <c r="DN196" s="708"/>
      <c r="DO196" s="608"/>
      <c r="DP196" s="612"/>
      <c r="DQ196" s="612"/>
      <c r="DR196" s="612"/>
      <c r="DS196" s="612"/>
      <c r="DT196" s="612"/>
      <c r="DU196" s="612"/>
      <c r="DV196" s="612"/>
      <c r="DW196" s="607">
        <v>39.9</v>
      </c>
      <c r="DX196" s="147">
        <v>-2.6</v>
      </c>
    </row>
    <row r="197" spans="1:128" s="72" customFormat="1">
      <c r="A197" s="254"/>
      <c r="B197" s="255"/>
      <c r="C197" s="256"/>
      <c r="D197" s="257"/>
      <c r="E197" s="258"/>
      <c r="F197" s="259"/>
      <c r="G197" s="255"/>
      <c r="H197" s="255"/>
      <c r="I197" s="255"/>
      <c r="J197" s="255"/>
      <c r="K197" s="255"/>
      <c r="L197" s="255"/>
      <c r="M197" s="255"/>
      <c r="N197" s="255"/>
      <c r="O197" s="255"/>
      <c r="P197" s="255"/>
      <c r="Q197" s="255"/>
      <c r="R197" s="255"/>
      <c r="S197" s="255"/>
      <c r="T197" s="255"/>
      <c r="U197" s="255"/>
      <c r="V197" s="255"/>
      <c r="W197" s="263"/>
      <c r="X197" s="255"/>
      <c r="Y197" s="256"/>
      <c r="Z197" s="256"/>
      <c r="AA197" s="256"/>
      <c r="AB197" s="256"/>
      <c r="AI197" s="708"/>
      <c r="AL197" s="131"/>
      <c r="AM197" s="131"/>
      <c r="AN197" s="131"/>
      <c r="AO197" s="131"/>
      <c r="BC197" s="77"/>
      <c r="BD197" s="77"/>
      <c r="BE197" s="194"/>
      <c r="BF197" s="194"/>
      <c r="BG197" s="194"/>
      <c r="BH197" s="194"/>
      <c r="BQ197" s="77"/>
      <c r="BX197" s="77"/>
      <c r="CE197" s="708"/>
      <c r="CL197" s="708"/>
      <c r="CS197" s="708"/>
      <c r="CZ197" s="708"/>
      <c r="DG197" s="708"/>
      <c r="DN197" s="708"/>
      <c r="DO197" s="608"/>
      <c r="DP197" s="612"/>
      <c r="DQ197" s="612"/>
      <c r="DR197" s="612"/>
      <c r="DS197" s="612"/>
      <c r="DT197" s="612"/>
      <c r="DU197" s="612"/>
      <c r="DV197" s="612"/>
      <c r="DW197" s="607">
        <v>40.9</v>
      </c>
      <c r="DX197" s="147">
        <v>-2.4</v>
      </c>
    </row>
    <row r="198" spans="1:128" s="72" customFormat="1">
      <c r="A198" s="254"/>
      <c r="B198" s="255"/>
      <c r="C198" s="256"/>
      <c r="D198" s="257"/>
      <c r="E198" s="258"/>
      <c r="F198" s="259"/>
      <c r="G198" s="255"/>
      <c r="H198" s="255"/>
      <c r="I198" s="255"/>
      <c r="J198" s="255"/>
      <c r="K198" s="255"/>
      <c r="L198" s="255"/>
      <c r="M198" s="255"/>
      <c r="N198" s="255"/>
      <c r="O198" s="255"/>
      <c r="P198" s="255"/>
      <c r="Q198" s="255"/>
      <c r="R198" s="255"/>
      <c r="S198" s="255"/>
      <c r="T198" s="255"/>
      <c r="U198" s="255"/>
      <c r="V198" s="255"/>
      <c r="W198" s="263"/>
      <c r="X198" s="255"/>
      <c r="Y198" s="256"/>
      <c r="Z198" s="256"/>
      <c r="AA198" s="256"/>
      <c r="AB198" s="256"/>
      <c r="AI198" s="708"/>
      <c r="AL198" s="131"/>
      <c r="AM198" s="131"/>
      <c r="AN198" s="131"/>
      <c r="AO198" s="131"/>
      <c r="BC198" s="77"/>
      <c r="BD198" s="77"/>
      <c r="BE198" s="194"/>
      <c r="BF198" s="194"/>
      <c r="BG198" s="194"/>
      <c r="BH198" s="194"/>
      <c r="BQ198" s="77"/>
      <c r="BX198" s="77"/>
      <c r="CE198" s="708"/>
      <c r="CL198" s="708"/>
      <c r="CS198" s="708"/>
      <c r="CZ198" s="708"/>
      <c r="DG198" s="708"/>
      <c r="DN198" s="708"/>
      <c r="DO198" s="608"/>
      <c r="DP198" s="612"/>
      <c r="DQ198" s="612"/>
      <c r="DR198" s="612"/>
      <c r="DS198" s="612"/>
      <c r="DT198" s="612"/>
      <c r="DU198" s="612"/>
      <c r="DV198" s="612"/>
      <c r="DW198" s="607">
        <v>41.8</v>
      </c>
      <c r="DX198" s="147">
        <v>-2.2000000000000002</v>
      </c>
    </row>
    <row r="199" spans="1:128" s="72" customFormat="1">
      <c r="A199" s="254"/>
      <c r="B199" s="255"/>
      <c r="C199" s="256"/>
      <c r="D199" s="257"/>
      <c r="E199" s="258"/>
      <c r="F199" s="259"/>
      <c r="G199" s="255"/>
      <c r="H199" s="255"/>
      <c r="I199" s="255"/>
      <c r="J199" s="255"/>
      <c r="K199" s="255"/>
      <c r="L199" s="255"/>
      <c r="M199" s="255"/>
      <c r="N199" s="255"/>
      <c r="O199" s="255"/>
      <c r="P199" s="255"/>
      <c r="Q199" s="255"/>
      <c r="R199" s="255"/>
      <c r="S199" s="255"/>
      <c r="T199" s="255"/>
      <c r="U199" s="255"/>
      <c r="V199" s="255"/>
      <c r="W199" s="263"/>
      <c r="X199" s="255"/>
      <c r="Y199" s="256"/>
      <c r="Z199" s="256"/>
      <c r="AA199" s="256"/>
      <c r="AB199" s="256"/>
      <c r="AI199" s="708"/>
      <c r="AL199" s="131"/>
      <c r="AM199" s="131"/>
      <c r="AN199" s="131"/>
      <c r="AO199" s="131"/>
      <c r="BC199" s="77"/>
      <c r="BD199" s="77"/>
      <c r="BE199" s="194"/>
      <c r="BF199" s="194"/>
      <c r="BG199" s="194"/>
      <c r="BH199" s="194"/>
      <c r="BQ199" s="77"/>
      <c r="BX199" s="77"/>
      <c r="CE199" s="708"/>
      <c r="CL199" s="708"/>
      <c r="CS199" s="708"/>
      <c r="CZ199" s="708"/>
      <c r="DG199" s="708"/>
      <c r="DN199" s="708"/>
      <c r="DO199" s="608"/>
      <c r="DP199" s="612"/>
      <c r="DQ199" s="612"/>
      <c r="DR199" s="612"/>
      <c r="DS199" s="612"/>
      <c r="DT199" s="612"/>
      <c r="DU199" s="612"/>
      <c r="DV199" s="612"/>
      <c r="DW199" s="607">
        <v>42.8</v>
      </c>
      <c r="DX199" s="147">
        <v>-2</v>
      </c>
    </row>
    <row r="200" spans="1:128" s="72" customFormat="1">
      <c r="A200" s="254"/>
      <c r="B200" s="255"/>
      <c r="C200" s="256"/>
      <c r="D200" s="257"/>
      <c r="E200" s="258"/>
      <c r="F200" s="259"/>
      <c r="G200" s="255"/>
      <c r="H200" s="255"/>
      <c r="I200" s="255"/>
      <c r="J200" s="255"/>
      <c r="K200" s="255"/>
      <c r="L200" s="255"/>
      <c r="M200" s="255"/>
      <c r="N200" s="255"/>
      <c r="O200" s="255"/>
      <c r="P200" s="255"/>
      <c r="Q200" s="255"/>
      <c r="R200" s="255"/>
      <c r="S200" s="255"/>
      <c r="T200" s="255"/>
      <c r="U200" s="255"/>
      <c r="V200" s="255"/>
      <c r="W200" s="263"/>
      <c r="X200" s="255"/>
      <c r="Y200" s="256"/>
      <c r="Z200" s="256"/>
      <c r="AA200" s="256"/>
      <c r="AB200" s="256"/>
      <c r="AI200" s="708"/>
      <c r="AL200" s="131"/>
      <c r="AM200" s="131"/>
      <c r="AN200" s="131"/>
      <c r="AO200" s="131"/>
      <c r="BC200" s="77"/>
      <c r="BD200" s="77"/>
      <c r="BE200" s="194"/>
      <c r="BF200" s="194"/>
      <c r="BG200" s="194"/>
      <c r="BH200" s="194"/>
      <c r="BQ200" s="77"/>
      <c r="BX200" s="77"/>
      <c r="CE200" s="708"/>
      <c r="CL200" s="708"/>
      <c r="CS200" s="708"/>
      <c r="CZ200" s="708"/>
      <c r="DG200" s="708"/>
      <c r="DN200" s="708"/>
      <c r="DO200" s="608"/>
      <c r="DP200" s="612"/>
      <c r="DQ200" s="612"/>
      <c r="DR200" s="612"/>
      <c r="DS200" s="612"/>
      <c r="DT200" s="612"/>
      <c r="DU200" s="612"/>
      <c r="DV200" s="612"/>
      <c r="DW200" s="607">
        <v>43.8</v>
      </c>
      <c r="DX200" s="147">
        <v>-1.8</v>
      </c>
    </row>
    <row r="201" spans="1:128" s="72" customFormat="1">
      <c r="A201" s="254"/>
      <c r="B201" s="255"/>
      <c r="C201" s="256"/>
      <c r="D201" s="257"/>
      <c r="E201" s="258"/>
      <c r="F201" s="259"/>
      <c r="G201" s="255"/>
      <c r="H201" s="255"/>
      <c r="I201" s="255"/>
      <c r="J201" s="255"/>
      <c r="K201" s="255"/>
      <c r="L201" s="255"/>
      <c r="M201" s="255"/>
      <c r="N201" s="255"/>
      <c r="O201" s="255"/>
      <c r="P201" s="255"/>
      <c r="Q201" s="255"/>
      <c r="R201" s="255"/>
      <c r="S201" s="255"/>
      <c r="T201" s="255"/>
      <c r="U201" s="255"/>
      <c r="V201" s="255"/>
      <c r="W201" s="263"/>
      <c r="X201" s="255"/>
      <c r="Y201" s="256"/>
      <c r="Z201" s="256"/>
      <c r="AA201" s="256"/>
      <c r="AB201" s="256"/>
      <c r="AI201" s="708"/>
      <c r="AL201" s="131"/>
      <c r="AM201" s="131"/>
      <c r="AN201" s="131"/>
      <c r="AO201" s="131"/>
      <c r="BC201" s="77"/>
      <c r="BD201" s="77"/>
      <c r="BE201" s="194"/>
      <c r="BF201" s="194"/>
      <c r="BG201" s="194"/>
      <c r="BH201" s="194"/>
      <c r="BQ201" s="77"/>
      <c r="BX201" s="77"/>
      <c r="CE201" s="708"/>
      <c r="CL201" s="708"/>
      <c r="CS201" s="708"/>
      <c r="CZ201" s="708"/>
      <c r="DG201" s="708"/>
      <c r="DN201" s="708"/>
      <c r="DO201" s="608"/>
      <c r="DP201" s="612"/>
      <c r="DQ201" s="612"/>
      <c r="DR201" s="612"/>
      <c r="DS201" s="612"/>
      <c r="DT201" s="612"/>
      <c r="DU201" s="612"/>
      <c r="DV201" s="612"/>
      <c r="DW201" s="607">
        <v>44.8</v>
      </c>
      <c r="DX201" s="147">
        <v>-1.6</v>
      </c>
    </row>
    <row r="202" spans="1:128" s="72" customFormat="1">
      <c r="A202" s="254"/>
      <c r="B202" s="255"/>
      <c r="C202" s="256"/>
      <c r="D202" s="257"/>
      <c r="E202" s="258"/>
      <c r="F202" s="259"/>
      <c r="G202" s="255"/>
      <c r="H202" s="255"/>
      <c r="I202" s="255"/>
      <c r="J202" s="255"/>
      <c r="K202" s="255"/>
      <c r="L202" s="255"/>
      <c r="M202" s="255"/>
      <c r="N202" s="255"/>
      <c r="O202" s="255"/>
      <c r="P202" s="255"/>
      <c r="Q202" s="255"/>
      <c r="R202" s="255"/>
      <c r="S202" s="255"/>
      <c r="T202" s="255"/>
      <c r="U202" s="255"/>
      <c r="V202" s="255"/>
      <c r="W202" s="263"/>
      <c r="X202" s="255"/>
      <c r="Y202" s="256"/>
      <c r="Z202" s="256"/>
      <c r="AA202" s="256"/>
      <c r="AB202" s="256"/>
      <c r="AI202" s="708"/>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708"/>
      <c r="CL202" s="708"/>
      <c r="CS202" s="708"/>
      <c r="CZ202" s="708"/>
      <c r="DG202" s="708"/>
      <c r="DN202" s="708"/>
      <c r="DO202" s="608"/>
      <c r="DP202" s="612"/>
      <c r="DQ202" s="612"/>
      <c r="DR202" s="612"/>
      <c r="DS202" s="612"/>
      <c r="DT202" s="612"/>
      <c r="DU202" s="612"/>
      <c r="DV202" s="612"/>
      <c r="DW202" s="607">
        <v>45.8</v>
      </c>
      <c r="DX202" s="147">
        <v>-1.4</v>
      </c>
    </row>
    <row r="203" spans="1:128" s="72" customFormat="1">
      <c r="A203" s="254"/>
      <c r="B203" s="255"/>
      <c r="C203" s="256"/>
      <c r="D203" s="257"/>
      <c r="E203" s="258"/>
      <c r="F203" s="259"/>
      <c r="G203" s="255"/>
      <c r="H203" s="255"/>
      <c r="I203" s="255"/>
      <c r="J203" s="255"/>
      <c r="K203" s="255"/>
      <c r="L203" s="255"/>
      <c r="M203" s="255"/>
      <c r="N203" s="255"/>
      <c r="O203" s="255"/>
      <c r="P203" s="255"/>
      <c r="Q203" s="255"/>
      <c r="R203" s="255"/>
      <c r="S203" s="255"/>
      <c r="T203" s="255"/>
      <c r="U203" s="255"/>
      <c r="V203" s="255"/>
      <c r="W203" s="263"/>
      <c r="X203" s="255"/>
      <c r="Y203" s="256"/>
      <c r="Z203" s="256"/>
      <c r="AA203" s="256"/>
      <c r="AB203" s="256"/>
      <c r="AI203" s="708"/>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708"/>
      <c r="CL203" s="708"/>
      <c r="CS203" s="708"/>
      <c r="CZ203" s="708"/>
      <c r="DG203" s="708"/>
      <c r="DN203" s="708"/>
      <c r="DO203" s="608"/>
      <c r="DP203" s="612"/>
      <c r="DQ203" s="612"/>
      <c r="DR203" s="612"/>
      <c r="DS203" s="612"/>
      <c r="DT203" s="612"/>
      <c r="DU203" s="612"/>
      <c r="DV203" s="612"/>
      <c r="DW203" s="607">
        <v>46.9</v>
      </c>
      <c r="DX203" s="147">
        <v>-1.2</v>
      </c>
    </row>
    <row r="204" spans="1:128" s="72" customFormat="1">
      <c r="A204" s="254"/>
      <c r="B204" s="255"/>
      <c r="C204" s="256"/>
      <c r="D204" s="257"/>
      <c r="E204" s="258"/>
      <c r="F204" s="259"/>
      <c r="G204" s="255"/>
      <c r="H204" s="255"/>
      <c r="I204" s="255"/>
      <c r="J204" s="255"/>
      <c r="K204" s="255"/>
      <c r="L204" s="255"/>
      <c r="M204" s="255"/>
      <c r="N204" s="255"/>
      <c r="O204" s="255"/>
      <c r="P204" s="255"/>
      <c r="Q204" s="255"/>
      <c r="R204" s="255"/>
      <c r="S204" s="255"/>
      <c r="T204" s="255"/>
      <c r="U204" s="255"/>
      <c r="V204" s="255"/>
      <c r="W204" s="263"/>
      <c r="X204" s="255"/>
      <c r="Y204" s="256"/>
      <c r="Z204" s="256"/>
      <c r="AA204" s="256"/>
      <c r="AB204" s="256"/>
      <c r="AI204" s="708"/>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708"/>
      <c r="CL204" s="708"/>
      <c r="CS204" s="708"/>
      <c r="CZ204" s="708"/>
      <c r="DG204" s="708"/>
      <c r="DN204" s="708"/>
      <c r="DO204" s="608"/>
      <c r="DP204" s="612"/>
      <c r="DQ204" s="612"/>
      <c r="DR204" s="612"/>
      <c r="DS204" s="612"/>
      <c r="DT204" s="612"/>
      <c r="DU204" s="612"/>
      <c r="DV204" s="612"/>
      <c r="DW204" s="607">
        <v>48</v>
      </c>
      <c r="DX204" s="147">
        <v>-1</v>
      </c>
    </row>
    <row r="205" spans="1:128" s="72" customFormat="1">
      <c r="A205" s="254"/>
      <c r="B205" s="255"/>
      <c r="C205" s="256"/>
      <c r="D205" s="257"/>
      <c r="E205" s="258"/>
      <c r="F205" s="259"/>
      <c r="G205" s="255"/>
      <c r="H205" s="255"/>
      <c r="I205" s="255"/>
      <c r="J205" s="255"/>
      <c r="K205" s="255"/>
      <c r="L205" s="255"/>
      <c r="M205" s="255"/>
      <c r="N205" s="255"/>
      <c r="O205" s="255"/>
      <c r="P205" s="255"/>
      <c r="Q205" s="255"/>
      <c r="R205" s="255"/>
      <c r="S205" s="255"/>
      <c r="T205" s="255"/>
      <c r="U205" s="255"/>
      <c r="V205" s="255"/>
      <c r="W205" s="263"/>
      <c r="X205" s="255"/>
      <c r="Y205" s="256"/>
      <c r="Z205" s="256"/>
      <c r="AA205" s="256"/>
      <c r="AB205" s="256"/>
      <c r="AI205" s="708"/>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708"/>
      <c r="CL205" s="708"/>
      <c r="CS205" s="708"/>
      <c r="CZ205" s="708"/>
      <c r="DG205" s="708"/>
      <c r="DN205" s="708"/>
      <c r="DO205" s="608"/>
      <c r="DP205" s="612"/>
      <c r="DQ205" s="612"/>
      <c r="DR205" s="612"/>
      <c r="DS205" s="612"/>
      <c r="DT205" s="612"/>
      <c r="DU205" s="612"/>
      <c r="DV205" s="612"/>
      <c r="DW205" s="607">
        <v>49.1</v>
      </c>
      <c r="DX205" s="147">
        <v>-0.8</v>
      </c>
    </row>
    <row r="206" spans="1:128" s="72" customFormat="1">
      <c r="A206" s="254"/>
      <c r="B206" s="255"/>
      <c r="C206" s="256"/>
      <c r="D206" s="257"/>
      <c r="E206" s="258"/>
      <c r="F206" s="259"/>
      <c r="G206" s="255"/>
      <c r="H206" s="255"/>
      <c r="I206" s="255"/>
      <c r="J206" s="255"/>
      <c r="K206" s="255"/>
      <c r="L206" s="255"/>
      <c r="M206" s="255"/>
      <c r="N206" s="255"/>
      <c r="O206" s="255"/>
      <c r="P206" s="255"/>
      <c r="Q206" s="255"/>
      <c r="R206" s="255"/>
      <c r="S206" s="255"/>
      <c r="T206" s="255"/>
      <c r="U206" s="255"/>
      <c r="V206" s="255"/>
      <c r="W206" s="263"/>
      <c r="X206" s="255"/>
      <c r="Y206" s="256"/>
      <c r="Z206" s="256"/>
      <c r="AA206" s="256"/>
      <c r="AB206" s="256"/>
      <c r="AI206" s="708"/>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708"/>
      <c r="CL206" s="708"/>
      <c r="CS206" s="708"/>
      <c r="CZ206" s="708"/>
      <c r="DG206" s="708"/>
      <c r="DN206" s="708"/>
      <c r="DO206" s="608"/>
      <c r="DP206" s="612"/>
      <c r="DQ206" s="612"/>
      <c r="DR206" s="612"/>
      <c r="DS206" s="612"/>
      <c r="DT206" s="612"/>
      <c r="DU206" s="612"/>
      <c r="DV206" s="612"/>
      <c r="DW206" s="607">
        <v>50.3</v>
      </c>
      <c r="DX206" s="147">
        <v>-0.6</v>
      </c>
    </row>
    <row r="207" spans="1:128" s="72" customFormat="1">
      <c r="A207" s="254"/>
      <c r="B207" s="255"/>
      <c r="C207" s="256"/>
      <c r="D207" s="257"/>
      <c r="E207" s="258"/>
      <c r="F207" s="259"/>
      <c r="G207" s="255"/>
      <c r="H207" s="255"/>
      <c r="I207" s="255"/>
      <c r="J207" s="255"/>
      <c r="K207" s="255"/>
      <c r="L207" s="255"/>
      <c r="M207" s="255"/>
      <c r="N207" s="255"/>
      <c r="O207" s="255"/>
      <c r="P207" s="255"/>
      <c r="Q207" s="255"/>
      <c r="R207" s="255"/>
      <c r="S207" s="255"/>
      <c r="T207" s="255"/>
      <c r="U207" s="255"/>
      <c r="V207" s="255"/>
      <c r="W207" s="263"/>
      <c r="X207" s="255"/>
      <c r="Y207" s="256"/>
      <c r="Z207" s="256"/>
      <c r="AA207" s="256"/>
      <c r="AB207" s="256"/>
      <c r="AI207" s="708"/>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708"/>
      <c r="CL207" s="708"/>
      <c r="CS207" s="708"/>
      <c r="CZ207" s="708"/>
      <c r="DG207" s="708"/>
      <c r="DN207" s="708"/>
      <c r="DO207" s="608"/>
      <c r="DP207" s="612"/>
      <c r="DQ207" s="612"/>
      <c r="DR207" s="612"/>
      <c r="DS207" s="612"/>
      <c r="DT207" s="612"/>
      <c r="DU207" s="612"/>
      <c r="DV207" s="612"/>
      <c r="DW207" s="607">
        <v>51.4</v>
      </c>
      <c r="DX207" s="147">
        <v>-0.4</v>
      </c>
    </row>
    <row r="208" spans="1:128" s="72" customFormat="1">
      <c r="A208" s="254"/>
      <c r="B208" s="255"/>
      <c r="C208" s="256"/>
      <c r="D208" s="257"/>
      <c r="E208" s="258"/>
      <c r="F208" s="259"/>
      <c r="G208" s="255"/>
      <c r="H208" s="255"/>
      <c r="I208" s="255"/>
      <c r="J208" s="255"/>
      <c r="K208" s="255"/>
      <c r="L208" s="255"/>
      <c r="M208" s="255"/>
      <c r="N208" s="255"/>
      <c r="O208" s="255"/>
      <c r="P208" s="255"/>
      <c r="Q208" s="255"/>
      <c r="R208" s="255"/>
      <c r="S208" s="255"/>
      <c r="T208" s="255"/>
      <c r="U208" s="255"/>
      <c r="V208" s="255"/>
      <c r="W208" s="263"/>
      <c r="X208" s="255"/>
      <c r="Y208" s="256"/>
      <c r="Z208" s="256"/>
      <c r="AA208" s="256"/>
      <c r="AB208" s="256"/>
      <c r="AI208" s="708"/>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708"/>
      <c r="CL208" s="708"/>
      <c r="CS208" s="708"/>
      <c r="CZ208" s="708"/>
      <c r="DG208" s="708"/>
      <c r="DN208" s="708"/>
      <c r="DO208" s="608"/>
      <c r="DP208" s="612"/>
      <c r="DQ208" s="612"/>
      <c r="DR208" s="612"/>
      <c r="DS208" s="612"/>
      <c r="DT208" s="612"/>
      <c r="DU208" s="612"/>
      <c r="DV208" s="612"/>
      <c r="DW208" s="607">
        <v>52.6</v>
      </c>
      <c r="DX208" s="147">
        <v>-0.2</v>
      </c>
    </row>
    <row r="209" spans="1:128" s="72" customFormat="1">
      <c r="A209" s="254"/>
      <c r="B209" s="255"/>
      <c r="C209" s="256"/>
      <c r="D209" s="257"/>
      <c r="E209" s="258"/>
      <c r="F209" s="259"/>
      <c r="G209" s="255"/>
      <c r="H209" s="255"/>
      <c r="I209" s="255"/>
      <c r="J209" s="255"/>
      <c r="K209" s="255"/>
      <c r="L209" s="255"/>
      <c r="M209" s="255"/>
      <c r="N209" s="255"/>
      <c r="O209" s="255"/>
      <c r="P209" s="255"/>
      <c r="Q209" s="255"/>
      <c r="R209" s="255"/>
      <c r="S209" s="255"/>
      <c r="T209" s="255"/>
      <c r="U209" s="255"/>
      <c r="V209" s="255"/>
      <c r="W209" s="263"/>
      <c r="X209" s="255"/>
      <c r="Y209" s="256"/>
      <c r="Z209" s="256"/>
      <c r="AA209" s="256"/>
      <c r="AB209" s="256"/>
      <c r="AI209" s="708"/>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708"/>
      <c r="CL209" s="708"/>
      <c r="CS209" s="708"/>
      <c r="CZ209" s="708"/>
      <c r="DG209" s="708"/>
      <c r="DN209" s="708"/>
      <c r="DO209" s="608"/>
      <c r="DP209" s="612"/>
      <c r="DQ209" s="612"/>
      <c r="DR209" s="612"/>
      <c r="DS209" s="612"/>
      <c r="DT209" s="612"/>
      <c r="DU209" s="612"/>
      <c r="DV209" s="612"/>
      <c r="DW209" s="607">
        <v>53.9</v>
      </c>
      <c r="DX209" s="147" t="s">
        <v>9</v>
      </c>
    </row>
    <row r="210" spans="1:128" s="72" customFormat="1">
      <c r="A210" s="254"/>
      <c r="B210" s="255"/>
      <c r="C210" s="256"/>
      <c r="D210" s="257"/>
      <c r="E210" s="258"/>
      <c r="F210" s="259"/>
      <c r="G210" s="255"/>
      <c r="H210" s="255"/>
      <c r="I210" s="255"/>
      <c r="J210" s="255"/>
      <c r="K210" s="255"/>
      <c r="L210" s="255"/>
      <c r="M210" s="255"/>
      <c r="N210" s="255"/>
      <c r="O210" s="255"/>
      <c r="P210" s="255"/>
      <c r="Q210" s="255"/>
      <c r="R210" s="255"/>
      <c r="S210" s="255"/>
      <c r="T210" s="255"/>
      <c r="U210" s="255"/>
      <c r="V210" s="255"/>
      <c r="W210" s="263"/>
      <c r="X210" s="255"/>
      <c r="Y210" s="256"/>
      <c r="Z210" s="256"/>
      <c r="AA210" s="256"/>
      <c r="AB210" s="256"/>
      <c r="AI210" s="708"/>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708"/>
      <c r="CL210" s="708"/>
      <c r="CS210" s="708"/>
      <c r="CZ210" s="708"/>
      <c r="DG210" s="708"/>
      <c r="DN210" s="708"/>
    </row>
    <row r="211" spans="1:128" s="72" customFormat="1">
      <c r="A211" s="254"/>
      <c r="B211" s="255"/>
      <c r="C211" s="256"/>
      <c r="D211" s="257"/>
      <c r="E211" s="258"/>
      <c r="F211" s="259"/>
      <c r="G211" s="255"/>
      <c r="H211" s="255"/>
      <c r="I211" s="255"/>
      <c r="J211" s="255"/>
      <c r="K211" s="255"/>
      <c r="L211" s="255"/>
      <c r="M211" s="255"/>
      <c r="N211" s="255"/>
      <c r="O211" s="255"/>
      <c r="P211" s="255"/>
      <c r="Q211" s="255"/>
      <c r="R211" s="255"/>
      <c r="S211" s="255"/>
      <c r="T211" s="255"/>
      <c r="U211" s="255"/>
      <c r="V211" s="255"/>
      <c r="W211" s="263"/>
      <c r="X211" s="255"/>
      <c r="Y211" s="256"/>
      <c r="Z211" s="256"/>
      <c r="AA211" s="256"/>
      <c r="AB211" s="256"/>
      <c r="AI211" s="708"/>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708"/>
      <c r="CL211" s="708"/>
      <c r="CS211" s="708"/>
      <c r="CZ211" s="708"/>
      <c r="DG211" s="708"/>
      <c r="DN211" s="708"/>
    </row>
    <row r="212" spans="1:128" s="72" customFormat="1">
      <c r="A212" s="254"/>
      <c r="B212" s="255"/>
      <c r="C212" s="256"/>
      <c r="D212" s="257"/>
      <c r="E212" s="258"/>
      <c r="F212" s="259"/>
      <c r="G212" s="255"/>
      <c r="H212" s="255"/>
      <c r="I212" s="255"/>
      <c r="J212" s="255"/>
      <c r="K212" s="255"/>
      <c r="L212" s="255"/>
      <c r="M212" s="255"/>
      <c r="N212" s="255"/>
      <c r="O212" s="255"/>
      <c r="P212" s="255"/>
      <c r="Q212" s="255"/>
      <c r="R212" s="255"/>
      <c r="S212" s="255"/>
      <c r="T212" s="255"/>
      <c r="U212" s="255"/>
      <c r="V212" s="255"/>
      <c r="W212" s="263"/>
      <c r="X212" s="255"/>
      <c r="Y212" s="256"/>
      <c r="Z212" s="256"/>
      <c r="AA212" s="256"/>
      <c r="AB212" s="256"/>
      <c r="AI212" s="708"/>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708"/>
      <c r="CL212" s="708"/>
      <c r="CS212" s="708"/>
      <c r="CZ212" s="708"/>
      <c r="DG212" s="708"/>
      <c r="DN212" s="708"/>
    </row>
    <row r="213" spans="1:128" s="72" customFormat="1">
      <c r="A213" s="254"/>
      <c r="B213" s="255"/>
      <c r="C213" s="256"/>
      <c r="D213" s="257"/>
      <c r="E213" s="258"/>
      <c r="F213" s="259"/>
      <c r="G213" s="255"/>
      <c r="H213" s="255"/>
      <c r="I213" s="255"/>
      <c r="J213" s="255"/>
      <c r="K213" s="255"/>
      <c r="L213" s="255"/>
      <c r="M213" s="255"/>
      <c r="N213" s="255"/>
      <c r="O213" s="255"/>
      <c r="P213" s="255"/>
      <c r="Q213" s="255"/>
      <c r="R213" s="255"/>
      <c r="S213" s="255"/>
      <c r="T213" s="255"/>
      <c r="U213" s="255"/>
      <c r="V213" s="255"/>
      <c r="W213" s="263"/>
      <c r="X213" s="255"/>
      <c r="Y213" s="256"/>
      <c r="Z213" s="256"/>
      <c r="AA213" s="256"/>
      <c r="AB213" s="256"/>
      <c r="AI213" s="708"/>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708"/>
      <c r="CL213" s="708"/>
      <c r="CS213" s="708"/>
      <c r="CZ213" s="708"/>
      <c r="DG213" s="708"/>
      <c r="DN213" s="708"/>
    </row>
    <row r="214" spans="1:128" s="72" customFormat="1">
      <c r="A214" s="254"/>
      <c r="B214" s="255"/>
      <c r="C214" s="256"/>
      <c r="D214" s="257"/>
      <c r="E214" s="258"/>
      <c r="F214" s="259"/>
      <c r="G214" s="255"/>
      <c r="H214" s="255"/>
      <c r="I214" s="255"/>
      <c r="J214" s="255"/>
      <c r="K214" s="255"/>
      <c r="L214" s="255"/>
      <c r="M214" s="255"/>
      <c r="N214" s="255"/>
      <c r="O214" s="255"/>
      <c r="P214" s="255"/>
      <c r="Q214" s="255"/>
      <c r="R214" s="255"/>
      <c r="S214" s="255"/>
      <c r="T214" s="255"/>
      <c r="U214" s="255"/>
      <c r="V214" s="255"/>
      <c r="W214" s="263"/>
      <c r="X214" s="255"/>
      <c r="Y214" s="256"/>
      <c r="Z214" s="256"/>
      <c r="AA214" s="256"/>
      <c r="AB214" s="256"/>
      <c r="AI214" s="708"/>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708"/>
      <c r="CL214" s="708"/>
      <c r="CS214" s="708"/>
      <c r="CZ214" s="708"/>
      <c r="DG214" s="708"/>
      <c r="DN214" s="708"/>
    </row>
    <row r="215" spans="1:128" s="72" customFormat="1">
      <c r="A215" s="254"/>
      <c r="B215" s="255"/>
      <c r="C215" s="256"/>
      <c r="D215" s="257"/>
      <c r="E215" s="258"/>
      <c r="F215" s="259"/>
      <c r="G215" s="255"/>
      <c r="H215" s="255"/>
      <c r="I215" s="255"/>
      <c r="J215" s="255"/>
      <c r="K215" s="255"/>
      <c r="L215" s="255"/>
      <c r="M215" s="255"/>
      <c r="N215" s="255"/>
      <c r="O215" s="255"/>
      <c r="P215" s="255"/>
      <c r="Q215" s="255"/>
      <c r="R215" s="255"/>
      <c r="S215" s="255"/>
      <c r="T215" s="255"/>
      <c r="U215" s="255"/>
      <c r="V215" s="255"/>
      <c r="W215" s="263"/>
      <c r="X215" s="255"/>
      <c r="Y215" s="256"/>
      <c r="Z215" s="256"/>
      <c r="AA215" s="256"/>
      <c r="AB215" s="256"/>
      <c r="AI215" s="708"/>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708"/>
      <c r="CL215" s="708"/>
      <c r="CS215" s="708"/>
      <c r="CZ215" s="708"/>
      <c r="DG215" s="708"/>
      <c r="DN215" s="708"/>
    </row>
    <row r="216" spans="1:128" s="72" customFormat="1">
      <c r="A216" s="254"/>
      <c r="B216" s="255"/>
      <c r="C216" s="256"/>
      <c r="D216" s="257"/>
      <c r="E216" s="258"/>
      <c r="F216" s="259"/>
      <c r="G216" s="255"/>
      <c r="H216" s="255"/>
      <c r="I216" s="255"/>
      <c r="J216" s="255"/>
      <c r="K216" s="255"/>
      <c r="L216" s="255"/>
      <c r="M216" s="255"/>
      <c r="N216" s="255"/>
      <c r="O216" s="255"/>
      <c r="P216" s="255"/>
      <c r="Q216" s="255"/>
      <c r="R216" s="255"/>
      <c r="S216" s="255"/>
      <c r="T216" s="255"/>
      <c r="U216" s="255"/>
      <c r="V216" s="255"/>
      <c r="W216" s="263"/>
      <c r="X216" s="255"/>
      <c r="Y216" s="256"/>
      <c r="Z216" s="256"/>
      <c r="AA216" s="256"/>
      <c r="AB216" s="256"/>
      <c r="AI216" s="708"/>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708"/>
      <c r="CL216" s="708"/>
      <c r="CS216" s="708"/>
      <c r="CZ216" s="708"/>
      <c r="DG216" s="708"/>
      <c r="DN216" s="708"/>
    </row>
    <row r="217" spans="1:128" s="72" customFormat="1">
      <c r="A217" s="254"/>
      <c r="B217" s="255"/>
      <c r="C217" s="256"/>
      <c r="D217" s="257"/>
      <c r="E217" s="258"/>
      <c r="F217" s="259"/>
      <c r="G217" s="255"/>
      <c r="H217" s="255"/>
      <c r="I217" s="255"/>
      <c r="J217" s="255"/>
      <c r="K217" s="255"/>
      <c r="L217" s="255"/>
      <c r="M217" s="255"/>
      <c r="N217" s="255"/>
      <c r="O217" s="255"/>
      <c r="P217" s="255"/>
      <c r="Q217" s="255"/>
      <c r="R217" s="255"/>
      <c r="S217" s="255"/>
      <c r="T217" s="255"/>
      <c r="U217" s="255"/>
      <c r="V217" s="255"/>
      <c r="W217" s="263"/>
      <c r="X217" s="255"/>
      <c r="Y217" s="256"/>
      <c r="Z217" s="256"/>
      <c r="AA217" s="256"/>
      <c r="AB217" s="256"/>
      <c r="AI217" s="708"/>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708"/>
      <c r="CL217" s="708"/>
      <c r="CS217" s="708"/>
      <c r="CZ217" s="708"/>
      <c r="DG217" s="708"/>
      <c r="DN217" s="708"/>
    </row>
    <row r="218" spans="1:128" s="72" customFormat="1">
      <c r="A218" s="254"/>
      <c r="B218" s="255"/>
      <c r="C218" s="256"/>
      <c r="D218" s="256"/>
      <c r="E218" s="256"/>
      <c r="F218" s="256"/>
      <c r="G218" s="255"/>
      <c r="H218" s="255"/>
      <c r="I218" s="255"/>
      <c r="J218" s="255"/>
      <c r="K218" s="255"/>
      <c r="L218" s="255"/>
      <c r="M218" s="255"/>
      <c r="N218" s="255"/>
      <c r="O218" s="255"/>
      <c r="P218" s="255"/>
      <c r="Q218" s="255"/>
      <c r="R218" s="255"/>
      <c r="S218" s="255"/>
      <c r="T218" s="255"/>
      <c r="U218" s="255"/>
      <c r="V218" s="255"/>
      <c r="W218" s="263"/>
      <c r="X218" s="255"/>
      <c r="Y218" s="256"/>
      <c r="Z218" s="256"/>
      <c r="AA218" s="256"/>
      <c r="AB218" s="256"/>
      <c r="AI218" s="708"/>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708"/>
      <c r="CL218" s="708"/>
      <c r="CS218" s="708"/>
      <c r="CZ218" s="708"/>
      <c r="DG218" s="708"/>
      <c r="DN218" s="708"/>
    </row>
    <row r="219" spans="1:128" s="72" customFormat="1">
      <c r="A219" s="254"/>
      <c r="B219" s="255"/>
      <c r="C219" s="256"/>
      <c r="D219" s="256"/>
      <c r="E219" s="256"/>
      <c r="F219" s="256"/>
      <c r="G219" s="255"/>
      <c r="H219" s="255"/>
      <c r="I219" s="255"/>
      <c r="J219" s="255"/>
      <c r="K219" s="255"/>
      <c r="L219" s="255"/>
      <c r="M219" s="255"/>
      <c r="N219" s="255"/>
      <c r="O219" s="255"/>
      <c r="P219" s="255"/>
      <c r="Q219" s="255"/>
      <c r="R219" s="255"/>
      <c r="S219" s="255"/>
      <c r="T219" s="255"/>
      <c r="U219" s="255"/>
      <c r="V219" s="255"/>
      <c r="W219" s="263"/>
      <c r="X219" s="255"/>
      <c r="Y219" s="256"/>
      <c r="Z219" s="256"/>
      <c r="AA219" s="256"/>
      <c r="AB219" s="256"/>
      <c r="AI219" s="708"/>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708"/>
      <c r="CL219" s="708"/>
      <c r="CS219" s="708"/>
      <c r="CZ219" s="708"/>
      <c r="DG219" s="708"/>
      <c r="DN219" s="708"/>
    </row>
    <row r="220" spans="1:128" s="72" customFormat="1">
      <c r="A220" s="254"/>
      <c r="B220" s="255"/>
      <c r="C220" s="256"/>
      <c r="D220" s="256"/>
      <c r="E220" s="256"/>
      <c r="F220" s="256"/>
      <c r="G220" s="255"/>
      <c r="H220" s="255"/>
      <c r="I220" s="255"/>
      <c r="J220" s="255"/>
      <c r="K220" s="255"/>
      <c r="L220" s="255"/>
      <c r="M220" s="255"/>
      <c r="N220" s="255"/>
      <c r="O220" s="255"/>
      <c r="P220" s="255"/>
      <c r="Q220" s="255"/>
      <c r="R220" s="255"/>
      <c r="S220" s="255"/>
      <c r="T220" s="255"/>
      <c r="U220" s="255"/>
      <c r="V220" s="255"/>
      <c r="W220" s="263"/>
      <c r="X220" s="255"/>
      <c r="Y220" s="256"/>
      <c r="Z220" s="256"/>
      <c r="AA220" s="256"/>
      <c r="AB220" s="256"/>
      <c r="AI220" s="708"/>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708"/>
      <c r="CL220" s="708"/>
      <c r="CS220" s="708"/>
      <c r="CZ220" s="708"/>
      <c r="DG220" s="708"/>
      <c r="DN220" s="708"/>
    </row>
    <row r="221" spans="1:128" s="72" customFormat="1">
      <c r="A221" s="254"/>
      <c r="B221" s="255"/>
      <c r="C221" s="256"/>
      <c r="D221" s="256"/>
      <c r="E221" s="256"/>
      <c r="F221" s="256"/>
      <c r="G221" s="255"/>
      <c r="H221" s="255"/>
      <c r="I221" s="255"/>
      <c r="J221" s="255"/>
      <c r="K221" s="255"/>
      <c r="L221" s="255"/>
      <c r="M221" s="255"/>
      <c r="N221" s="255"/>
      <c r="O221" s="255"/>
      <c r="P221" s="255"/>
      <c r="Q221" s="255"/>
      <c r="R221" s="255"/>
      <c r="S221" s="255"/>
      <c r="T221" s="255"/>
      <c r="U221" s="255"/>
      <c r="V221" s="255"/>
      <c r="W221" s="263"/>
      <c r="X221" s="255"/>
      <c r="Y221" s="256"/>
      <c r="Z221" s="256"/>
      <c r="AA221" s="256"/>
      <c r="AB221" s="256"/>
      <c r="AI221" s="708"/>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708"/>
      <c r="CL221" s="708"/>
      <c r="CS221" s="708"/>
      <c r="CZ221" s="708"/>
      <c r="DG221" s="708"/>
      <c r="DN221" s="708"/>
    </row>
    <row r="222" spans="1:128" s="72" customFormat="1">
      <c r="A222" s="255"/>
      <c r="B222" s="255"/>
      <c r="C222" s="256"/>
      <c r="D222" s="256"/>
      <c r="E222" s="256"/>
      <c r="F222" s="256"/>
      <c r="G222" s="255"/>
      <c r="H222" s="255"/>
      <c r="I222" s="255"/>
      <c r="J222" s="255"/>
      <c r="K222" s="255"/>
      <c r="L222" s="255"/>
      <c r="M222" s="255"/>
      <c r="N222" s="255"/>
      <c r="O222" s="255"/>
      <c r="P222" s="255"/>
      <c r="Q222" s="255"/>
      <c r="R222" s="255"/>
      <c r="S222" s="255"/>
      <c r="T222" s="255"/>
      <c r="U222" s="255"/>
      <c r="V222" s="255"/>
      <c r="W222" s="263"/>
      <c r="X222" s="255"/>
      <c r="Y222" s="256"/>
      <c r="Z222" s="256"/>
      <c r="AA222" s="256"/>
      <c r="AB222" s="256"/>
      <c r="AI222" s="708"/>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708"/>
      <c r="CL222" s="708"/>
      <c r="CS222" s="708"/>
      <c r="CZ222" s="708"/>
      <c r="DG222" s="708"/>
      <c r="DN222" s="708"/>
    </row>
    <row r="223" spans="1:128">
      <c r="A223" s="254"/>
      <c r="B223" s="255"/>
      <c r="C223" s="256"/>
      <c r="D223" s="256"/>
      <c r="E223" s="256"/>
      <c r="F223" s="256"/>
      <c r="G223" s="255"/>
      <c r="H223" s="255"/>
      <c r="I223" s="255"/>
      <c r="J223" s="255"/>
      <c r="K223" s="255"/>
      <c r="L223" s="255"/>
      <c r="M223" s="255"/>
      <c r="N223" s="255"/>
      <c r="O223" s="255"/>
      <c r="P223" s="255"/>
      <c r="Q223" s="255"/>
      <c r="R223" s="255"/>
      <c r="S223" s="255"/>
      <c r="T223" s="255"/>
      <c r="U223" s="255"/>
      <c r="V223" s="255"/>
      <c r="W223" s="263"/>
      <c r="X223" s="255"/>
      <c r="Y223" s="256"/>
      <c r="Z223" s="256"/>
      <c r="AA223" s="256"/>
      <c r="AB223" s="256"/>
    </row>
    <row r="238" spans="1:118"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708"/>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77"/>
      <c r="BX238" s="777"/>
      <c r="CE238" s="676"/>
      <c r="CL238" s="676"/>
      <c r="CS238" s="676"/>
      <c r="CZ238" s="676"/>
      <c r="DG238" s="676"/>
      <c r="DN238" s="676"/>
    </row>
    <row r="239" spans="1:118"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708"/>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77"/>
      <c r="BX239" s="777"/>
      <c r="CE239" s="676"/>
      <c r="CL239" s="676"/>
      <c r="CS239" s="676"/>
      <c r="CZ239" s="676"/>
      <c r="DG239" s="676"/>
      <c r="DN239" s="676"/>
    </row>
    <row r="240" spans="1:118"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708"/>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77"/>
      <c r="BX240" s="777"/>
      <c r="CE240" s="676"/>
      <c r="CL240" s="676"/>
      <c r="CS240" s="676"/>
      <c r="CZ240" s="676"/>
      <c r="DG240" s="676"/>
      <c r="DN240" s="676"/>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708"/>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77"/>
      <c r="BX241" s="777"/>
      <c r="CE241" s="676"/>
      <c r="CL241" s="676"/>
      <c r="CS241" s="676"/>
      <c r="CZ241" s="676"/>
      <c r="DG241" s="676"/>
      <c r="DN241" s="676"/>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708"/>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77"/>
      <c r="BX242" s="777"/>
      <c r="CE242" s="676"/>
      <c r="CL242" s="676"/>
      <c r="CS242" s="676"/>
      <c r="CZ242" s="676"/>
      <c r="DG242" s="676"/>
      <c r="DN242" s="676"/>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708"/>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77"/>
      <c r="BX243" s="777"/>
      <c r="CE243" s="676"/>
      <c r="CL243" s="676"/>
      <c r="CS243" s="676"/>
      <c r="CZ243" s="676"/>
      <c r="DG243" s="676"/>
      <c r="DN243" s="676"/>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708"/>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77"/>
      <c r="BX244" s="777"/>
      <c r="CE244" s="676"/>
      <c r="CL244" s="676"/>
      <c r="CS244" s="676"/>
      <c r="CZ244" s="676"/>
      <c r="DG244" s="676"/>
      <c r="DN244" s="676"/>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708"/>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77"/>
      <c r="BX245" s="777"/>
      <c r="CE245" s="676"/>
      <c r="CL245" s="676"/>
      <c r="CS245" s="676"/>
      <c r="CZ245" s="676"/>
      <c r="DG245" s="676"/>
      <c r="DN245" s="676"/>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708"/>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77"/>
      <c r="BX246" s="777"/>
      <c r="CE246" s="676"/>
      <c r="CL246" s="676"/>
      <c r="CS246" s="676"/>
      <c r="CZ246" s="676"/>
      <c r="DG246" s="676"/>
      <c r="DN246" s="676"/>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708"/>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77"/>
      <c r="BX247" s="777"/>
      <c r="CE247" s="676"/>
      <c r="CL247" s="676"/>
      <c r="CS247" s="676"/>
      <c r="CZ247" s="676"/>
      <c r="DG247" s="676"/>
      <c r="DN247" s="676"/>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708"/>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77"/>
      <c r="BX248" s="777"/>
      <c r="CE248" s="676"/>
      <c r="CL248" s="676"/>
      <c r="CS248" s="676"/>
      <c r="CZ248" s="676"/>
      <c r="DG248" s="676"/>
      <c r="DN248" s="676"/>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708"/>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77"/>
      <c r="BX249" s="777"/>
      <c r="CE249" s="676"/>
      <c r="CL249" s="676"/>
      <c r="CS249" s="676"/>
      <c r="CZ249" s="676"/>
      <c r="DG249" s="676"/>
      <c r="DN249" s="676"/>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708"/>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77"/>
      <c r="BX250" s="777"/>
      <c r="CE250" s="676"/>
      <c r="CL250" s="676"/>
      <c r="CS250" s="676"/>
      <c r="CZ250" s="676"/>
      <c r="DG250" s="676"/>
      <c r="DN250" s="676"/>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708"/>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77"/>
      <c r="BX251" s="777"/>
      <c r="CE251" s="676"/>
      <c r="CL251" s="676"/>
      <c r="CS251" s="676"/>
      <c r="CZ251" s="676"/>
      <c r="DG251" s="676"/>
      <c r="DN251" s="676"/>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708"/>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77"/>
      <c r="BX252" s="777"/>
      <c r="CE252" s="676"/>
      <c r="CL252" s="676"/>
      <c r="CS252" s="676"/>
      <c r="CZ252" s="676"/>
      <c r="DG252" s="676"/>
      <c r="DN252" s="676"/>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708"/>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77"/>
      <c r="BX253" s="777"/>
      <c r="CE253" s="676"/>
      <c r="CL253" s="676"/>
      <c r="CS253" s="676"/>
      <c r="CZ253" s="676"/>
      <c r="DG253" s="676"/>
      <c r="DN253" s="676"/>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708"/>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77"/>
      <c r="BX254" s="777"/>
      <c r="CE254" s="676"/>
      <c r="CL254" s="676"/>
      <c r="CS254" s="676"/>
      <c r="CZ254" s="676"/>
      <c r="DG254" s="676"/>
      <c r="DN254" s="676"/>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708"/>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77"/>
      <c r="BX255" s="777"/>
      <c r="CE255" s="676"/>
      <c r="CL255" s="676"/>
      <c r="CS255" s="676"/>
      <c r="CZ255" s="676"/>
      <c r="DG255" s="676"/>
      <c r="DN255" s="676"/>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708"/>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77"/>
      <c r="BX256" s="777"/>
      <c r="CE256" s="676"/>
      <c r="CL256" s="676"/>
      <c r="CS256" s="676"/>
      <c r="CZ256" s="676"/>
      <c r="DG256" s="676"/>
      <c r="DN256" s="676"/>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708"/>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77"/>
      <c r="BX257" s="777"/>
      <c r="CE257" s="676"/>
      <c r="CL257" s="676"/>
      <c r="CS257" s="676"/>
      <c r="CZ257" s="676"/>
      <c r="DG257" s="676"/>
      <c r="DN257" s="676"/>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708"/>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77"/>
      <c r="BX258" s="777"/>
      <c r="CE258" s="676"/>
      <c r="CL258" s="676"/>
      <c r="CS258" s="676"/>
      <c r="CZ258" s="676"/>
      <c r="DG258" s="676"/>
      <c r="DN258" s="676"/>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708"/>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77"/>
      <c r="BX259" s="777"/>
      <c r="CE259" s="676"/>
      <c r="CL259" s="676"/>
      <c r="CS259" s="676"/>
      <c r="CZ259" s="676"/>
      <c r="DG259" s="676"/>
      <c r="DN259" s="676"/>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708"/>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77"/>
      <c r="BX260" s="777"/>
      <c r="CE260" s="676"/>
      <c r="CL260" s="676"/>
      <c r="CS260" s="676"/>
      <c r="CZ260" s="676"/>
      <c r="DG260" s="676"/>
      <c r="DN260" s="676"/>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708"/>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77"/>
      <c r="BX261" s="777"/>
      <c r="CE261" s="676"/>
      <c r="CL261" s="676"/>
      <c r="CS261" s="676"/>
      <c r="CZ261" s="676"/>
      <c r="DG261" s="676"/>
      <c r="DN261" s="676"/>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708"/>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77"/>
      <c r="BX262" s="777"/>
      <c r="CE262" s="676"/>
      <c r="CL262" s="676"/>
      <c r="CS262" s="676"/>
      <c r="CZ262" s="676"/>
      <c r="DG262" s="676"/>
      <c r="DN262" s="676"/>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708"/>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77"/>
      <c r="BX263" s="777"/>
      <c r="CE263" s="676"/>
      <c r="CL263" s="676"/>
      <c r="CS263" s="676"/>
      <c r="CZ263" s="676"/>
      <c r="DG263" s="676"/>
      <c r="DN263" s="676"/>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708"/>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77"/>
      <c r="BX264" s="777"/>
      <c r="CE264" s="676"/>
      <c r="CL264" s="676"/>
      <c r="CS264" s="676"/>
      <c r="CZ264" s="676"/>
      <c r="DG264" s="676"/>
      <c r="DN264" s="676"/>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708"/>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77"/>
      <c r="BX265" s="777"/>
      <c r="CE265" s="676"/>
      <c r="CL265" s="676"/>
      <c r="CS265" s="676"/>
      <c r="CZ265" s="676"/>
      <c r="DG265" s="676"/>
      <c r="DN265" s="676"/>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708"/>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77"/>
      <c r="BX266" s="777"/>
      <c r="CE266" s="676"/>
      <c r="CL266" s="676"/>
      <c r="CS266" s="676"/>
      <c r="CZ266" s="676"/>
      <c r="DG266" s="676"/>
      <c r="DN266" s="676"/>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708"/>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77"/>
      <c r="BX267" s="777"/>
      <c r="CE267" s="676"/>
      <c r="CL267" s="676"/>
      <c r="CS267" s="676"/>
      <c r="CZ267" s="676"/>
      <c r="DG267" s="676"/>
      <c r="DN267" s="676"/>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708"/>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77"/>
      <c r="BX268" s="777"/>
      <c r="CE268" s="676"/>
      <c r="CL268" s="676"/>
      <c r="CS268" s="676"/>
      <c r="CZ268" s="676"/>
      <c r="DG268" s="676"/>
      <c r="DN268" s="676"/>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708"/>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77"/>
      <c r="BX269" s="777"/>
      <c r="CE269" s="676"/>
      <c r="CL269" s="676"/>
      <c r="CS269" s="676"/>
      <c r="CZ269" s="676"/>
      <c r="DG269" s="676"/>
      <c r="DN269" s="676"/>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708"/>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77"/>
      <c r="BX270" s="777"/>
      <c r="CE270" s="676"/>
      <c r="CL270" s="676"/>
      <c r="CS270" s="676"/>
      <c r="CZ270" s="676"/>
      <c r="DG270" s="676"/>
      <c r="DN270" s="676"/>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708"/>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77"/>
      <c r="BX271" s="777"/>
      <c r="CE271" s="676"/>
      <c r="CL271" s="676"/>
      <c r="CS271" s="676"/>
      <c r="CZ271" s="676"/>
      <c r="DG271" s="676"/>
      <c r="DN271" s="676"/>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708"/>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77"/>
      <c r="BX272" s="777"/>
      <c r="CE272" s="676"/>
      <c r="CL272" s="676"/>
      <c r="CS272" s="676"/>
      <c r="CZ272" s="676"/>
      <c r="DG272" s="676"/>
      <c r="DN272" s="676"/>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708"/>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77"/>
      <c r="BX273" s="777"/>
      <c r="CE273" s="676"/>
      <c r="CL273" s="676"/>
      <c r="CS273" s="676"/>
      <c r="CZ273" s="676"/>
      <c r="DG273" s="676"/>
      <c r="DN273" s="676"/>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708"/>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77"/>
      <c r="BX274" s="777"/>
      <c r="CE274" s="676"/>
      <c r="CL274" s="676"/>
      <c r="CS274" s="676"/>
      <c r="CZ274" s="676"/>
      <c r="DG274" s="676"/>
      <c r="DN274" s="676"/>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708"/>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77"/>
      <c r="BX275" s="777"/>
      <c r="CE275" s="676"/>
      <c r="CL275" s="676"/>
      <c r="CS275" s="676"/>
      <c r="CZ275" s="676"/>
      <c r="DG275" s="676"/>
      <c r="DN275" s="676"/>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708"/>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77"/>
      <c r="BX276" s="777"/>
      <c r="CE276" s="676"/>
      <c r="CL276" s="676"/>
      <c r="CS276" s="676"/>
      <c r="CZ276" s="676"/>
      <c r="DG276" s="676"/>
      <c r="DN276" s="676"/>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708"/>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77"/>
      <c r="BX277" s="777"/>
      <c r="CE277" s="676"/>
      <c r="CL277" s="676"/>
      <c r="CS277" s="676"/>
      <c r="CZ277" s="676"/>
      <c r="DG277" s="676"/>
      <c r="DN277" s="676"/>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708"/>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77"/>
      <c r="BX278" s="777"/>
      <c r="CE278" s="676"/>
      <c r="CL278" s="676"/>
      <c r="CS278" s="676"/>
      <c r="CZ278" s="676"/>
      <c r="DG278" s="676"/>
      <c r="DN278" s="676"/>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708"/>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77"/>
      <c r="BX279" s="777"/>
      <c r="CE279" s="676"/>
      <c r="CL279" s="676"/>
      <c r="CS279" s="676"/>
      <c r="CZ279" s="676"/>
      <c r="DG279" s="676"/>
      <c r="DN279" s="676"/>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708"/>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77"/>
      <c r="BX280" s="777"/>
      <c r="CE280" s="676"/>
      <c r="CL280" s="676"/>
      <c r="CS280" s="676"/>
      <c r="CZ280" s="676"/>
      <c r="DG280" s="676"/>
      <c r="DN280" s="676"/>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708"/>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77"/>
      <c r="BX281" s="777"/>
      <c r="CE281" s="676"/>
      <c r="CL281" s="676"/>
      <c r="CS281" s="676"/>
      <c r="CZ281" s="676"/>
      <c r="DG281" s="676"/>
      <c r="DN281" s="676"/>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708"/>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77"/>
      <c r="BX282" s="777"/>
      <c r="CE282" s="676"/>
      <c r="CL282" s="676"/>
      <c r="CS282" s="676"/>
      <c r="CZ282" s="676"/>
      <c r="DG282" s="676"/>
      <c r="DN282" s="676"/>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708"/>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77"/>
      <c r="BX283" s="777"/>
      <c r="CE283" s="676"/>
      <c r="CL283" s="676"/>
      <c r="CS283" s="676"/>
      <c r="CZ283" s="676"/>
      <c r="DG283" s="676"/>
      <c r="DN283" s="676"/>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708"/>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77"/>
      <c r="BX284" s="777"/>
      <c r="CE284" s="676"/>
      <c r="CL284" s="676"/>
      <c r="CS284" s="676"/>
      <c r="CZ284" s="676"/>
      <c r="DG284" s="676"/>
      <c r="DN284" s="676"/>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708"/>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77"/>
      <c r="BX285" s="777"/>
      <c r="CE285" s="676"/>
      <c r="CL285" s="676"/>
      <c r="CS285" s="676"/>
      <c r="CZ285" s="676"/>
      <c r="DG285" s="676"/>
      <c r="DN285" s="676"/>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708"/>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77"/>
      <c r="BX286" s="777"/>
      <c r="CE286" s="676"/>
      <c r="CL286" s="676"/>
      <c r="CS286" s="676"/>
      <c r="CZ286" s="676"/>
      <c r="DG286" s="676"/>
      <c r="DN286" s="676"/>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708"/>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77"/>
      <c r="BX287" s="777"/>
      <c r="CE287" s="676"/>
      <c r="CL287" s="676"/>
      <c r="CS287" s="676"/>
      <c r="CZ287" s="676"/>
      <c r="DG287" s="676"/>
      <c r="DN287" s="676"/>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708"/>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77"/>
      <c r="BX288" s="777"/>
      <c r="CE288" s="676"/>
      <c r="CL288" s="676"/>
      <c r="CS288" s="676"/>
      <c r="CZ288" s="676"/>
      <c r="DG288" s="676"/>
      <c r="DN288" s="676"/>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708"/>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77"/>
      <c r="BX289" s="777"/>
      <c r="CE289" s="676"/>
      <c r="CL289" s="676"/>
      <c r="CS289" s="676"/>
      <c r="CZ289" s="676"/>
      <c r="DG289" s="676"/>
      <c r="DN289" s="676"/>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708"/>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77"/>
      <c r="BX290" s="777"/>
      <c r="CE290" s="676"/>
      <c r="CL290" s="676"/>
      <c r="CS290" s="676"/>
      <c r="CZ290" s="676"/>
      <c r="DG290" s="676"/>
      <c r="DN290" s="676"/>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708"/>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77"/>
      <c r="BX291" s="777"/>
      <c r="CE291" s="676"/>
      <c r="CL291" s="676"/>
      <c r="CS291" s="676"/>
      <c r="CZ291" s="676"/>
      <c r="DG291" s="676"/>
      <c r="DN291" s="676"/>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708"/>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77"/>
      <c r="BX292" s="777"/>
      <c r="CE292" s="676"/>
      <c r="CL292" s="676"/>
      <c r="CS292" s="676"/>
      <c r="CZ292" s="676"/>
      <c r="DG292" s="676"/>
      <c r="DN292" s="676"/>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708"/>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77"/>
      <c r="BX293" s="777"/>
      <c r="CE293" s="676"/>
      <c r="CL293" s="676"/>
      <c r="CS293" s="676"/>
      <c r="CZ293" s="676"/>
      <c r="DG293" s="676"/>
      <c r="DN293" s="676"/>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708"/>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77"/>
      <c r="BX294" s="777"/>
      <c r="CE294" s="676"/>
      <c r="CL294" s="676"/>
      <c r="CS294" s="676"/>
      <c r="CZ294" s="676"/>
      <c r="DG294" s="676"/>
      <c r="DN294" s="676"/>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708"/>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77"/>
      <c r="BX295" s="777"/>
      <c r="CE295" s="676"/>
      <c r="CL295" s="676"/>
      <c r="CS295" s="676"/>
      <c r="CZ295" s="676"/>
      <c r="DG295" s="676"/>
      <c r="DN295" s="676"/>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708"/>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77"/>
      <c r="BX296" s="777"/>
      <c r="CE296" s="676"/>
      <c r="CL296" s="676"/>
      <c r="CS296" s="676"/>
      <c r="CZ296" s="676"/>
      <c r="DG296" s="676"/>
      <c r="DN296" s="676"/>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708"/>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77"/>
      <c r="BX297" s="777"/>
      <c r="CE297" s="676"/>
      <c r="CL297" s="676"/>
      <c r="CS297" s="676"/>
      <c r="CZ297" s="676"/>
      <c r="DG297" s="676"/>
      <c r="DN297" s="676"/>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708"/>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77"/>
      <c r="BX298" s="777"/>
      <c r="CE298" s="676"/>
      <c r="CL298" s="676"/>
      <c r="CS298" s="676"/>
      <c r="CZ298" s="676"/>
      <c r="DG298" s="676"/>
      <c r="DN298" s="676"/>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708"/>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77"/>
      <c r="BX299" s="777"/>
      <c r="CE299" s="676"/>
      <c r="CL299" s="676"/>
      <c r="CS299" s="676"/>
      <c r="CZ299" s="676"/>
      <c r="DG299" s="676"/>
      <c r="DN299" s="676"/>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708"/>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77"/>
      <c r="BX300" s="777"/>
      <c r="CE300" s="676"/>
      <c r="CL300" s="676"/>
      <c r="CS300" s="676"/>
      <c r="CZ300" s="676"/>
      <c r="DG300" s="676"/>
      <c r="DN300" s="676"/>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708"/>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77"/>
      <c r="BX301" s="777"/>
      <c r="CE301" s="676"/>
      <c r="CL301" s="676"/>
      <c r="CS301" s="676"/>
      <c r="CZ301" s="676"/>
      <c r="DG301" s="676"/>
      <c r="DN301" s="676"/>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708"/>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77"/>
      <c r="BX302" s="777"/>
      <c r="CE302" s="676"/>
      <c r="CL302" s="676"/>
      <c r="CS302" s="676"/>
      <c r="CZ302" s="676"/>
      <c r="DG302" s="676"/>
      <c r="DN302" s="676"/>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708"/>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77"/>
      <c r="BX303" s="777"/>
      <c r="CE303" s="676"/>
      <c r="CL303" s="676"/>
      <c r="CS303" s="676"/>
      <c r="CZ303" s="676"/>
      <c r="DG303" s="676"/>
      <c r="DN303" s="676"/>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708"/>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77"/>
      <c r="BX304" s="777"/>
      <c r="CE304" s="676"/>
      <c r="CL304" s="676"/>
      <c r="CS304" s="676"/>
      <c r="CZ304" s="676"/>
      <c r="DG304" s="676"/>
      <c r="DN304" s="676"/>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708"/>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77"/>
      <c r="BX305" s="777"/>
      <c r="CE305" s="676"/>
      <c r="CL305" s="676"/>
      <c r="CS305" s="676"/>
      <c r="CZ305" s="676"/>
      <c r="DG305" s="676"/>
      <c r="DN305" s="676"/>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708"/>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77"/>
      <c r="BX306" s="777"/>
      <c r="CE306" s="676"/>
      <c r="CL306" s="676"/>
      <c r="CS306" s="676"/>
      <c r="CZ306" s="676"/>
      <c r="DG306" s="676"/>
      <c r="DN306" s="676"/>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708"/>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77"/>
      <c r="BX307" s="777"/>
      <c r="CE307" s="676"/>
      <c r="CL307" s="676"/>
      <c r="CS307" s="676"/>
      <c r="CZ307" s="676"/>
      <c r="DG307" s="676"/>
      <c r="DN307" s="676"/>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708"/>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77"/>
      <c r="BX308" s="777"/>
      <c r="CE308" s="676"/>
      <c r="CL308" s="676"/>
      <c r="CS308" s="676"/>
      <c r="CZ308" s="676"/>
      <c r="DG308" s="676"/>
      <c r="DN308" s="676"/>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708"/>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77"/>
      <c r="BX309" s="777"/>
      <c r="CE309" s="676"/>
      <c r="CL309" s="676"/>
      <c r="CS309" s="676"/>
      <c r="CZ309" s="676"/>
      <c r="DG309" s="676"/>
      <c r="DN309" s="676"/>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708"/>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77"/>
      <c r="BX310" s="777"/>
      <c r="CE310" s="676"/>
      <c r="CL310" s="676"/>
      <c r="CS310" s="676"/>
      <c r="CZ310" s="676"/>
      <c r="DG310" s="676"/>
      <c r="DN310" s="676"/>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708"/>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77"/>
      <c r="BX311" s="777"/>
      <c r="CE311" s="676"/>
      <c r="CL311" s="676"/>
      <c r="CS311" s="676"/>
      <c r="CZ311" s="676"/>
      <c r="DG311" s="676"/>
      <c r="DN311" s="676"/>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708"/>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77"/>
      <c r="BX312" s="777"/>
      <c r="CE312" s="676"/>
      <c r="CL312" s="676"/>
      <c r="CS312" s="676"/>
      <c r="CZ312" s="676"/>
      <c r="DG312" s="676"/>
      <c r="DN312" s="676"/>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708"/>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77"/>
      <c r="BX313" s="777"/>
      <c r="CE313" s="676"/>
      <c r="CL313" s="676"/>
      <c r="CS313" s="676"/>
      <c r="CZ313" s="676"/>
      <c r="DG313" s="676"/>
      <c r="DN313" s="676"/>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708"/>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77"/>
      <c r="BX314" s="777"/>
      <c r="CE314" s="676"/>
      <c r="CL314" s="676"/>
      <c r="CS314" s="676"/>
      <c r="CZ314" s="676"/>
      <c r="DG314" s="676"/>
      <c r="DN314" s="676"/>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708"/>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77"/>
      <c r="BX315" s="777"/>
      <c r="CE315" s="676"/>
      <c r="CL315" s="676"/>
      <c r="CS315" s="676"/>
      <c r="CZ315" s="676"/>
      <c r="DG315" s="676"/>
      <c r="DN315" s="676"/>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708"/>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77"/>
      <c r="BX316" s="777"/>
      <c r="CE316" s="676"/>
      <c r="CL316" s="676"/>
      <c r="CS316" s="676"/>
      <c r="CZ316" s="676"/>
      <c r="DG316" s="676"/>
      <c r="DN316" s="676"/>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708"/>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77"/>
      <c r="BX317" s="777"/>
      <c r="CE317" s="676"/>
      <c r="CL317" s="676"/>
      <c r="CS317" s="676"/>
      <c r="CZ317" s="676"/>
      <c r="DG317" s="676"/>
      <c r="DN317" s="676"/>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708"/>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77"/>
      <c r="BX318" s="777"/>
      <c r="CE318" s="676"/>
      <c r="CL318" s="676"/>
      <c r="CS318" s="676"/>
      <c r="CZ318" s="676"/>
      <c r="DG318" s="676"/>
      <c r="DN318" s="676"/>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708"/>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77"/>
      <c r="BX319" s="777"/>
      <c r="CE319" s="676"/>
      <c r="CL319" s="676"/>
      <c r="CS319" s="676"/>
      <c r="CZ319" s="676"/>
      <c r="DG319" s="676"/>
      <c r="DN319" s="676"/>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708"/>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77"/>
      <c r="BX320" s="777"/>
      <c r="CE320" s="676"/>
      <c r="CL320" s="676"/>
      <c r="CS320" s="676"/>
      <c r="CZ320" s="676"/>
      <c r="DG320" s="676"/>
      <c r="DN320" s="676"/>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708"/>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77"/>
      <c r="BX321" s="777"/>
      <c r="CE321" s="676"/>
      <c r="CL321" s="676"/>
      <c r="CS321" s="676"/>
      <c r="CZ321" s="676"/>
      <c r="DG321" s="676"/>
      <c r="DN321" s="676"/>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708"/>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77"/>
      <c r="BX322" s="777"/>
      <c r="CE322" s="676"/>
      <c r="CL322" s="676"/>
      <c r="CS322" s="676"/>
      <c r="CZ322" s="676"/>
      <c r="DG322" s="676"/>
      <c r="DN322" s="676"/>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708"/>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77"/>
      <c r="BX323" s="777"/>
      <c r="CE323" s="676"/>
      <c r="CL323" s="676"/>
      <c r="CS323" s="676"/>
      <c r="CZ323" s="676"/>
      <c r="DG323" s="676"/>
      <c r="DN323" s="676"/>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708"/>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77"/>
      <c r="BX324" s="777"/>
      <c r="CE324" s="676"/>
      <c r="CL324" s="676"/>
      <c r="CS324" s="676"/>
      <c r="CZ324" s="676"/>
      <c r="DG324" s="676"/>
      <c r="DN324" s="676"/>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708"/>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77"/>
      <c r="BX325" s="777"/>
      <c r="CE325" s="676"/>
      <c r="CL325" s="676"/>
      <c r="CS325" s="676"/>
      <c r="CZ325" s="676"/>
      <c r="DG325" s="676"/>
      <c r="DN325" s="676"/>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708"/>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77"/>
      <c r="BX326" s="777"/>
      <c r="CE326" s="676"/>
      <c r="CL326" s="676"/>
      <c r="CS326" s="676"/>
      <c r="CZ326" s="676"/>
      <c r="DG326" s="676"/>
      <c r="DN326" s="676"/>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708"/>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77"/>
      <c r="BX327" s="777"/>
      <c r="CE327" s="676"/>
      <c r="CL327" s="676"/>
      <c r="CS327" s="676"/>
      <c r="CZ327" s="676"/>
      <c r="DG327" s="676"/>
      <c r="DN327" s="676"/>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708"/>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77"/>
      <c r="BX328" s="777"/>
      <c r="CE328" s="676"/>
      <c r="CL328" s="676"/>
      <c r="CS328" s="676"/>
      <c r="CZ328" s="676"/>
      <c r="DG328" s="676"/>
      <c r="DN328" s="676"/>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708"/>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77"/>
      <c r="BX329" s="777"/>
      <c r="CE329" s="676"/>
      <c r="CL329" s="676"/>
      <c r="CS329" s="676"/>
      <c r="CZ329" s="676"/>
      <c r="DG329" s="676"/>
      <c r="DN329" s="676"/>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708"/>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77"/>
      <c r="BX330" s="777"/>
      <c r="CE330" s="676"/>
      <c r="CL330" s="676"/>
      <c r="CS330" s="676"/>
      <c r="CZ330" s="676"/>
      <c r="DG330" s="676"/>
      <c r="DN330" s="676"/>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708"/>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77"/>
      <c r="BX331" s="777"/>
      <c r="CE331" s="676"/>
      <c r="CL331" s="676"/>
      <c r="CS331" s="676"/>
      <c r="CZ331" s="676"/>
      <c r="DG331" s="676"/>
      <c r="DN331" s="676"/>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708"/>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77"/>
      <c r="BX332" s="777"/>
      <c r="CE332" s="676"/>
      <c r="CL332" s="676"/>
      <c r="CS332" s="676"/>
      <c r="CZ332" s="676"/>
      <c r="DG332" s="676"/>
      <c r="DN332" s="676"/>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708"/>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77"/>
      <c r="BX333" s="777"/>
      <c r="CE333" s="676"/>
      <c r="CL333" s="676"/>
      <c r="CS333" s="676"/>
      <c r="CZ333" s="676"/>
      <c r="DG333" s="676"/>
      <c r="DN333" s="676"/>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708"/>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77"/>
      <c r="BX334" s="777"/>
      <c r="CE334" s="676"/>
      <c r="CL334" s="676"/>
      <c r="CS334" s="676"/>
      <c r="CZ334" s="676"/>
      <c r="DG334" s="676"/>
      <c r="DN334" s="676"/>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708"/>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77"/>
      <c r="BX335" s="777"/>
      <c r="CE335" s="676"/>
      <c r="CL335" s="676"/>
      <c r="CS335" s="676"/>
      <c r="CZ335" s="676"/>
      <c r="DG335" s="676"/>
      <c r="DN335" s="676"/>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708"/>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77"/>
      <c r="BX336" s="777"/>
      <c r="CE336" s="676"/>
      <c r="CL336" s="676"/>
      <c r="CS336" s="676"/>
      <c r="CZ336" s="676"/>
      <c r="DG336" s="676"/>
      <c r="DN336" s="676"/>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708"/>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77"/>
      <c r="BX337" s="777"/>
      <c r="CE337" s="676"/>
      <c r="CL337" s="676"/>
      <c r="CS337" s="676"/>
      <c r="CZ337" s="676"/>
      <c r="DG337" s="676"/>
      <c r="DN337" s="676"/>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708"/>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77"/>
      <c r="BX338" s="777"/>
      <c r="CE338" s="676"/>
      <c r="CL338" s="676"/>
      <c r="CS338" s="676"/>
      <c r="CZ338" s="676"/>
      <c r="DG338" s="676"/>
      <c r="DN338" s="676"/>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708"/>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77"/>
      <c r="BX339" s="777"/>
      <c r="CE339" s="676"/>
      <c r="CL339" s="676"/>
      <c r="CS339" s="676"/>
      <c r="CZ339" s="676"/>
      <c r="DG339" s="676"/>
      <c r="DN339" s="676"/>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708"/>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77"/>
      <c r="BX340" s="777"/>
      <c r="CE340" s="676"/>
      <c r="CL340" s="676"/>
      <c r="CS340" s="676"/>
      <c r="CZ340" s="676"/>
      <c r="DG340" s="676"/>
      <c r="DN340" s="676"/>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708"/>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77"/>
      <c r="BX341" s="777"/>
      <c r="CE341" s="676"/>
      <c r="CL341" s="676"/>
      <c r="CS341" s="676"/>
      <c r="CZ341" s="676"/>
      <c r="DG341" s="676"/>
      <c r="DN341" s="676"/>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708"/>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77"/>
      <c r="BX342" s="777"/>
      <c r="CE342" s="676"/>
      <c r="CL342" s="676"/>
      <c r="CS342" s="676"/>
      <c r="CZ342" s="676"/>
      <c r="DG342" s="676"/>
      <c r="DN342" s="676"/>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708"/>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77"/>
      <c r="BX343" s="777"/>
      <c r="CE343" s="676"/>
      <c r="CL343" s="676"/>
      <c r="CS343" s="676"/>
      <c r="CZ343" s="676"/>
      <c r="DG343" s="676"/>
      <c r="DN343" s="676"/>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708"/>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77"/>
      <c r="BX344" s="777"/>
      <c r="CE344" s="676"/>
      <c r="CL344" s="676"/>
      <c r="CS344" s="676"/>
      <c r="CZ344" s="676"/>
      <c r="DG344" s="676"/>
      <c r="DN344" s="676"/>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708"/>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77"/>
      <c r="BX345" s="777"/>
      <c r="CE345" s="676"/>
      <c r="CL345" s="676"/>
      <c r="CS345" s="676"/>
      <c r="CZ345" s="676"/>
      <c r="DG345" s="676"/>
      <c r="DN345" s="676"/>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708"/>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77"/>
      <c r="BX346" s="777"/>
      <c r="CE346" s="676"/>
      <c r="CL346" s="676"/>
      <c r="CS346" s="676"/>
      <c r="CZ346" s="676"/>
      <c r="DG346" s="676"/>
      <c r="DN346" s="676"/>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708"/>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77"/>
      <c r="BX347" s="777"/>
      <c r="CE347" s="676"/>
      <c r="CL347" s="676"/>
      <c r="CS347" s="676"/>
      <c r="CZ347" s="676"/>
      <c r="DG347" s="676"/>
      <c r="DN347" s="676"/>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708"/>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77"/>
      <c r="BX348" s="777"/>
      <c r="CE348" s="676"/>
      <c r="CL348" s="676"/>
      <c r="CS348" s="676"/>
      <c r="CZ348" s="676"/>
      <c r="DG348" s="676"/>
      <c r="DN348" s="676"/>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708"/>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77"/>
      <c r="BX349" s="777"/>
      <c r="CE349" s="676"/>
      <c r="CL349" s="676"/>
      <c r="CS349" s="676"/>
      <c r="CZ349" s="676"/>
      <c r="DG349" s="676"/>
      <c r="DN349" s="676"/>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708"/>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77"/>
      <c r="BX350" s="777"/>
      <c r="CE350" s="676"/>
      <c r="CL350" s="676"/>
      <c r="CS350" s="676"/>
      <c r="CZ350" s="676"/>
      <c r="DG350" s="676"/>
      <c r="DN350" s="676"/>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708"/>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77"/>
      <c r="BX351" s="777"/>
      <c r="CE351" s="676"/>
      <c r="CL351" s="676"/>
      <c r="CS351" s="676"/>
      <c r="CZ351" s="676"/>
      <c r="DG351" s="676"/>
      <c r="DN351" s="676"/>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708"/>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77"/>
      <c r="BX352" s="777"/>
      <c r="CE352" s="676"/>
      <c r="CL352" s="676"/>
      <c r="CS352" s="676"/>
      <c r="CZ352" s="676"/>
      <c r="DG352" s="676"/>
      <c r="DN352" s="676"/>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708"/>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77"/>
      <c r="BX353" s="777"/>
      <c r="CE353" s="676"/>
      <c r="CL353" s="676"/>
      <c r="CS353" s="676"/>
      <c r="CZ353" s="676"/>
      <c r="DG353" s="676"/>
      <c r="DN353" s="676"/>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708"/>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77"/>
      <c r="BX354" s="777"/>
      <c r="CE354" s="676"/>
      <c r="CL354" s="676"/>
      <c r="CS354" s="676"/>
      <c r="CZ354" s="676"/>
      <c r="DG354" s="676"/>
      <c r="DN354" s="676"/>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708"/>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77"/>
      <c r="BX355" s="777"/>
      <c r="CE355" s="676"/>
      <c r="CL355" s="676"/>
      <c r="CS355" s="676"/>
      <c r="CZ355" s="676"/>
      <c r="DG355" s="676"/>
      <c r="DN355" s="676"/>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708"/>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77"/>
      <c r="BX356" s="777"/>
      <c r="CE356" s="676"/>
      <c r="CL356" s="676"/>
      <c r="CS356" s="676"/>
      <c r="CZ356" s="676"/>
      <c r="DG356" s="676"/>
      <c r="DN356" s="676"/>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708"/>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77"/>
      <c r="BX357" s="777"/>
      <c r="CE357" s="676"/>
      <c r="CL357" s="676"/>
      <c r="CS357" s="676"/>
      <c r="CZ357" s="676"/>
      <c r="DG357" s="676"/>
      <c r="DN357" s="676"/>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708"/>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77"/>
      <c r="BX358" s="777"/>
      <c r="CE358" s="676"/>
      <c r="CL358" s="676"/>
      <c r="CS358" s="676"/>
      <c r="CZ358" s="676"/>
      <c r="DG358" s="676"/>
      <c r="DN358" s="676"/>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708"/>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77"/>
      <c r="BX359" s="777"/>
      <c r="CE359" s="676"/>
      <c r="CL359" s="676"/>
      <c r="CS359" s="676"/>
      <c r="CZ359" s="676"/>
      <c r="DG359" s="676"/>
      <c r="DN359" s="676"/>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708"/>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77"/>
      <c r="BX360" s="777"/>
      <c r="CE360" s="676"/>
      <c r="CL360" s="676"/>
      <c r="CS360" s="676"/>
      <c r="CZ360" s="676"/>
      <c r="DG360" s="676"/>
      <c r="DN360" s="676"/>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708"/>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77"/>
      <c r="BX361" s="777"/>
      <c r="CE361" s="676"/>
      <c r="CL361" s="676"/>
      <c r="CS361" s="676"/>
      <c r="CZ361" s="676"/>
      <c r="DG361" s="676"/>
      <c r="DN361" s="676"/>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708"/>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77"/>
      <c r="BX362" s="777"/>
      <c r="CE362" s="676"/>
      <c r="CL362" s="676"/>
      <c r="CS362" s="676"/>
      <c r="CZ362" s="676"/>
      <c r="DG362" s="676"/>
      <c r="DN362" s="676"/>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708"/>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77"/>
      <c r="BX363" s="777"/>
      <c r="CE363" s="676"/>
      <c r="CL363" s="676"/>
      <c r="CS363" s="676"/>
      <c r="CZ363" s="676"/>
      <c r="DG363" s="676"/>
      <c r="DN363" s="676"/>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708"/>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77"/>
      <c r="BX364" s="777"/>
      <c r="CE364" s="676"/>
      <c r="CL364" s="676"/>
      <c r="CS364" s="676"/>
      <c r="CZ364" s="676"/>
      <c r="DG364" s="676"/>
      <c r="DN364" s="676"/>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708"/>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77"/>
      <c r="BX365" s="777"/>
      <c r="CE365" s="676"/>
      <c r="CL365" s="676"/>
      <c r="CS365" s="676"/>
      <c r="CZ365" s="676"/>
      <c r="DG365" s="676"/>
      <c r="DN365" s="676"/>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708"/>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77"/>
      <c r="BX366" s="777"/>
      <c r="CE366" s="676"/>
      <c r="CL366" s="676"/>
      <c r="CS366" s="676"/>
      <c r="CZ366" s="676"/>
      <c r="DG366" s="676"/>
      <c r="DN366" s="676"/>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708"/>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77"/>
      <c r="BX367" s="777"/>
      <c r="CE367" s="676"/>
      <c r="CL367" s="676"/>
      <c r="CS367" s="676"/>
      <c r="CZ367" s="676"/>
      <c r="DG367" s="676"/>
      <c r="DN367" s="676"/>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708"/>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77"/>
      <c r="BX368" s="777"/>
      <c r="CE368" s="676"/>
      <c r="CL368" s="676"/>
      <c r="CS368" s="676"/>
      <c r="CZ368" s="676"/>
      <c r="DG368" s="676"/>
      <c r="DN368" s="676"/>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708"/>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77"/>
      <c r="BX369" s="777"/>
      <c r="CE369" s="676"/>
      <c r="CL369" s="676"/>
      <c r="CS369" s="676"/>
      <c r="CZ369" s="676"/>
      <c r="DG369" s="676"/>
      <c r="DN369" s="676"/>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708"/>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77"/>
      <c r="BX370" s="777"/>
      <c r="CE370" s="676"/>
      <c r="CL370" s="676"/>
      <c r="CS370" s="676"/>
      <c r="CZ370" s="676"/>
      <c r="DG370" s="676"/>
      <c r="DN370" s="676"/>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708"/>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77"/>
      <c r="BX371" s="777"/>
      <c r="CE371" s="676"/>
      <c r="CL371" s="676"/>
      <c r="CS371" s="676"/>
      <c r="CZ371" s="676"/>
      <c r="DG371" s="676"/>
      <c r="DN371" s="676"/>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708"/>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77"/>
      <c r="BX372" s="777"/>
      <c r="CE372" s="676"/>
      <c r="CL372" s="676"/>
      <c r="CS372" s="676"/>
      <c r="CZ372" s="676"/>
      <c r="DG372" s="676"/>
      <c r="DN372" s="676"/>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708"/>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77"/>
      <c r="BX373" s="777"/>
      <c r="CE373" s="676"/>
      <c r="CL373" s="676"/>
      <c r="CS373" s="676"/>
      <c r="CZ373" s="676"/>
      <c r="DG373" s="676"/>
      <c r="DN373" s="676"/>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708"/>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77"/>
      <c r="BX374" s="777"/>
      <c r="CE374" s="676"/>
      <c r="CL374" s="676"/>
      <c r="CS374" s="676"/>
      <c r="CZ374" s="676"/>
      <c r="DG374" s="676"/>
      <c r="DN374" s="676"/>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708"/>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77"/>
      <c r="BX375" s="777"/>
      <c r="CE375" s="676"/>
      <c r="CL375" s="676"/>
      <c r="CS375" s="676"/>
      <c r="CZ375" s="676"/>
      <c r="DG375" s="676"/>
      <c r="DN375" s="676"/>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708"/>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77"/>
      <c r="BX376" s="777"/>
      <c r="CE376" s="676"/>
      <c r="CL376" s="676"/>
      <c r="CS376" s="676"/>
      <c r="CZ376" s="676"/>
      <c r="DG376" s="676"/>
      <c r="DN376" s="676"/>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708"/>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77"/>
      <c r="BX377" s="777"/>
      <c r="CE377" s="676"/>
      <c r="CL377" s="676"/>
      <c r="CS377" s="676"/>
      <c r="CZ377" s="676"/>
      <c r="DG377" s="676"/>
      <c r="DN377" s="676"/>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708"/>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77"/>
      <c r="BX378" s="777"/>
      <c r="CE378" s="676"/>
      <c r="CL378" s="676"/>
      <c r="CS378" s="676"/>
      <c r="CZ378" s="676"/>
      <c r="DG378" s="676"/>
      <c r="DN378" s="676"/>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708"/>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77"/>
      <c r="BX379" s="777"/>
      <c r="CE379" s="676"/>
      <c r="CL379" s="676"/>
      <c r="CS379" s="676"/>
      <c r="CZ379" s="676"/>
      <c r="DG379" s="676"/>
      <c r="DN379" s="676"/>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708"/>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77"/>
      <c r="BX380" s="777"/>
      <c r="CE380" s="676"/>
      <c r="CL380" s="676"/>
      <c r="CS380" s="676"/>
      <c r="CZ380" s="676"/>
      <c r="DG380" s="676"/>
      <c r="DN380" s="676"/>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708"/>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77"/>
      <c r="BX381" s="777"/>
      <c r="CE381" s="676"/>
      <c r="CL381" s="676"/>
      <c r="CS381" s="676"/>
      <c r="CZ381" s="676"/>
      <c r="DG381" s="676"/>
      <c r="DN381" s="676"/>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708"/>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77"/>
      <c r="BX382" s="777"/>
      <c r="CE382" s="676"/>
      <c r="CL382" s="676"/>
      <c r="CS382" s="676"/>
      <c r="CZ382" s="676"/>
      <c r="DG382" s="676"/>
      <c r="DN382" s="676"/>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708"/>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77"/>
      <c r="BX383" s="777"/>
      <c r="CE383" s="676"/>
      <c r="CL383" s="676"/>
      <c r="CS383" s="676"/>
      <c r="CZ383" s="676"/>
      <c r="DG383" s="676"/>
      <c r="DN383" s="676"/>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708"/>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77"/>
      <c r="BX384" s="777"/>
      <c r="CE384" s="676"/>
      <c r="CL384" s="676"/>
      <c r="CS384" s="676"/>
      <c r="CZ384" s="676"/>
      <c r="DG384" s="676"/>
      <c r="DN384" s="676"/>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708"/>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77"/>
      <c r="BX385" s="777"/>
      <c r="CE385" s="676"/>
      <c r="CL385" s="676"/>
      <c r="CS385" s="676"/>
      <c r="CZ385" s="676"/>
      <c r="DG385" s="676"/>
      <c r="DN385" s="676"/>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708"/>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77"/>
      <c r="BX386" s="777"/>
      <c r="CE386" s="676"/>
      <c r="CL386" s="676"/>
      <c r="CS386" s="676"/>
      <c r="CZ386" s="676"/>
      <c r="DG386" s="676"/>
      <c r="DN386" s="676"/>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708"/>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77"/>
      <c r="BX387" s="777"/>
      <c r="CE387" s="676"/>
      <c r="CL387" s="676"/>
      <c r="CS387" s="676"/>
      <c r="CZ387" s="676"/>
      <c r="DG387" s="676"/>
      <c r="DN387" s="676"/>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708"/>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77"/>
      <c r="BX388" s="777"/>
      <c r="CE388" s="676"/>
      <c r="CL388" s="676"/>
      <c r="CS388" s="676"/>
      <c r="CZ388" s="676"/>
      <c r="DG388" s="676"/>
      <c r="DN388" s="676"/>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708"/>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77"/>
      <c r="BX389" s="777"/>
      <c r="CE389" s="676"/>
      <c r="CL389" s="676"/>
      <c r="CS389" s="676"/>
      <c r="CZ389" s="676"/>
      <c r="DG389" s="676"/>
      <c r="DN389" s="676"/>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708"/>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77"/>
      <c r="BX390" s="777"/>
      <c r="CE390" s="676"/>
      <c r="CL390" s="676"/>
      <c r="CS390" s="676"/>
      <c r="CZ390" s="676"/>
      <c r="DG390" s="676"/>
      <c r="DN390" s="676"/>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708"/>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77"/>
      <c r="BX391" s="777"/>
      <c r="CE391" s="676"/>
      <c r="CL391" s="676"/>
      <c r="CS391" s="676"/>
      <c r="CZ391" s="676"/>
      <c r="DG391" s="676"/>
      <c r="DN391" s="676"/>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708"/>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77"/>
      <c r="BX392" s="777"/>
      <c r="CE392" s="676"/>
      <c r="CL392" s="676"/>
      <c r="CS392" s="676"/>
      <c r="CZ392" s="676"/>
      <c r="DG392" s="676"/>
      <c r="DN392" s="676"/>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708"/>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77"/>
      <c r="BX393" s="777"/>
      <c r="CE393" s="676"/>
      <c r="CL393" s="676"/>
      <c r="CS393" s="676"/>
      <c r="CZ393" s="676"/>
      <c r="DG393" s="676"/>
      <c r="DN393" s="676"/>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708"/>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77"/>
      <c r="BX394" s="777"/>
      <c r="CE394" s="676"/>
      <c r="CL394" s="676"/>
      <c r="CS394" s="676"/>
      <c r="CZ394" s="676"/>
      <c r="DG394" s="676"/>
      <c r="DN394" s="676"/>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708"/>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77"/>
      <c r="BX395" s="777"/>
      <c r="CE395" s="676"/>
      <c r="CL395" s="676"/>
      <c r="CS395" s="676"/>
      <c r="CZ395" s="676"/>
      <c r="DG395" s="676"/>
      <c r="DN395" s="676"/>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708"/>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77"/>
      <c r="BX396" s="777"/>
      <c r="CE396" s="676"/>
      <c r="CL396" s="676"/>
      <c r="CS396" s="676"/>
      <c r="CZ396" s="676"/>
      <c r="DG396" s="676"/>
      <c r="DN396" s="676"/>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708"/>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77"/>
      <c r="BX397" s="777"/>
      <c r="CE397" s="676"/>
      <c r="CL397" s="676"/>
      <c r="CS397" s="676"/>
      <c r="CZ397" s="676"/>
      <c r="DG397" s="676"/>
      <c r="DN397" s="676"/>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708"/>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77"/>
      <c r="BX398" s="777"/>
      <c r="CE398" s="676"/>
      <c r="CL398" s="676"/>
      <c r="CS398" s="676"/>
      <c r="CZ398" s="676"/>
      <c r="DG398" s="676"/>
      <c r="DN398" s="676"/>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708"/>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77"/>
      <c r="BX399" s="777"/>
      <c r="CE399" s="676"/>
      <c r="CL399" s="676"/>
      <c r="CS399" s="676"/>
      <c r="CZ399" s="676"/>
      <c r="DG399" s="676"/>
      <c r="DN399" s="676"/>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708"/>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77"/>
      <c r="BX400" s="777"/>
      <c r="CE400" s="676"/>
      <c r="CL400" s="676"/>
      <c r="CS400" s="676"/>
      <c r="CZ400" s="676"/>
      <c r="DG400" s="676"/>
      <c r="DN400" s="676"/>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708"/>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77"/>
      <c r="BX401" s="777"/>
      <c r="CE401" s="676"/>
      <c r="CL401" s="676"/>
      <c r="CS401" s="676"/>
      <c r="CZ401" s="676"/>
      <c r="DG401" s="676"/>
      <c r="DN401" s="676"/>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708"/>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77"/>
      <c r="BX402" s="777"/>
      <c r="CE402" s="676"/>
      <c r="CL402" s="676"/>
      <c r="CS402" s="676"/>
      <c r="CZ402" s="676"/>
      <c r="DG402" s="676"/>
      <c r="DN402" s="676"/>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708"/>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77"/>
      <c r="BX403" s="777"/>
      <c r="CE403" s="676"/>
      <c r="CL403" s="676"/>
      <c r="CS403" s="676"/>
      <c r="CZ403" s="676"/>
      <c r="DG403" s="676"/>
      <c r="DN403" s="676"/>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708"/>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77"/>
      <c r="BX404" s="777"/>
      <c r="CE404" s="676"/>
      <c r="CL404" s="676"/>
      <c r="CS404" s="676"/>
      <c r="CZ404" s="676"/>
      <c r="DG404" s="676"/>
      <c r="DN404" s="676"/>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708"/>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77"/>
      <c r="BX405" s="777"/>
      <c r="CE405" s="676"/>
      <c r="CL405" s="676"/>
      <c r="CS405" s="676"/>
      <c r="CZ405" s="676"/>
      <c r="DG405" s="676"/>
      <c r="DN405" s="676"/>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708"/>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77"/>
      <c r="BX406" s="777"/>
      <c r="CE406" s="676"/>
      <c r="CL406" s="676"/>
      <c r="CS406" s="676"/>
      <c r="CZ406" s="676"/>
      <c r="DG406" s="676"/>
      <c r="DN406" s="676"/>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708"/>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77"/>
      <c r="BX407" s="777"/>
      <c r="CE407" s="676"/>
      <c r="CL407" s="676"/>
      <c r="CS407" s="676"/>
      <c r="CZ407" s="676"/>
      <c r="DG407" s="676"/>
      <c r="DN407" s="676"/>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708"/>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77"/>
      <c r="BX408" s="777"/>
      <c r="CE408" s="676"/>
      <c r="CL408" s="676"/>
      <c r="CS408" s="676"/>
      <c r="CZ408" s="676"/>
      <c r="DG408" s="676"/>
      <c r="DN408" s="676"/>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708"/>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77"/>
      <c r="BX409" s="777"/>
      <c r="CE409" s="676"/>
      <c r="CL409" s="676"/>
      <c r="CS409" s="676"/>
      <c r="CZ409" s="676"/>
      <c r="DG409" s="676"/>
      <c r="DN409" s="676"/>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708"/>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77"/>
      <c r="BX410" s="777"/>
      <c r="CE410" s="676"/>
      <c r="CL410" s="676"/>
      <c r="CS410" s="676"/>
      <c r="CZ410" s="676"/>
      <c r="DG410" s="676"/>
      <c r="DN410" s="676"/>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708"/>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77"/>
      <c r="BX411" s="777"/>
      <c r="CE411" s="676"/>
      <c r="CL411" s="676"/>
      <c r="CS411" s="676"/>
      <c r="CZ411" s="676"/>
      <c r="DG411" s="676"/>
      <c r="DN411" s="676"/>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708"/>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77"/>
      <c r="BX412" s="777"/>
      <c r="CE412" s="676"/>
      <c r="CL412" s="676"/>
      <c r="CS412" s="676"/>
      <c r="CZ412" s="676"/>
      <c r="DG412" s="676"/>
      <c r="DN412" s="676"/>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708"/>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77"/>
      <c r="BX413" s="777"/>
      <c r="CE413" s="676"/>
      <c r="CL413" s="676"/>
      <c r="CS413" s="676"/>
      <c r="CZ413" s="676"/>
      <c r="DG413" s="676"/>
      <c r="DN413" s="676"/>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708"/>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77"/>
      <c r="BX414" s="777"/>
      <c r="CE414" s="676"/>
      <c r="CL414" s="676"/>
      <c r="CS414" s="676"/>
      <c r="CZ414" s="676"/>
      <c r="DG414" s="676"/>
      <c r="DN414" s="676"/>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708"/>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77"/>
      <c r="BX415" s="777"/>
      <c r="CE415" s="676"/>
      <c r="CL415" s="676"/>
      <c r="CS415" s="676"/>
      <c r="CZ415" s="676"/>
      <c r="DG415" s="676"/>
      <c r="DN415" s="676"/>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708"/>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77"/>
      <c r="BX416" s="777"/>
      <c r="CE416" s="676"/>
      <c r="CL416" s="676"/>
      <c r="CS416" s="676"/>
      <c r="CZ416" s="676"/>
      <c r="DG416" s="676"/>
      <c r="DN416" s="676"/>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708"/>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77"/>
      <c r="BX417" s="777"/>
      <c r="CE417" s="676"/>
      <c r="CL417" s="676"/>
      <c r="CS417" s="676"/>
      <c r="CZ417" s="676"/>
      <c r="DG417" s="676"/>
      <c r="DN417" s="676"/>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708"/>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77"/>
      <c r="BX418" s="777"/>
      <c r="CE418" s="676"/>
      <c r="CL418" s="676"/>
      <c r="CS418" s="676"/>
      <c r="CZ418" s="676"/>
      <c r="DG418" s="676"/>
      <c r="DN418" s="676"/>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708"/>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77"/>
      <c r="BX419" s="777"/>
      <c r="CE419" s="676"/>
      <c r="CL419" s="676"/>
      <c r="CS419" s="676"/>
      <c r="CZ419" s="676"/>
      <c r="DG419" s="676"/>
      <c r="DN419" s="676"/>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708"/>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77"/>
      <c r="BX420" s="777"/>
      <c r="CE420" s="676"/>
      <c r="CL420" s="676"/>
      <c r="CS420" s="676"/>
      <c r="CZ420" s="676"/>
      <c r="DG420" s="676"/>
      <c r="DN420" s="676"/>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708"/>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77"/>
      <c r="BX421" s="777"/>
      <c r="CE421" s="676"/>
      <c r="CL421" s="676"/>
      <c r="CS421" s="676"/>
      <c r="CZ421" s="676"/>
      <c r="DG421" s="676"/>
      <c r="DN421" s="676"/>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708"/>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77"/>
      <c r="BX422" s="777"/>
      <c r="CE422" s="676"/>
      <c r="CL422" s="676"/>
      <c r="CS422" s="676"/>
      <c r="CZ422" s="676"/>
      <c r="DG422" s="676"/>
      <c r="DN422" s="676"/>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708"/>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77"/>
      <c r="BX423" s="777"/>
      <c r="CE423" s="676"/>
      <c r="CL423" s="676"/>
      <c r="CS423" s="676"/>
      <c r="CZ423" s="676"/>
      <c r="DG423" s="676"/>
      <c r="DN423" s="676"/>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708"/>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77"/>
      <c r="BX424" s="777"/>
      <c r="CE424" s="676"/>
      <c r="CL424" s="676"/>
      <c r="CS424" s="676"/>
      <c r="CZ424" s="676"/>
      <c r="DG424" s="676"/>
      <c r="DN424" s="676"/>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708"/>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77"/>
      <c r="BX425" s="777"/>
      <c r="CE425" s="676"/>
      <c r="CL425" s="676"/>
      <c r="CS425" s="676"/>
      <c r="CZ425" s="676"/>
      <c r="DG425" s="676"/>
      <c r="DN425" s="676"/>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708"/>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77"/>
      <c r="BX426" s="777"/>
      <c r="CE426" s="676"/>
      <c r="CL426" s="676"/>
      <c r="CS426" s="676"/>
      <c r="CZ426" s="676"/>
      <c r="DG426" s="676"/>
      <c r="DN426" s="676"/>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708"/>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77"/>
      <c r="BX427" s="777"/>
      <c r="CE427" s="676"/>
      <c r="CL427" s="676"/>
      <c r="CS427" s="676"/>
      <c r="CZ427" s="676"/>
      <c r="DG427" s="676"/>
      <c r="DN427" s="676"/>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708"/>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77"/>
      <c r="BX428" s="777"/>
      <c r="CE428" s="676"/>
      <c r="CL428" s="676"/>
      <c r="CS428" s="676"/>
      <c r="CZ428" s="676"/>
      <c r="DG428" s="676"/>
      <c r="DN428" s="676"/>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708"/>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77"/>
      <c r="BX429" s="777"/>
      <c r="CE429" s="676"/>
      <c r="CL429" s="676"/>
      <c r="CS429" s="676"/>
      <c r="CZ429" s="676"/>
      <c r="DG429" s="676"/>
      <c r="DN429" s="676"/>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708"/>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77"/>
      <c r="BX430" s="777"/>
      <c r="CE430" s="676"/>
      <c r="CL430" s="676"/>
      <c r="CS430" s="676"/>
      <c r="CZ430" s="676"/>
      <c r="DG430" s="676"/>
      <c r="DN430" s="676"/>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708"/>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77"/>
      <c r="BX431" s="777"/>
      <c r="CE431" s="676"/>
      <c r="CL431" s="676"/>
      <c r="CS431" s="676"/>
      <c r="CZ431" s="676"/>
      <c r="DG431" s="676"/>
      <c r="DN431" s="676"/>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708"/>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77"/>
      <c r="BX432" s="777"/>
      <c r="CE432" s="676"/>
      <c r="CL432" s="676"/>
      <c r="CS432" s="676"/>
      <c r="CZ432" s="676"/>
      <c r="DG432" s="676"/>
      <c r="DN432" s="676"/>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708"/>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77"/>
      <c r="BX433" s="777"/>
      <c r="CE433" s="676"/>
      <c r="CL433" s="676"/>
      <c r="CS433" s="676"/>
      <c r="CZ433" s="676"/>
      <c r="DG433" s="676"/>
      <c r="DN433" s="676"/>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708"/>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77"/>
      <c r="BX434" s="777"/>
      <c r="CE434" s="676"/>
      <c r="CL434" s="676"/>
      <c r="CS434" s="676"/>
      <c r="CZ434" s="676"/>
      <c r="DG434" s="676"/>
      <c r="DN434" s="676"/>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708"/>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77"/>
      <c r="BX435" s="777"/>
      <c r="CE435" s="676"/>
      <c r="CL435" s="676"/>
      <c r="CS435" s="676"/>
      <c r="CZ435" s="676"/>
      <c r="DG435" s="676"/>
      <c r="DN435" s="676"/>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708"/>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77"/>
      <c r="BX436" s="777"/>
      <c r="CE436" s="676"/>
      <c r="CL436" s="676"/>
      <c r="CS436" s="676"/>
      <c r="CZ436" s="676"/>
      <c r="DG436" s="676"/>
      <c r="DN436" s="676"/>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708"/>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77"/>
      <c r="BX437" s="777"/>
      <c r="CE437" s="676"/>
      <c r="CL437" s="676"/>
      <c r="CS437" s="676"/>
      <c r="CZ437" s="676"/>
      <c r="DG437" s="676"/>
      <c r="DN437" s="676"/>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708"/>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77"/>
      <c r="BX438" s="777"/>
      <c r="CE438" s="676"/>
      <c r="CL438" s="676"/>
      <c r="CS438" s="676"/>
      <c r="CZ438" s="676"/>
      <c r="DG438" s="676"/>
      <c r="DN438" s="676"/>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708"/>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77"/>
      <c r="BX439" s="777"/>
      <c r="CE439" s="676"/>
      <c r="CL439" s="676"/>
      <c r="CS439" s="676"/>
      <c r="CZ439" s="676"/>
      <c r="DG439" s="676"/>
      <c r="DN439" s="676"/>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708"/>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77"/>
      <c r="BX440" s="777"/>
      <c r="CE440" s="676"/>
      <c r="CL440" s="676"/>
      <c r="CS440" s="676"/>
      <c r="CZ440" s="676"/>
      <c r="DG440" s="676"/>
      <c r="DN440" s="676"/>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708"/>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77"/>
      <c r="BX441" s="777"/>
      <c r="CE441" s="676"/>
      <c r="CL441" s="676"/>
      <c r="CS441" s="676"/>
      <c r="CZ441" s="676"/>
      <c r="DG441" s="676"/>
      <c r="DN441" s="676"/>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708"/>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77"/>
      <c r="BX442" s="777"/>
      <c r="CE442" s="676"/>
      <c r="CL442" s="676"/>
      <c r="CS442" s="676"/>
      <c r="CZ442" s="676"/>
      <c r="DG442" s="676"/>
      <c r="DN442" s="676"/>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708"/>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77"/>
      <c r="BX443" s="777"/>
      <c r="CE443" s="676"/>
      <c r="CL443" s="676"/>
      <c r="CS443" s="676"/>
      <c r="CZ443" s="676"/>
      <c r="DG443" s="676"/>
      <c r="DN443" s="676"/>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708"/>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77"/>
      <c r="BX444" s="777"/>
      <c r="CE444" s="676"/>
      <c r="CL444" s="676"/>
      <c r="CS444" s="676"/>
      <c r="CZ444" s="676"/>
      <c r="DG444" s="676"/>
      <c r="DN444" s="676"/>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708"/>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77"/>
      <c r="BX445" s="777"/>
      <c r="CE445" s="676"/>
      <c r="CL445" s="676"/>
      <c r="CS445" s="676"/>
      <c r="CZ445" s="676"/>
      <c r="DG445" s="676"/>
      <c r="DN445" s="676"/>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708"/>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77"/>
      <c r="BX446" s="777"/>
      <c r="CE446" s="676"/>
      <c r="CL446" s="676"/>
      <c r="CS446" s="676"/>
      <c r="CZ446" s="676"/>
      <c r="DG446" s="676"/>
      <c r="DN446" s="676"/>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708"/>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77"/>
      <c r="BX447" s="777"/>
      <c r="CE447" s="676"/>
      <c r="CL447" s="676"/>
      <c r="CS447" s="676"/>
      <c r="CZ447" s="676"/>
      <c r="DG447" s="676"/>
      <c r="DN447" s="676"/>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708"/>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77"/>
      <c r="BX448" s="777"/>
      <c r="CE448" s="676"/>
      <c r="CL448" s="676"/>
      <c r="CS448" s="676"/>
      <c r="CZ448" s="676"/>
      <c r="DG448" s="676"/>
      <c r="DN448" s="676"/>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708"/>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77"/>
      <c r="BX449" s="777"/>
      <c r="CE449" s="676"/>
      <c r="CL449" s="676"/>
      <c r="CS449" s="676"/>
      <c r="CZ449" s="676"/>
      <c r="DG449" s="676"/>
      <c r="DN449" s="676"/>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708"/>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77"/>
      <c r="BX450" s="777"/>
      <c r="CE450" s="676"/>
      <c r="CL450" s="676"/>
      <c r="CS450" s="676"/>
      <c r="CZ450" s="676"/>
      <c r="DG450" s="676"/>
      <c r="DN450" s="676"/>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708"/>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77"/>
      <c r="BX451" s="777"/>
      <c r="CE451" s="676"/>
      <c r="CL451" s="676"/>
      <c r="CS451" s="676"/>
      <c r="CZ451" s="676"/>
      <c r="DG451" s="676"/>
      <c r="DN451" s="676"/>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708"/>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77"/>
      <c r="BX452" s="777"/>
      <c r="CE452" s="676"/>
      <c r="CL452" s="676"/>
      <c r="CS452" s="676"/>
      <c r="CZ452" s="676"/>
      <c r="DG452" s="676"/>
      <c r="DN452" s="676"/>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708"/>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77"/>
      <c r="BX453" s="777"/>
      <c r="CE453" s="676"/>
      <c r="CL453" s="676"/>
      <c r="CS453" s="676"/>
      <c r="CZ453" s="676"/>
      <c r="DG453" s="676"/>
      <c r="DN453" s="676"/>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708"/>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77"/>
      <c r="BX454" s="777"/>
      <c r="CE454" s="676"/>
      <c r="CL454" s="676"/>
      <c r="CS454" s="676"/>
      <c r="CZ454" s="676"/>
      <c r="DG454" s="676"/>
      <c r="DN454" s="676"/>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708"/>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77"/>
      <c r="BX455" s="777"/>
      <c r="CE455" s="676"/>
      <c r="CL455" s="676"/>
      <c r="CS455" s="676"/>
      <c r="CZ455" s="676"/>
      <c r="DG455" s="676"/>
      <c r="DN455" s="676"/>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708"/>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77"/>
      <c r="BX456" s="777"/>
      <c r="CE456" s="676"/>
      <c r="CL456" s="676"/>
      <c r="CS456" s="676"/>
      <c r="CZ456" s="676"/>
      <c r="DG456" s="676"/>
      <c r="DN456" s="676"/>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708"/>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77"/>
      <c r="BX457" s="777"/>
      <c r="CE457" s="676"/>
      <c r="CL457" s="676"/>
      <c r="CS457" s="676"/>
      <c r="CZ457" s="676"/>
      <c r="DG457" s="676"/>
      <c r="DN457" s="676"/>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708"/>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77"/>
      <c r="BX458" s="777"/>
      <c r="CE458" s="676"/>
      <c r="CL458" s="676"/>
      <c r="CS458" s="676"/>
      <c r="CZ458" s="676"/>
      <c r="DG458" s="676"/>
      <c r="DN458" s="676"/>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708"/>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77"/>
      <c r="BX459" s="777"/>
      <c r="CE459" s="676"/>
      <c r="CL459" s="676"/>
      <c r="CS459" s="676"/>
      <c r="CZ459" s="676"/>
      <c r="DG459" s="676"/>
      <c r="DN459" s="676"/>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708"/>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77"/>
      <c r="BX460" s="777"/>
      <c r="CE460" s="676"/>
      <c r="CL460" s="676"/>
      <c r="CS460" s="676"/>
      <c r="CZ460" s="676"/>
      <c r="DG460" s="676"/>
      <c r="DN460" s="676"/>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708"/>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77"/>
      <c r="BX461" s="777"/>
      <c r="CE461" s="676"/>
      <c r="CL461" s="676"/>
      <c r="CS461" s="676"/>
      <c r="CZ461" s="676"/>
      <c r="DG461" s="676"/>
      <c r="DN461" s="676"/>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708"/>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77"/>
      <c r="BX462" s="777"/>
      <c r="CE462" s="676"/>
      <c r="CL462" s="676"/>
      <c r="CS462" s="676"/>
      <c r="CZ462" s="676"/>
      <c r="DG462" s="676"/>
      <c r="DN462" s="676"/>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708"/>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77"/>
      <c r="BX463" s="777"/>
      <c r="CE463" s="676"/>
      <c r="CL463" s="676"/>
      <c r="CS463" s="676"/>
      <c r="CZ463" s="676"/>
      <c r="DG463" s="676"/>
      <c r="DN463" s="676"/>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708"/>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77"/>
      <c r="BX464" s="777"/>
      <c r="CE464" s="676"/>
      <c r="CL464" s="676"/>
      <c r="CS464" s="676"/>
      <c r="CZ464" s="676"/>
      <c r="DG464" s="676"/>
      <c r="DN464" s="676"/>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708"/>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77"/>
      <c r="BX465" s="777"/>
      <c r="CE465" s="676"/>
      <c r="CL465" s="676"/>
      <c r="CS465" s="676"/>
      <c r="CZ465" s="676"/>
      <c r="DG465" s="676"/>
      <c r="DN465" s="676"/>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708"/>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77"/>
      <c r="BX466" s="777"/>
      <c r="CE466" s="676"/>
      <c r="CL466" s="676"/>
      <c r="CS466" s="676"/>
      <c r="CZ466" s="676"/>
      <c r="DG466" s="676"/>
      <c r="DN466" s="676"/>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708"/>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77"/>
      <c r="BX467" s="777"/>
      <c r="CE467" s="676"/>
      <c r="CL467" s="676"/>
      <c r="CS467" s="676"/>
      <c r="CZ467" s="676"/>
      <c r="DG467" s="676"/>
      <c r="DN467" s="676"/>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708"/>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77"/>
      <c r="BX468" s="777"/>
      <c r="CE468" s="676"/>
      <c r="CL468" s="676"/>
      <c r="CS468" s="676"/>
      <c r="CZ468" s="676"/>
      <c r="DG468" s="676"/>
      <c r="DN468" s="676"/>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708"/>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77"/>
      <c r="BX469" s="777"/>
      <c r="CE469" s="676"/>
      <c r="CL469" s="676"/>
      <c r="CS469" s="676"/>
      <c r="CZ469" s="676"/>
      <c r="DG469" s="676"/>
      <c r="DN469" s="676"/>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708"/>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77"/>
      <c r="BX470" s="777"/>
      <c r="CE470" s="676"/>
      <c r="CL470" s="676"/>
      <c r="CS470" s="676"/>
      <c r="CZ470" s="676"/>
      <c r="DG470" s="676"/>
      <c r="DN470" s="676"/>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708"/>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77"/>
      <c r="BX471" s="777"/>
      <c r="CE471" s="676"/>
      <c r="CL471" s="676"/>
      <c r="CS471" s="676"/>
      <c r="CZ471" s="676"/>
      <c r="DG471" s="676"/>
      <c r="DN471" s="676"/>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708"/>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77"/>
      <c r="BX472" s="777"/>
      <c r="CE472" s="676"/>
      <c r="CL472" s="676"/>
      <c r="CS472" s="676"/>
      <c r="CZ472" s="676"/>
      <c r="DG472" s="676"/>
      <c r="DN472" s="676"/>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708"/>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77"/>
      <c r="BX473" s="777"/>
      <c r="CE473" s="676"/>
      <c r="CL473" s="676"/>
      <c r="CS473" s="676"/>
      <c r="CZ473" s="676"/>
      <c r="DG473" s="676"/>
      <c r="DN473" s="676"/>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708"/>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77"/>
      <c r="BX474" s="777"/>
      <c r="CE474" s="676"/>
      <c r="CL474" s="676"/>
      <c r="CS474" s="676"/>
      <c r="CZ474" s="676"/>
      <c r="DG474" s="676"/>
      <c r="DN474" s="676"/>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708"/>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77"/>
      <c r="BX475" s="777"/>
      <c r="CE475" s="676"/>
      <c r="CL475" s="676"/>
      <c r="CS475" s="676"/>
      <c r="CZ475" s="676"/>
      <c r="DG475" s="676"/>
      <c r="DN475" s="676"/>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708"/>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77"/>
      <c r="BX476" s="777"/>
      <c r="CE476" s="676"/>
      <c r="CL476" s="676"/>
      <c r="CS476" s="676"/>
      <c r="CZ476" s="676"/>
      <c r="DG476" s="676"/>
      <c r="DN476" s="676"/>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708"/>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77"/>
      <c r="BX477" s="777"/>
      <c r="CE477" s="676"/>
      <c r="CL477" s="676"/>
      <c r="CS477" s="676"/>
      <c r="CZ477" s="676"/>
      <c r="DG477" s="676"/>
      <c r="DN477" s="676"/>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708"/>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77"/>
      <c r="BX478" s="777"/>
      <c r="CE478" s="676"/>
      <c r="CL478" s="676"/>
      <c r="CS478" s="676"/>
      <c r="CZ478" s="676"/>
      <c r="DG478" s="676"/>
      <c r="DN478" s="676"/>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708"/>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77"/>
      <c r="BX479" s="777"/>
      <c r="CE479" s="676"/>
      <c r="CL479" s="676"/>
      <c r="CS479" s="676"/>
      <c r="CZ479" s="676"/>
      <c r="DG479" s="676"/>
      <c r="DN479" s="676"/>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708"/>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77"/>
      <c r="BX480" s="777"/>
      <c r="CE480" s="676"/>
      <c r="CL480" s="676"/>
      <c r="CS480" s="676"/>
      <c r="CZ480" s="676"/>
      <c r="DG480" s="676"/>
      <c r="DN480" s="676"/>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708"/>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77"/>
      <c r="BX481" s="777"/>
      <c r="CE481" s="676"/>
      <c r="CL481" s="676"/>
      <c r="CS481" s="676"/>
      <c r="CZ481" s="676"/>
      <c r="DG481" s="676"/>
      <c r="DN481" s="676"/>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708"/>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77"/>
      <c r="BX482" s="777"/>
      <c r="CE482" s="676"/>
      <c r="CL482" s="676"/>
      <c r="CS482" s="676"/>
      <c r="CZ482" s="676"/>
      <c r="DG482" s="676"/>
      <c r="DN482" s="676"/>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708"/>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77"/>
      <c r="BX483" s="777"/>
      <c r="CE483" s="676"/>
      <c r="CL483" s="676"/>
      <c r="CS483" s="676"/>
      <c r="CZ483" s="676"/>
      <c r="DG483" s="676"/>
      <c r="DN483" s="676"/>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708"/>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77"/>
      <c r="BX484" s="777"/>
      <c r="CE484" s="676"/>
      <c r="CL484" s="676"/>
      <c r="CS484" s="676"/>
      <c r="CZ484" s="676"/>
      <c r="DG484" s="676"/>
      <c r="DN484" s="676"/>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708"/>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77"/>
      <c r="BX485" s="777"/>
      <c r="CE485" s="676"/>
      <c r="CL485" s="676"/>
      <c r="CS485" s="676"/>
      <c r="CZ485" s="676"/>
      <c r="DG485" s="676"/>
      <c r="DN485" s="676"/>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708"/>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77"/>
      <c r="BX486" s="777"/>
      <c r="CE486" s="676"/>
      <c r="CL486" s="676"/>
      <c r="CS486" s="676"/>
      <c r="CZ486" s="676"/>
      <c r="DG486" s="676"/>
      <c r="DN486" s="676"/>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708"/>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77"/>
      <c r="BX487" s="777"/>
      <c r="CE487" s="676"/>
      <c r="CL487" s="676"/>
      <c r="CS487" s="676"/>
      <c r="CZ487" s="676"/>
      <c r="DG487" s="676"/>
      <c r="DN487" s="676"/>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708"/>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77"/>
      <c r="BX488" s="777"/>
      <c r="CE488" s="676"/>
      <c r="CL488" s="676"/>
      <c r="CS488" s="676"/>
      <c r="CZ488" s="676"/>
      <c r="DG488" s="676"/>
      <c r="DN488" s="676"/>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708"/>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77"/>
      <c r="BX489" s="777"/>
      <c r="CE489" s="676"/>
      <c r="CL489" s="676"/>
      <c r="CS489" s="676"/>
      <c r="CZ489" s="676"/>
      <c r="DG489" s="676"/>
      <c r="DN489" s="676"/>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708"/>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77"/>
      <c r="BX490" s="777"/>
      <c r="CE490" s="676"/>
      <c r="CL490" s="676"/>
      <c r="CS490" s="676"/>
      <c r="CZ490" s="676"/>
      <c r="DG490" s="676"/>
      <c r="DN490" s="676"/>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708"/>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77"/>
      <c r="BX491" s="777"/>
      <c r="CE491" s="676"/>
      <c r="CL491" s="676"/>
      <c r="CS491" s="676"/>
      <c r="CZ491" s="676"/>
      <c r="DG491" s="676"/>
      <c r="DN491" s="676"/>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708"/>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77"/>
      <c r="BX492" s="777"/>
      <c r="CE492" s="676"/>
      <c r="CL492" s="676"/>
      <c r="CS492" s="676"/>
      <c r="CZ492" s="676"/>
      <c r="DG492" s="676"/>
      <c r="DN492" s="676"/>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708"/>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77"/>
      <c r="BX493" s="777"/>
      <c r="CE493" s="676"/>
      <c r="CL493" s="676"/>
      <c r="CS493" s="676"/>
      <c r="CZ493" s="676"/>
      <c r="DG493" s="676"/>
      <c r="DN493" s="676"/>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708"/>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77"/>
      <c r="BX494" s="777"/>
      <c r="CE494" s="676"/>
      <c r="CL494" s="676"/>
      <c r="CS494" s="676"/>
      <c r="CZ494" s="676"/>
      <c r="DG494" s="676"/>
      <c r="DN494" s="676"/>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708"/>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77"/>
      <c r="BX495" s="777"/>
      <c r="CE495" s="676"/>
      <c r="CL495" s="676"/>
      <c r="CS495" s="676"/>
      <c r="CZ495" s="676"/>
      <c r="DG495" s="676"/>
      <c r="DN495" s="676"/>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708"/>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77"/>
      <c r="BX496" s="777"/>
      <c r="CE496" s="676"/>
      <c r="CL496" s="676"/>
      <c r="CS496" s="676"/>
      <c r="CZ496" s="676"/>
      <c r="DG496" s="676"/>
      <c r="DN496" s="676"/>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708"/>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77"/>
      <c r="BX497" s="777"/>
      <c r="CE497" s="676"/>
      <c r="CL497" s="676"/>
      <c r="CS497" s="676"/>
      <c r="CZ497" s="676"/>
      <c r="DG497" s="676"/>
      <c r="DN497" s="676"/>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708"/>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77"/>
      <c r="BX498" s="777"/>
      <c r="CE498" s="676"/>
      <c r="CL498" s="676"/>
      <c r="CS498" s="676"/>
      <c r="CZ498" s="676"/>
      <c r="DG498" s="676"/>
      <c r="DN498" s="676"/>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708"/>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77"/>
      <c r="BX499" s="777"/>
      <c r="CE499" s="676"/>
      <c r="CL499" s="676"/>
      <c r="CS499" s="676"/>
      <c r="CZ499" s="676"/>
      <c r="DG499" s="676"/>
      <c r="DN499" s="676"/>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708"/>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77"/>
      <c r="BX500" s="777"/>
      <c r="CE500" s="676"/>
      <c r="CL500" s="676"/>
      <c r="CS500" s="676"/>
      <c r="CZ500" s="676"/>
      <c r="DG500" s="676"/>
      <c r="DN500" s="676"/>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708"/>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77"/>
      <c r="BX501" s="777"/>
      <c r="CE501" s="676"/>
      <c r="CL501" s="676"/>
      <c r="CS501" s="676"/>
      <c r="CZ501" s="676"/>
      <c r="DG501" s="676"/>
      <c r="DN501" s="676"/>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708"/>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77"/>
      <c r="BX502" s="777"/>
      <c r="CE502" s="676"/>
      <c r="CL502" s="676"/>
      <c r="CS502" s="676"/>
      <c r="CZ502" s="676"/>
      <c r="DG502" s="676"/>
      <c r="DN502" s="676"/>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708"/>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77"/>
      <c r="BX503" s="777"/>
      <c r="CE503" s="676"/>
      <c r="CL503" s="676"/>
      <c r="CS503" s="676"/>
      <c r="CZ503" s="676"/>
      <c r="DG503" s="676"/>
      <c r="DN503" s="676"/>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708"/>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77"/>
      <c r="BX504" s="777"/>
      <c r="CE504" s="676"/>
      <c r="CL504" s="676"/>
      <c r="CS504" s="676"/>
      <c r="CZ504" s="676"/>
      <c r="DG504" s="676"/>
      <c r="DN504" s="676"/>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708"/>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77"/>
      <c r="BX505" s="777"/>
      <c r="CE505" s="676"/>
      <c r="CL505" s="676"/>
      <c r="CS505" s="676"/>
      <c r="CZ505" s="676"/>
      <c r="DG505" s="676"/>
      <c r="DN505" s="676"/>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708"/>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77"/>
      <c r="BX506" s="777"/>
      <c r="CE506" s="676"/>
      <c r="CL506" s="676"/>
      <c r="CS506" s="676"/>
      <c r="CZ506" s="676"/>
      <c r="DG506" s="676"/>
      <c r="DN506" s="676"/>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708"/>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77"/>
      <c r="BX507" s="777"/>
      <c r="CE507" s="676"/>
      <c r="CL507" s="676"/>
      <c r="CS507" s="676"/>
      <c r="CZ507" s="676"/>
      <c r="DG507" s="676"/>
      <c r="DN507" s="676"/>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708"/>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77"/>
      <c r="BX508" s="777"/>
      <c r="CE508" s="676"/>
      <c r="CL508" s="676"/>
      <c r="CS508" s="676"/>
      <c r="CZ508" s="676"/>
      <c r="DG508" s="676"/>
      <c r="DN508" s="676"/>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708"/>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77"/>
      <c r="BX509" s="777"/>
      <c r="CE509" s="676"/>
      <c r="CL509" s="676"/>
      <c r="CS509" s="676"/>
      <c r="CZ509" s="676"/>
      <c r="DG509" s="676"/>
      <c r="DN509" s="676"/>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708"/>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77"/>
      <c r="BX510" s="777"/>
      <c r="CE510" s="676"/>
      <c r="CL510" s="676"/>
      <c r="CS510" s="676"/>
      <c r="CZ510" s="676"/>
      <c r="DG510" s="676"/>
      <c r="DN510" s="676"/>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708"/>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77"/>
      <c r="BX511" s="777"/>
      <c r="CE511" s="676"/>
      <c r="CL511" s="676"/>
      <c r="CS511" s="676"/>
      <c r="CZ511" s="676"/>
      <c r="DG511" s="676"/>
      <c r="DN511" s="676"/>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708"/>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77"/>
      <c r="BX512" s="777"/>
      <c r="CE512" s="676"/>
      <c r="CL512" s="676"/>
      <c r="CS512" s="676"/>
      <c r="CZ512" s="676"/>
      <c r="DG512" s="676"/>
      <c r="DN512" s="676"/>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708"/>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77"/>
      <c r="BX513" s="777"/>
      <c r="CE513" s="676"/>
      <c r="CL513" s="676"/>
      <c r="CS513" s="676"/>
      <c r="CZ513" s="676"/>
      <c r="DG513" s="676"/>
      <c r="DN513" s="676"/>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708"/>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77"/>
      <c r="BX514" s="777"/>
      <c r="CE514" s="676"/>
      <c r="CL514" s="676"/>
      <c r="CS514" s="676"/>
      <c r="CZ514" s="676"/>
      <c r="DG514" s="676"/>
      <c r="DN514" s="676"/>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708"/>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77"/>
      <c r="BX515" s="777"/>
      <c r="CE515" s="676"/>
      <c r="CL515" s="676"/>
      <c r="CS515" s="676"/>
      <c r="CZ515" s="676"/>
      <c r="DG515" s="676"/>
      <c r="DN515" s="676"/>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708"/>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77"/>
      <c r="BX516" s="777"/>
      <c r="CE516" s="676"/>
      <c r="CL516" s="676"/>
      <c r="CS516" s="676"/>
      <c r="CZ516" s="676"/>
      <c r="DG516" s="676"/>
      <c r="DN516" s="676"/>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708"/>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77"/>
      <c r="BX517" s="777"/>
      <c r="CE517" s="676"/>
      <c r="CL517" s="676"/>
      <c r="CS517" s="676"/>
      <c r="CZ517" s="676"/>
      <c r="DG517" s="676"/>
      <c r="DN517" s="676"/>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708"/>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77"/>
      <c r="BX518" s="777"/>
      <c r="CE518" s="676"/>
      <c r="CL518" s="676"/>
      <c r="CS518" s="676"/>
      <c r="CZ518" s="676"/>
      <c r="DG518" s="676"/>
      <c r="DN518" s="676"/>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708"/>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77"/>
      <c r="BX519" s="777"/>
      <c r="CE519" s="676"/>
      <c r="CL519" s="676"/>
      <c r="CS519" s="676"/>
      <c r="CZ519" s="676"/>
      <c r="DG519" s="676"/>
      <c r="DN519" s="676"/>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708"/>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77"/>
      <c r="BX520" s="777"/>
      <c r="CE520" s="676"/>
      <c r="CL520" s="676"/>
      <c r="CS520" s="676"/>
      <c r="CZ520" s="676"/>
      <c r="DG520" s="676"/>
      <c r="DN520" s="676"/>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708"/>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77"/>
      <c r="BX521" s="777"/>
      <c r="CE521" s="676"/>
      <c r="CL521" s="676"/>
      <c r="CS521" s="676"/>
      <c r="CZ521" s="676"/>
      <c r="DG521" s="676"/>
      <c r="DN521" s="676"/>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708"/>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77"/>
      <c r="BX522" s="777"/>
      <c r="CE522" s="676"/>
      <c r="CL522" s="676"/>
      <c r="CS522" s="676"/>
      <c r="CZ522" s="676"/>
      <c r="DG522" s="676"/>
      <c r="DN522" s="676"/>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708"/>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77"/>
      <c r="BX523" s="777"/>
      <c r="CE523" s="676"/>
      <c r="CL523" s="676"/>
      <c r="CS523" s="676"/>
      <c r="CZ523" s="676"/>
      <c r="DG523" s="676"/>
      <c r="DN523" s="676"/>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708"/>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77"/>
      <c r="BX524" s="777"/>
      <c r="CE524" s="676"/>
      <c r="CL524" s="676"/>
      <c r="CS524" s="676"/>
      <c r="CZ524" s="676"/>
      <c r="DG524" s="676"/>
      <c r="DN524" s="676"/>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708"/>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77"/>
      <c r="BX525" s="777"/>
      <c r="CE525" s="676"/>
      <c r="CL525" s="676"/>
      <c r="CS525" s="676"/>
      <c r="CZ525" s="676"/>
      <c r="DG525" s="676"/>
      <c r="DN525" s="676"/>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708"/>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77"/>
      <c r="BX526" s="777"/>
      <c r="CE526" s="676"/>
      <c r="CL526" s="676"/>
      <c r="CS526" s="676"/>
      <c r="CZ526" s="676"/>
      <c r="DG526" s="676"/>
      <c r="DN526" s="676"/>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708"/>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77"/>
      <c r="BX527" s="777"/>
      <c r="CE527" s="676"/>
      <c r="CL527" s="676"/>
      <c r="CS527" s="676"/>
      <c r="CZ527" s="676"/>
      <c r="DG527" s="676"/>
      <c r="DN527" s="676"/>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708"/>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77"/>
      <c r="BX528" s="777"/>
      <c r="CE528" s="676"/>
      <c r="CL528" s="676"/>
      <c r="CS528" s="676"/>
      <c r="CZ528" s="676"/>
      <c r="DG528" s="676"/>
      <c r="DN528" s="676"/>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708"/>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77"/>
      <c r="BX529" s="777"/>
      <c r="CE529" s="676"/>
      <c r="CL529" s="676"/>
      <c r="CS529" s="676"/>
      <c r="CZ529" s="676"/>
      <c r="DG529" s="676"/>
      <c r="DN529" s="676"/>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708"/>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77"/>
      <c r="BX530" s="777"/>
      <c r="CE530" s="676"/>
      <c r="CL530" s="676"/>
      <c r="CS530" s="676"/>
      <c r="CZ530" s="676"/>
      <c r="DG530" s="676"/>
      <c r="DN530" s="676"/>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708"/>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77"/>
      <c r="BX531" s="777"/>
      <c r="CE531" s="676"/>
      <c r="CL531" s="676"/>
      <c r="CS531" s="676"/>
      <c r="CZ531" s="676"/>
      <c r="DG531" s="676"/>
      <c r="DN531" s="676"/>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708"/>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77"/>
      <c r="BX532" s="777"/>
      <c r="CE532" s="676"/>
      <c r="CL532" s="676"/>
      <c r="CS532" s="676"/>
      <c r="CZ532" s="676"/>
      <c r="DG532" s="676"/>
      <c r="DN532" s="676"/>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708"/>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77"/>
      <c r="BX533" s="777"/>
      <c r="CE533" s="676"/>
      <c r="CL533" s="676"/>
      <c r="CS533" s="676"/>
      <c r="CZ533" s="676"/>
      <c r="DG533" s="676"/>
      <c r="DN533" s="676"/>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708"/>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77"/>
      <c r="BX534" s="777"/>
      <c r="CE534" s="676"/>
      <c r="CL534" s="676"/>
      <c r="CS534" s="676"/>
      <c r="CZ534" s="676"/>
      <c r="DG534" s="676"/>
      <c r="DN534" s="676"/>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708"/>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77"/>
      <c r="BX535" s="777"/>
      <c r="CE535" s="676"/>
      <c r="CL535" s="676"/>
      <c r="CS535" s="676"/>
      <c r="CZ535" s="676"/>
      <c r="DG535" s="676"/>
      <c r="DN535" s="676"/>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708"/>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77"/>
      <c r="BX536" s="777"/>
      <c r="CE536" s="676"/>
      <c r="CL536" s="676"/>
      <c r="CS536" s="676"/>
      <c r="CZ536" s="676"/>
      <c r="DG536" s="676"/>
      <c r="DN536" s="676"/>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708"/>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77"/>
      <c r="BX537" s="777"/>
      <c r="CE537" s="676"/>
      <c r="CL537" s="676"/>
      <c r="CS537" s="676"/>
      <c r="CZ537" s="676"/>
      <c r="DG537" s="676"/>
      <c r="DN537" s="676"/>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708"/>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77"/>
      <c r="BX538" s="777"/>
      <c r="CE538" s="676"/>
      <c r="CL538" s="676"/>
      <c r="CS538" s="676"/>
      <c r="CZ538" s="676"/>
      <c r="DG538" s="676"/>
      <c r="DN538" s="676"/>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708"/>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77"/>
      <c r="BX539" s="777"/>
      <c r="CE539" s="676"/>
      <c r="CL539" s="676"/>
      <c r="CS539" s="676"/>
      <c r="CZ539" s="676"/>
      <c r="DG539" s="676"/>
      <c r="DN539" s="676"/>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708"/>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77"/>
      <c r="BX540" s="777"/>
      <c r="CE540" s="676"/>
      <c r="CL540" s="676"/>
      <c r="CS540" s="676"/>
      <c r="CZ540" s="676"/>
      <c r="DG540" s="676"/>
      <c r="DN540" s="676"/>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708"/>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77"/>
      <c r="BX541" s="777"/>
      <c r="CE541" s="676"/>
      <c r="CL541" s="676"/>
      <c r="CS541" s="676"/>
      <c r="CZ541" s="676"/>
      <c r="DG541" s="676"/>
      <c r="DN541" s="676"/>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708"/>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77"/>
      <c r="BX542" s="777"/>
      <c r="CE542" s="676"/>
      <c r="CL542" s="676"/>
      <c r="CS542" s="676"/>
      <c r="CZ542" s="676"/>
      <c r="DG542" s="676"/>
      <c r="DN542" s="676"/>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708"/>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77"/>
      <c r="BX543" s="777"/>
      <c r="CE543" s="676"/>
      <c r="CL543" s="676"/>
      <c r="CS543" s="676"/>
      <c r="CZ543" s="676"/>
      <c r="DG543" s="676"/>
      <c r="DN543" s="676"/>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708"/>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77"/>
      <c r="BX544" s="777"/>
      <c r="CE544" s="676"/>
      <c r="CL544" s="676"/>
      <c r="CS544" s="676"/>
      <c r="CZ544" s="676"/>
      <c r="DG544" s="676"/>
      <c r="DN544" s="676"/>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708"/>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77"/>
      <c r="BX545" s="777"/>
      <c r="CE545" s="676"/>
      <c r="CL545" s="676"/>
      <c r="CS545" s="676"/>
      <c r="CZ545" s="676"/>
      <c r="DG545" s="676"/>
      <c r="DN545" s="676"/>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708"/>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77"/>
      <c r="BX546" s="777"/>
      <c r="CE546" s="676"/>
      <c r="CL546" s="676"/>
      <c r="CS546" s="676"/>
      <c r="CZ546" s="676"/>
      <c r="DG546" s="676"/>
      <c r="DN546" s="676"/>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708"/>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77"/>
      <c r="BX547" s="777"/>
      <c r="CE547" s="676"/>
      <c r="CL547" s="676"/>
      <c r="CS547" s="676"/>
      <c r="CZ547" s="676"/>
      <c r="DG547" s="676"/>
      <c r="DN547" s="676"/>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708"/>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77"/>
      <c r="BX548" s="777"/>
      <c r="CE548" s="676"/>
      <c r="CL548" s="676"/>
      <c r="CS548" s="676"/>
      <c r="CZ548" s="676"/>
      <c r="DG548" s="676"/>
      <c r="DN548" s="676"/>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708"/>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77"/>
      <c r="BX549" s="777"/>
      <c r="CE549" s="676"/>
      <c r="CL549" s="676"/>
      <c r="CS549" s="676"/>
      <c r="CZ549" s="676"/>
      <c r="DG549" s="676"/>
      <c r="DN549" s="676"/>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708"/>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77"/>
      <c r="BX550" s="777"/>
      <c r="CE550" s="676"/>
      <c r="CL550" s="676"/>
      <c r="CS550" s="676"/>
      <c r="CZ550" s="676"/>
      <c r="DG550" s="676"/>
      <c r="DN550" s="676"/>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708"/>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77"/>
      <c r="BX551" s="777"/>
      <c r="CE551" s="676"/>
      <c r="CL551" s="676"/>
      <c r="CS551" s="676"/>
      <c r="CZ551" s="676"/>
      <c r="DG551" s="676"/>
      <c r="DN551" s="676"/>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708"/>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77"/>
      <c r="BX552" s="777"/>
      <c r="CE552" s="676"/>
      <c r="CL552" s="676"/>
      <c r="CS552" s="676"/>
      <c r="CZ552" s="676"/>
      <c r="DG552" s="676"/>
      <c r="DN552" s="676"/>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708"/>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77"/>
      <c r="BX553" s="777"/>
      <c r="CE553" s="676"/>
      <c r="CL553" s="676"/>
      <c r="CS553" s="676"/>
      <c r="CZ553" s="676"/>
      <c r="DG553" s="676"/>
      <c r="DN553" s="676"/>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708"/>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77"/>
      <c r="BX554" s="777"/>
      <c r="CE554" s="676"/>
      <c r="CL554" s="676"/>
      <c r="CS554" s="676"/>
      <c r="CZ554" s="676"/>
      <c r="DG554" s="676"/>
      <c r="DN554" s="676"/>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708"/>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77"/>
      <c r="BX555" s="777"/>
      <c r="CE555" s="676"/>
      <c r="CL555" s="676"/>
      <c r="CS555" s="676"/>
      <c r="CZ555" s="676"/>
      <c r="DG555" s="676"/>
      <c r="DN555" s="676"/>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708"/>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77"/>
      <c r="BX556" s="777"/>
      <c r="CE556" s="676"/>
      <c r="CL556" s="676"/>
      <c r="CS556" s="676"/>
      <c r="CZ556" s="676"/>
      <c r="DG556" s="676"/>
      <c r="DN556" s="676"/>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708"/>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77"/>
      <c r="BX557" s="777"/>
      <c r="CE557" s="676"/>
      <c r="CL557" s="676"/>
      <c r="CS557" s="676"/>
      <c r="CZ557" s="676"/>
      <c r="DG557" s="676"/>
      <c r="DN557" s="676"/>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708"/>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77"/>
      <c r="BX558" s="777"/>
      <c r="CE558" s="676"/>
      <c r="CL558" s="676"/>
      <c r="CS558" s="676"/>
      <c r="CZ558" s="676"/>
      <c r="DG558" s="676"/>
      <c r="DN558" s="676"/>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708"/>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77"/>
      <c r="BX559" s="777"/>
      <c r="CE559" s="676"/>
      <c r="CL559" s="676"/>
      <c r="CS559" s="676"/>
      <c r="CZ559" s="676"/>
      <c r="DG559" s="676"/>
      <c r="DN559" s="676"/>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708"/>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77"/>
      <c r="BX560" s="777"/>
      <c r="CE560" s="676"/>
      <c r="CL560" s="676"/>
      <c r="CS560" s="676"/>
      <c r="CZ560" s="676"/>
      <c r="DG560" s="676"/>
      <c r="DN560" s="676"/>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708"/>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77"/>
      <c r="BX561" s="777"/>
      <c r="CE561" s="676"/>
      <c r="CL561" s="676"/>
      <c r="CS561" s="676"/>
      <c r="CZ561" s="676"/>
      <c r="DG561" s="676"/>
      <c r="DN561" s="676"/>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708"/>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77"/>
      <c r="BX562" s="777"/>
      <c r="CE562" s="676"/>
      <c r="CL562" s="676"/>
      <c r="CS562" s="676"/>
      <c r="CZ562" s="676"/>
      <c r="DG562" s="676"/>
      <c r="DN562" s="676"/>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708"/>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77"/>
      <c r="BX563" s="777"/>
      <c r="CE563" s="676"/>
      <c r="CL563" s="676"/>
      <c r="CS563" s="676"/>
      <c r="CZ563" s="676"/>
      <c r="DG563" s="676"/>
      <c r="DN563" s="676"/>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708"/>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77"/>
      <c r="BX564" s="777"/>
      <c r="CE564" s="676"/>
      <c r="CL564" s="676"/>
      <c r="CS564" s="676"/>
      <c r="CZ564" s="676"/>
      <c r="DG564" s="676"/>
      <c r="DN564" s="676"/>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708"/>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77"/>
      <c r="BX565" s="777"/>
      <c r="CE565" s="676"/>
      <c r="CL565" s="676"/>
      <c r="CS565" s="676"/>
      <c r="CZ565" s="676"/>
      <c r="DG565" s="676"/>
      <c r="DN565" s="676"/>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708"/>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77"/>
      <c r="BX566" s="777"/>
      <c r="CE566" s="676"/>
      <c r="CL566" s="676"/>
      <c r="CS566" s="676"/>
      <c r="CZ566" s="676"/>
      <c r="DG566" s="676"/>
      <c r="DN566" s="676"/>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708"/>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77"/>
      <c r="BX567" s="777"/>
      <c r="CE567" s="676"/>
      <c r="CL567" s="676"/>
      <c r="CS567" s="676"/>
      <c r="CZ567" s="676"/>
      <c r="DG567" s="676"/>
      <c r="DN567" s="676"/>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708"/>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77"/>
      <c r="BX568" s="777"/>
      <c r="CE568" s="676"/>
      <c r="CL568" s="676"/>
      <c r="CS568" s="676"/>
      <c r="CZ568" s="676"/>
      <c r="DG568" s="676"/>
      <c r="DN568" s="676"/>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708"/>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77"/>
      <c r="BX569" s="777"/>
      <c r="CE569" s="676"/>
      <c r="CL569" s="676"/>
      <c r="CS569" s="676"/>
      <c r="CZ569" s="676"/>
      <c r="DG569" s="676"/>
      <c r="DN569" s="676"/>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708"/>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77"/>
      <c r="BX570" s="777"/>
      <c r="CE570" s="676"/>
      <c r="CL570" s="676"/>
      <c r="CS570" s="676"/>
      <c r="CZ570" s="676"/>
      <c r="DG570" s="676"/>
      <c r="DN570" s="676"/>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708"/>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77"/>
      <c r="BX571" s="777"/>
      <c r="CE571" s="676"/>
      <c r="CL571" s="676"/>
      <c r="CS571" s="676"/>
      <c r="CZ571" s="676"/>
      <c r="DG571" s="676"/>
      <c r="DN571" s="676"/>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708"/>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77"/>
      <c r="BX572" s="777"/>
      <c r="CE572" s="676"/>
      <c r="CL572" s="676"/>
      <c r="CS572" s="676"/>
      <c r="CZ572" s="676"/>
      <c r="DG572" s="676"/>
      <c r="DN572" s="676"/>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708"/>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77"/>
      <c r="BX573" s="777"/>
      <c r="CE573" s="676"/>
      <c r="CL573" s="676"/>
      <c r="CS573" s="676"/>
      <c r="CZ573" s="676"/>
      <c r="DG573" s="676"/>
      <c r="DN573" s="676"/>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708"/>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77"/>
      <c r="BX574" s="777"/>
      <c r="CE574" s="676"/>
      <c r="CL574" s="676"/>
      <c r="CS574" s="676"/>
      <c r="CZ574" s="676"/>
      <c r="DG574" s="676"/>
      <c r="DN574" s="676"/>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708"/>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77"/>
      <c r="BX575" s="777"/>
      <c r="CE575" s="676"/>
      <c r="CL575" s="676"/>
      <c r="CS575" s="676"/>
      <c r="CZ575" s="676"/>
      <c r="DG575" s="676"/>
      <c r="DN575" s="676"/>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708"/>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77"/>
      <c r="BX576" s="777"/>
      <c r="CE576" s="676"/>
      <c r="CL576" s="676"/>
      <c r="CS576" s="676"/>
      <c r="CZ576" s="676"/>
      <c r="DG576" s="676"/>
      <c r="DN576" s="676"/>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708"/>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77"/>
      <c r="BX577" s="777"/>
      <c r="CE577" s="676"/>
      <c r="CL577" s="676"/>
      <c r="CS577" s="676"/>
      <c r="CZ577" s="676"/>
      <c r="DG577" s="676"/>
      <c r="DN577" s="676"/>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708"/>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77"/>
      <c r="BX578" s="777"/>
      <c r="CE578" s="676"/>
      <c r="CL578" s="676"/>
      <c r="CS578" s="676"/>
      <c r="CZ578" s="676"/>
      <c r="DG578" s="676"/>
      <c r="DN578" s="676"/>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708"/>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77"/>
      <c r="BX579" s="777"/>
      <c r="CE579" s="676"/>
      <c r="CL579" s="676"/>
      <c r="CS579" s="676"/>
      <c r="CZ579" s="676"/>
      <c r="DG579" s="676"/>
      <c r="DN579" s="676"/>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708"/>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77"/>
      <c r="BX580" s="777"/>
      <c r="CE580" s="676"/>
      <c r="CL580" s="676"/>
      <c r="CS580" s="676"/>
      <c r="CZ580" s="676"/>
      <c r="DG580" s="676"/>
      <c r="DN580" s="676"/>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708"/>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77"/>
      <c r="BX581" s="777"/>
      <c r="CE581" s="676"/>
      <c r="CL581" s="676"/>
      <c r="CS581" s="676"/>
      <c r="CZ581" s="676"/>
      <c r="DG581" s="676"/>
      <c r="DN581" s="676"/>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708"/>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77"/>
      <c r="BX582" s="777"/>
      <c r="CE582" s="676"/>
      <c r="CL582" s="676"/>
      <c r="CS582" s="676"/>
      <c r="CZ582" s="676"/>
      <c r="DG582" s="676"/>
      <c r="DN582" s="676"/>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708"/>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77"/>
      <c r="BX583" s="777"/>
      <c r="CE583" s="676"/>
      <c r="CL583" s="676"/>
      <c r="CS583" s="676"/>
      <c r="CZ583" s="676"/>
      <c r="DG583" s="676"/>
      <c r="DN583" s="676"/>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708"/>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77"/>
      <c r="BX584" s="777"/>
      <c r="CE584" s="676"/>
      <c r="CL584" s="676"/>
      <c r="CS584" s="676"/>
      <c r="CZ584" s="676"/>
      <c r="DG584" s="676"/>
      <c r="DN584" s="676"/>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708"/>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77"/>
      <c r="BX585" s="777"/>
      <c r="CE585" s="676"/>
      <c r="CL585" s="676"/>
      <c r="CS585" s="676"/>
      <c r="CZ585" s="676"/>
      <c r="DG585" s="676"/>
      <c r="DN585" s="676"/>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708"/>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77"/>
      <c r="BX586" s="777"/>
      <c r="CE586" s="676"/>
      <c r="CL586" s="676"/>
      <c r="CS586" s="676"/>
      <c r="CZ586" s="676"/>
      <c r="DG586" s="676"/>
      <c r="DN586" s="676"/>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708"/>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77"/>
      <c r="BX587" s="777"/>
      <c r="CE587" s="676"/>
      <c r="CL587" s="676"/>
      <c r="CS587" s="676"/>
      <c r="CZ587" s="676"/>
      <c r="DG587" s="676"/>
      <c r="DN587" s="676"/>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708"/>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77"/>
      <c r="BX588" s="777"/>
      <c r="CE588" s="676"/>
      <c r="CL588" s="676"/>
      <c r="CS588" s="676"/>
      <c r="CZ588" s="676"/>
      <c r="DG588" s="676"/>
      <c r="DN588" s="676"/>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708"/>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77"/>
      <c r="BX589" s="777"/>
      <c r="CE589" s="676"/>
      <c r="CL589" s="676"/>
      <c r="CS589" s="676"/>
      <c r="CZ589" s="676"/>
      <c r="DG589" s="676"/>
      <c r="DN589" s="676"/>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708"/>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77"/>
      <c r="BX590" s="777"/>
      <c r="CE590" s="676"/>
      <c r="CL590" s="676"/>
      <c r="CS590" s="676"/>
      <c r="CZ590" s="676"/>
      <c r="DG590" s="676"/>
      <c r="DN590" s="676"/>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708"/>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77"/>
      <c r="BX591" s="777"/>
      <c r="CE591" s="676"/>
      <c r="CL591" s="676"/>
      <c r="CS591" s="676"/>
      <c r="CZ591" s="676"/>
      <c r="DG591" s="676"/>
      <c r="DN591" s="676"/>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708"/>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77"/>
      <c r="BX592" s="777"/>
      <c r="CE592" s="676"/>
      <c r="CL592" s="676"/>
      <c r="CS592" s="676"/>
      <c r="CZ592" s="676"/>
      <c r="DG592" s="676"/>
      <c r="DN592" s="676"/>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708"/>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77"/>
      <c r="BX593" s="777"/>
      <c r="CE593" s="676"/>
      <c r="CL593" s="676"/>
      <c r="CS593" s="676"/>
      <c r="CZ593" s="676"/>
      <c r="DG593" s="676"/>
      <c r="DN593" s="676"/>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708"/>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77"/>
      <c r="BX594" s="777"/>
      <c r="CE594" s="676"/>
      <c r="CL594" s="676"/>
      <c r="CS594" s="676"/>
      <c r="CZ594" s="676"/>
      <c r="DG594" s="676"/>
      <c r="DN594" s="676"/>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708"/>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77"/>
      <c r="BX595" s="777"/>
      <c r="CE595" s="676"/>
      <c r="CL595" s="676"/>
      <c r="CS595" s="676"/>
      <c r="CZ595" s="676"/>
      <c r="DG595" s="676"/>
      <c r="DN595" s="676"/>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708"/>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77"/>
      <c r="BX596" s="777"/>
      <c r="CE596" s="676"/>
      <c r="CL596" s="676"/>
      <c r="CS596" s="676"/>
      <c r="CZ596" s="676"/>
      <c r="DG596" s="676"/>
      <c r="DN596" s="676"/>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708"/>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77"/>
      <c r="BX597" s="777"/>
      <c r="CE597" s="676"/>
      <c r="CL597" s="676"/>
      <c r="CS597" s="676"/>
      <c r="CZ597" s="676"/>
      <c r="DG597" s="676"/>
      <c r="DN597" s="676"/>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708"/>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77"/>
      <c r="BX598" s="777"/>
      <c r="CE598" s="676"/>
      <c r="CL598" s="676"/>
      <c r="CS598" s="676"/>
      <c r="CZ598" s="676"/>
      <c r="DG598" s="676"/>
      <c r="DN598" s="676"/>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708"/>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77"/>
      <c r="BX599" s="777"/>
      <c r="CE599" s="676"/>
      <c r="CL599" s="676"/>
      <c r="CS599" s="676"/>
      <c r="CZ599" s="676"/>
      <c r="DG599" s="676"/>
      <c r="DN599" s="676"/>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708"/>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77"/>
      <c r="BX600" s="777"/>
      <c r="CE600" s="676"/>
      <c r="CL600" s="676"/>
      <c r="CS600" s="676"/>
      <c r="CZ600" s="676"/>
      <c r="DG600" s="676"/>
      <c r="DN600" s="676"/>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708"/>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77"/>
      <c r="BX601" s="777"/>
      <c r="CE601" s="676"/>
      <c r="CL601" s="676"/>
      <c r="CS601" s="676"/>
      <c r="CZ601" s="676"/>
      <c r="DG601" s="676"/>
      <c r="DN601" s="676"/>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708"/>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77"/>
      <c r="BX602" s="777"/>
      <c r="CE602" s="676"/>
      <c r="CL602" s="676"/>
      <c r="CS602" s="676"/>
      <c r="CZ602" s="676"/>
      <c r="DG602" s="676"/>
      <c r="DN602" s="676"/>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708"/>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77"/>
      <c r="BX603" s="777"/>
      <c r="CE603" s="676"/>
      <c r="CL603" s="676"/>
      <c r="CS603" s="676"/>
      <c r="CZ603" s="676"/>
      <c r="DG603" s="676"/>
      <c r="DN603" s="676"/>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708"/>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77"/>
      <c r="BX604" s="777"/>
      <c r="CE604" s="676"/>
      <c r="CL604" s="676"/>
      <c r="CS604" s="676"/>
      <c r="CZ604" s="676"/>
      <c r="DG604" s="676"/>
      <c r="DN604" s="676"/>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708"/>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77"/>
      <c r="BX605" s="777"/>
      <c r="CE605" s="676"/>
      <c r="CL605" s="676"/>
      <c r="CS605" s="676"/>
      <c r="CZ605" s="676"/>
      <c r="DG605" s="676"/>
      <c r="DN605" s="676"/>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708"/>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77"/>
      <c r="BX606" s="777"/>
      <c r="CE606" s="676"/>
      <c r="CL606" s="676"/>
      <c r="CS606" s="676"/>
      <c r="CZ606" s="676"/>
      <c r="DG606" s="676"/>
      <c r="DN606" s="676"/>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708"/>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77"/>
      <c r="BX607" s="777"/>
      <c r="CE607" s="676"/>
      <c r="CL607" s="676"/>
      <c r="CS607" s="676"/>
      <c r="CZ607" s="676"/>
      <c r="DG607" s="676"/>
      <c r="DN607" s="676"/>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708"/>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77"/>
      <c r="BX608" s="777"/>
      <c r="CE608" s="676"/>
      <c r="CL608" s="676"/>
      <c r="CS608" s="676"/>
      <c r="CZ608" s="676"/>
      <c r="DG608" s="676"/>
      <c r="DN608" s="676"/>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708"/>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77"/>
      <c r="BX609" s="777"/>
      <c r="CE609" s="676"/>
      <c r="CL609" s="676"/>
      <c r="CS609" s="676"/>
      <c r="CZ609" s="676"/>
      <c r="DG609" s="676"/>
      <c r="DN609" s="676"/>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708"/>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77"/>
      <c r="BX610" s="777"/>
      <c r="CE610" s="676"/>
      <c r="CL610" s="676"/>
      <c r="CS610" s="676"/>
      <c r="CZ610" s="676"/>
      <c r="DG610" s="676"/>
      <c r="DN610" s="676"/>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708"/>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77"/>
      <c r="BX611" s="777"/>
      <c r="CE611" s="676"/>
      <c r="CL611" s="676"/>
      <c r="CS611" s="676"/>
      <c r="CZ611" s="676"/>
      <c r="DG611" s="676"/>
      <c r="DN611" s="676"/>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708"/>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77"/>
      <c r="BX612" s="777"/>
      <c r="CE612" s="676"/>
      <c r="CL612" s="676"/>
      <c r="CS612" s="676"/>
      <c r="CZ612" s="676"/>
      <c r="DG612" s="676"/>
      <c r="DN612" s="676"/>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708"/>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77"/>
      <c r="BX613" s="777"/>
      <c r="CE613" s="676"/>
      <c r="CL613" s="676"/>
      <c r="CS613" s="676"/>
      <c r="CZ613" s="676"/>
      <c r="DG613" s="676"/>
      <c r="DN613" s="676"/>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708"/>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77"/>
      <c r="BX614" s="777"/>
      <c r="CE614" s="676"/>
      <c r="CL614" s="676"/>
      <c r="CS614" s="676"/>
      <c r="CZ614" s="676"/>
      <c r="DG614" s="676"/>
      <c r="DN614" s="676"/>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708"/>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77"/>
      <c r="BX615" s="777"/>
      <c r="CE615" s="676"/>
      <c r="CL615" s="676"/>
      <c r="CS615" s="676"/>
      <c r="CZ615" s="676"/>
      <c r="DG615" s="676"/>
      <c r="DN615" s="676"/>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708"/>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77"/>
      <c r="BX616" s="777"/>
      <c r="CE616" s="676"/>
      <c r="CL616" s="676"/>
      <c r="CS616" s="676"/>
      <c r="CZ616" s="676"/>
      <c r="DG616" s="676"/>
      <c r="DN616" s="676"/>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708"/>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77"/>
      <c r="BX617" s="777"/>
      <c r="CE617" s="676"/>
      <c r="CL617" s="676"/>
      <c r="CS617" s="676"/>
      <c r="CZ617" s="676"/>
      <c r="DG617" s="676"/>
      <c r="DN617" s="676"/>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708"/>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77"/>
      <c r="BX618" s="777"/>
      <c r="CE618" s="676"/>
      <c r="CL618" s="676"/>
      <c r="CS618" s="676"/>
      <c r="CZ618" s="676"/>
      <c r="DG618" s="676"/>
      <c r="DN618" s="676"/>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708"/>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77"/>
      <c r="BX619" s="777"/>
      <c r="CE619" s="676"/>
      <c r="CL619" s="676"/>
      <c r="CS619" s="676"/>
      <c r="CZ619" s="676"/>
      <c r="DG619" s="676"/>
      <c r="DN619" s="676"/>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708"/>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77"/>
      <c r="BX620" s="777"/>
      <c r="CE620" s="676"/>
      <c r="CL620" s="676"/>
      <c r="CS620" s="676"/>
      <c r="CZ620" s="676"/>
      <c r="DG620" s="676"/>
      <c r="DN620" s="676"/>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708"/>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77"/>
      <c r="BX621" s="777"/>
      <c r="CE621" s="676"/>
      <c r="CL621" s="676"/>
      <c r="CS621" s="676"/>
      <c r="CZ621" s="676"/>
      <c r="DG621" s="676"/>
      <c r="DN621" s="676"/>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708"/>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77"/>
      <c r="BX622" s="777"/>
      <c r="CE622" s="676"/>
      <c r="CL622" s="676"/>
      <c r="CS622" s="676"/>
      <c r="CZ622" s="676"/>
      <c r="DG622" s="676"/>
      <c r="DN622" s="676"/>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708"/>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77"/>
      <c r="BX623" s="777"/>
      <c r="CE623" s="676"/>
      <c r="CL623" s="676"/>
      <c r="CS623" s="676"/>
      <c r="CZ623" s="676"/>
      <c r="DG623" s="676"/>
      <c r="DN623" s="676"/>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708"/>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77"/>
      <c r="BX624" s="777"/>
      <c r="CE624" s="676"/>
      <c r="CL624" s="676"/>
      <c r="CS624" s="676"/>
      <c r="CZ624" s="676"/>
      <c r="DG624" s="676"/>
      <c r="DN624" s="676"/>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708"/>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77"/>
      <c r="BX625" s="777"/>
      <c r="CE625" s="676"/>
      <c r="CL625" s="676"/>
      <c r="CS625" s="676"/>
      <c r="CZ625" s="676"/>
      <c r="DG625" s="676"/>
      <c r="DN625" s="676"/>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708"/>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77"/>
      <c r="BX626" s="777"/>
      <c r="CE626" s="676"/>
      <c r="CL626" s="676"/>
      <c r="CS626" s="676"/>
      <c r="CZ626" s="676"/>
      <c r="DG626" s="676"/>
      <c r="DN626" s="676"/>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708"/>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77"/>
      <c r="BX627" s="777"/>
      <c r="CE627" s="676"/>
      <c r="CL627" s="676"/>
      <c r="CS627" s="676"/>
      <c r="CZ627" s="676"/>
      <c r="DG627" s="676"/>
      <c r="DN627" s="676"/>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708"/>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77"/>
      <c r="BX628" s="777"/>
      <c r="CE628" s="676"/>
      <c r="CL628" s="676"/>
      <c r="CS628" s="676"/>
      <c r="CZ628" s="676"/>
      <c r="DG628" s="676"/>
      <c r="DN628" s="676"/>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708"/>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77"/>
      <c r="BX629" s="777"/>
      <c r="CE629" s="676"/>
      <c r="CL629" s="676"/>
      <c r="CS629" s="676"/>
      <c r="CZ629" s="676"/>
      <c r="DG629" s="676"/>
      <c r="DN629" s="676"/>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708"/>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77"/>
      <c r="BX630" s="777"/>
      <c r="CE630" s="676"/>
      <c r="CL630" s="676"/>
      <c r="CS630" s="676"/>
      <c r="CZ630" s="676"/>
      <c r="DG630" s="676"/>
      <c r="DN630" s="676"/>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708"/>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77"/>
      <c r="BX631" s="777"/>
      <c r="CE631" s="676"/>
      <c r="CL631" s="676"/>
      <c r="CS631" s="676"/>
      <c r="CZ631" s="676"/>
      <c r="DG631" s="676"/>
      <c r="DN631" s="676"/>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708"/>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77"/>
      <c r="BX632" s="777"/>
      <c r="CE632" s="676"/>
      <c r="CL632" s="676"/>
      <c r="CS632" s="676"/>
      <c r="CZ632" s="676"/>
      <c r="DG632" s="676"/>
      <c r="DN632" s="676"/>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708"/>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77"/>
      <c r="BX633" s="777"/>
      <c r="CE633" s="676"/>
      <c r="CL633" s="676"/>
      <c r="CS633" s="676"/>
      <c r="CZ633" s="676"/>
      <c r="DG633" s="676"/>
      <c r="DN633" s="676"/>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708"/>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77"/>
      <c r="BX634" s="777"/>
      <c r="CE634" s="676"/>
      <c r="CL634" s="676"/>
      <c r="CS634" s="676"/>
      <c r="CZ634" s="676"/>
      <c r="DG634" s="676"/>
      <c r="DN634" s="676"/>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708"/>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77"/>
      <c r="BX635" s="777"/>
      <c r="CE635" s="676"/>
      <c r="CL635" s="676"/>
      <c r="CS635" s="676"/>
      <c r="CZ635" s="676"/>
      <c r="DG635" s="676"/>
      <c r="DN635" s="676"/>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708"/>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77"/>
      <c r="BX636" s="777"/>
      <c r="CE636" s="676"/>
      <c r="CL636" s="676"/>
      <c r="CS636" s="676"/>
      <c r="CZ636" s="676"/>
      <c r="DG636" s="676"/>
      <c r="DN636" s="676"/>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708"/>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77"/>
      <c r="BX637" s="777"/>
      <c r="CE637" s="676"/>
      <c r="CL637" s="676"/>
      <c r="CS637" s="676"/>
      <c r="CZ637" s="676"/>
      <c r="DG637" s="676"/>
      <c r="DN637" s="676"/>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708"/>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77"/>
      <c r="BX638" s="777"/>
      <c r="CE638" s="676"/>
      <c r="CL638" s="676"/>
      <c r="CS638" s="676"/>
      <c r="CZ638" s="676"/>
      <c r="DG638" s="676"/>
      <c r="DN638" s="676"/>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708"/>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77"/>
      <c r="BX639" s="777"/>
      <c r="CE639" s="676"/>
      <c r="CL639" s="676"/>
      <c r="CS639" s="676"/>
      <c r="CZ639" s="676"/>
      <c r="DG639" s="676"/>
      <c r="DN639" s="676"/>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708"/>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77"/>
      <c r="BX640" s="777"/>
      <c r="CE640" s="676"/>
      <c r="CL640" s="676"/>
      <c r="CS640" s="676"/>
      <c r="CZ640" s="676"/>
      <c r="DG640" s="676"/>
      <c r="DN640" s="676"/>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708"/>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77"/>
      <c r="BX641" s="777"/>
      <c r="CE641" s="676"/>
      <c r="CL641" s="676"/>
      <c r="CS641" s="676"/>
      <c r="CZ641" s="676"/>
      <c r="DG641" s="676"/>
      <c r="DN641" s="676"/>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708"/>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77"/>
      <c r="BX642" s="777"/>
      <c r="CE642" s="676"/>
      <c r="CL642" s="676"/>
      <c r="CS642" s="676"/>
      <c r="CZ642" s="676"/>
      <c r="DG642" s="676"/>
      <c r="DN642" s="676"/>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708"/>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77"/>
      <c r="BX643" s="777"/>
      <c r="CE643" s="676"/>
      <c r="CL643" s="676"/>
      <c r="CS643" s="676"/>
      <c r="CZ643" s="676"/>
      <c r="DG643" s="676"/>
      <c r="DN643" s="676"/>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708"/>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77"/>
      <c r="BX644" s="777"/>
      <c r="CE644" s="676"/>
      <c r="CL644" s="676"/>
      <c r="CS644" s="676"/>
      <c r="CZ644" s="676"/>
      <c r="DG644" s="676"/>
      <c r="DN644" s="676"/>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708"/>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77"/>
      <c r="BX645" s="777"/>
      <c r="CE645" s="676"/>
      <c r="CL645" s="676"/>
      <c r="CS645" s="676"/>
      <c r="CZ645" s="676"/>
      <c r="DG645" s="676"/>
      <c r="DN645" s="676"/>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708"/>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77"/>
      <c r="BX646" s="777"/>
      <c r="CE646" s="676"/>
      <c r="CL646" s="676"/>
      <c r="CS646" s="676"/>
      <c r="CZ646" s="676"/>
      <c r="DG646" s="676"/>
      <c r="DN646" s="676"/>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708"/>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77"/>
      <c r="BX647" s="777"/>
      <c r="CE647" s="676"/>
      <c r="CL647" s="676"/>
      <c r="CS647" s="676"/>
      <c r="CZ647" s="676"/>
      <c r="DG647" s="676"/>
      <c r="DN647" s="676"/>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708"/>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77"/>
      <c r="BX648" s="777"/>
      <c r="CE648" s="676"/>
      <c r="CL648" s="676"/>
      <c r="CS648" s="676"/>
      <c r="CZ648" s="676"/>
      <c r="DG648" s="676"/>
      <c r="DN648" s="676"/>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708"/>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77"/>
      <c r="BX649" s="777"/>
      <c r="CE649" s="676"/>
      <c r="CL649" s="676"/>
      <c r="CS649" s="676"/>
      <c r="CZ649" s="676"/>
      <c r="DG649" s="676"/>
      <c r="DN649" s="676"/>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708"/>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77"/>
      <c r="BX650" s="777"/>
      <c r="CE650" s="676"/>
      <c r="CL650" s="676"/>
      <c r="CS650" s="676"/>
      <c r="CZ650" s="676"/>
      <c r="DG650" s="676"/>
      <c r="DN650" s="676"/>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708"/>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77"/>
      <c r="BX651" s="777"/>
      <c r="CE651" s="676"/>
      <c r="CL651" s="676"/>
      <c r="CS651" s="676"/>
      <c r="CZ651" s="676"/>
      <c r="DG651" s="676"/>
      <c r="DN651" s="676"/>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708"/>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77"/>
      <c r="BX652" s="777"/>
      <c r="CE652" s="676"/>
      <c r="CL652" s="676"/>
      <c r="CS652" s="676"/>
      <c r="CZ652" s="676"/>
      <c r="DG652" s="676"/>
      <c r="DN652" s="676"/>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708"/>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77"/>
      <c r="BX653" s="777"/>
      <c r="CE653" s="676"/>
      <c r="CL653" s="676"/>
      <c r="CS653" s="676"/>
      <c r="CZ653" s="676"/>
      <c r="DG653" s="676"/>
      <c r="DN653" s="676"/>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708"/>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77"/>
      <c r="BX654" s="777"/>
      <c r="CE654" s="676"/>
      <c r="CL654" s="676"/>
      <c r="CS654" s="676"/>
      <c r="CZ654" s="676"/>
      <c r="DG654" s="676"/>
      <c r="DN654" s="676"/>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708"/>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77"/>
      <c r="BX655" s="777"/>
      <c r="CE655" s="676"/>
      <c r="CL655" s="676"/>
      <c r="CS655" s="676"/>
      <c r="CZ655" s="676"/>
      <c r="DG655" s="676"/>
      <c r="DN655" s="676"/>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708"/>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77"/>
      <c r="BX656" s="777"/>
      <c r="CE656" s="676"/>
      <c r="CL656" s="676"/>
      <c r="CS656" s="676"/>
      <c r="CZ656" s="676"/>
      <c r="DG656" s="676"/>
      <c r="DN656" s="676"/>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708"/>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77"/>
      <c r="BX657" s="777"/>
      <c r="CE657" s="676"/>
      <c r="CL657" s="676"/>
      <c r="CS657" s="676"/>
      <c r="CZ657" s="676"/>
      <c r="DG657" s="676"/>
      <c r="DN657" s="676"/>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708"/>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77"/>
      <c r="BX658" s="777"/>
      <c r="CE658" s="676"/>
      <c r="CL658" s="676"/>
      <c r="CS658" s="676"/>
      <c r="CZ658" s="676"/>
      <c r="DG658" s="676"/>
      <c r="DN658" s="676"/>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708"/>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77"/>
      <c r="BX659" s="777"/>
      <c r="CE659" s="676"/>
      <c r="CL659" s="676"/>
      <c r="CS659" s="676"/>
      <c r="CZ659" s="676"/>
      <c r="DG659" s="676"/>
      <c r="DN659" s="676"/>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708"/>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77"/>
      <c r="BX660" s="777"/>
      <c r="CE660" s="676"/>
      <c r="CL660" s="676"/>
      <c r="CS660" s="676"/>
      <c r="CZ660" s="676"/>
      <c r="DG660" s="676"/>
      <c r="DN660" s="676"/>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708"/>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77"/>
      <c r="BX661" s="777"/>
      <c r="CE661" s="676"/>
      <c r="CL661" s="676"/>
      <c r="CS661" s="676"/>
      <c r="CZ661" s="676"/>
      <c r="DG661" s="676"/>
      <c r="DN661" s="676"/>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708"/>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77"/>
      <c r="BX662" s="777"/>
      <c r="CE662" s="676"/>
      <c r="CL662" s="676"/>
      <c r="CS662" s="676"/>
      <c r="CZ662" s="676"/>
      <c r="DG662" s="676"/>
      <c r="DN662" s="676"/>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708"/>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77"/>
      <c r="BX663" s="777"/>
      <c r="CE663" s="676"/>
      <c r="CL663" s="676"/>
      <c r="CS663" s="676"/>
      <c r="CZ663" s="676"/>
      <c r="DG663" s="676"/>
      <c r="DN663" s="676"/>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708"/>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77"/>
      <c r="BX664" s="777"/>
      <c r="CE664" s="676"/>
      <c r="CL664" s="676"/>
      <c r="CS664" s="676"/>
      <c r="CZ664" s="676"/>
      <c r="DG664" s="676"/>
      <c r="DN664" s="676"/>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708"/>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77"/>
      <c r="BX665" s="777"/>
      <c r="CE665" s="676"/>
      <c r="CL665" s="676"/>
      <c r="CS665" s="676"/>
      <c r="CZ665" s="676"/>
      <c r="DG665" s="676"/>
      <c r="DN665" s="676"/>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708"/>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77"/>
      <c r="BX666" s="777"/>
      <c r="CE666" s="676"/>
      <c r="CL666" s="676"/>
      <c r="CS666" s="676"/>
      <c r="CZ666" s="676"/>
      <c r="DG666" s="676"/>
      <c r="DN666" s="676"/>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708"/>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77"/>
      <c r="BX667" s="777"/>
      <c r="CE667" s="676"/>
      <c r="CL667" s="676"/>
      <c r="CS667" s="676"/>
      <c r="CZ667" s="676"/>
      <c r="DG667" s="676"/>
      <c r="DN667" s="676"/>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708"/>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77"/>
      <c r="BX668" s="777"/>
      <c r="CE668" s="676"/>
      <c r="CL668" s="676"/>
      <c r="CS668" s="676"/>
      <c r="CZ668" s="676"/>
      <c r="DG668" s="676"/>
      <c r="DN668" s="676"/>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708"/>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77"/>
      <c r="BX669" s="777"/>
      <c r="CE669" s="676"/>
      <c r="CL669" s="676"/>
      <c r="CS669" s="676"/>
      <c r="CZ669" s="676"/>
      <c r="DG669" s="676"/>
      <c r="DN669" s="676"/>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708"/>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77"/>
      <c r="BX670" s="777"/>
      <c r="CE670" s="676"/>
      <c r="CL670" s="676"/>
      <c r="CS670" s="676"/>
      <c r="CZ670" s="676"/>
      <c r="DG670" s="676"/>
      <c r="DN670" s="676"/>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708"/>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77"/>
      <c r="BX671" s="777"/>
      <c r="CE671" s="676"/>
      <c r="CL671" s="676"/>
      <c r="CS671" s="676"/>
      <c r="CZ671" s="676"/>
      <c r="DG671" s="676"/>
      <c r="DN671" s="676"/>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708"/>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77"/>
      <c r="BX672" s="777"/>
      <c r="CE672" s="676"/>
      <c r="CL672" s="676"/>
      <c r="CS672" s="676"/>
      <c r="CZ672" s="676"/>
      <c r="DG672" s="676"/>
      <c r="DN672" s="676"/>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708"/>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77"/>
      <c r="BX673" s="777"/>
      <c r="CE673" s="676"/>
      <c r="CL673" s="676"/>
      <c r="CS673" s="676"/>
      <c r="CZ673" s="676"/>
      <c r="DG673" s="676"/>
      <c r="DN673" s="676"/>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708"/>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77"/>
      <c r="BX674" s="777"/>
      <c r="CE674" s="676"/>
      <c r="CL674" s="676"/>
      <c r="CS674" s="676"/>
      <c r="CZ674" s="676"/>
      <c r="DG674" s="676"/>
      <c r="DN674" s="676"/>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708"/>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77"/>
      <c r="BX675" s="777"/>
      <c r="CE675" s="676"/>
      <c r="CL675" s="676"/>
      <c r="CS675" s="676"/>
      <c r="CZ675" s="676"/>
      <c r="DG675" s="676"/>
      <c r="DN675" s="676"/>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708"/>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77"/>
      <c r="BX676" s="777"/>
      <c r="CE676" s="676"/>
      <c r="CL676" s="676"/>
      <c r="CS676" s="676"/>
      <c r="CZ676" s="676"/>
      <c r="DG676" s="676"/>
      <c r="DN676" s="676"/>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708"/>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77"/>
      <c r="BX677" s="777"/>
      <c r="CE677" s="676"/>
      <c r="CL677" s="676"/>
      <c r="CS677" s="676"/>
      <c r="CZ677" s="676"/>
      <c r="DG677" s="676"/>
      <c r="DN677" s="676"/>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708"/>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77"/>
      <c r="BX678" s="777"/>
      <c r="CE678" s="676"/>
      <c r="CL678" s="676"/>
      <c r="CS678" s="676"/>
      <c r="CZ678" s="676"/>
      <c r="DG678" s="676"/>
      <c r="DN678" s="676"/>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708"/>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77"/>
      <c r="BX679" s="777"/>
      <c r="CE679" s="676"/>
      <c r="CL679" s="676"/>
      <c r="CS679" s="676"/>
      <c r="CZ679" s="676"/>
      <c r="DG679" s="676"/>
      <c r="DN679" s="676"/>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708"/>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77"/>
      <c r="BX680" s="777"/>
      <c r="CE680" s="676"/>
      <c r="CL680" s="676"/>
      <c r="CS680" s="676"/>
      <c r="CZ680" s="676"/>
      <c r="DG680" s="676"/>
      <c r="DN680" s="676"/>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708"/>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77"/>
      <c r="BX681" s="777"/>
      <c r="CE681" s="676"/>
      <c r="CL681" s="676"/>
      <c r="CS681" s="676"/>
      <c r="CZ681" s="676"/>
      <c r="DG681" s="676"/>
      <c r="DN681" s="676"/>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708"/>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77"/>
      <c r="BX682" s="777"/>
      <c r="CE682" s="676"/>
      <c r="CL682" s="676"/>
      <c r="CS682" s="676"/>
      <c r="CZ682" s="676"/>
      <c r="DG682" s="676"/>
      <c r="DN682" s="676"/>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708"/>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77"/>
      <c r="BX683" s="777"/>
      <c r="CE683" s="676"/>
      <c r="CL683" s="676"/>
      <c r="CS683" s="676"/>
      <c r="CZ683" s="676"/>
      <c r="DG683" s="676"/>
      <c r="DN683" s="676"/>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708"/>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77"/>
      <c r="BX684" s="777"/>
      <c r="CE684" s="676"/>
      <c r="CL684" s="676"/>
      <c r="CS684" s="676"/>
      <c r="CZ684" s="676"/>
      <c r="DG684" s="676"/>
      <c r="DN684" s="676"/>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708"/>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77"/>
      <c r="BX685" s="777"/>
      <c r="CE685" s="676"/>
      <c r="CL685" s="676"/>
      <c r="CS685" s="676"/>
      <c r="CZ685" s="676"/>
      <c r="DG685" s="676"/>
      <c r="DN685" s="676"/>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708"/>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77"/>
      <c r="BX686" s="777"/>
      <c r="CE686" s="676"/>
      <c r="CL686" s="676"/>
      <c r="CS686" s="676"/>
      <c r="CZ686" s="676"/>
      <c r="DG686" s="676"/>
      <c r="DN686" s="676"/>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708"/>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77"/>
      <c r="BX687" s="777"/>
      <c r="CE687" s="676"/>
      <c r="CL687" s="676"/>
      <c r="CS687" s="676"/>
      <c r="CZ687" s="676"/>
      <c r="DG687" s="676"/>
      <c r="DN687" s="676"/>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708"/>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77"/>
      <c r="BX688" s="777"/>
      <c r="CE688" s="676"/>
      <c r="CL688" s="676"/>
      <c r="CS688" s="676"/>
      <c r="CZ688" s="676"/>
      <c r="DG688" s="676"/>
      <c r="DN688" s="676"/>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708"/>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77"/>
      <c r="BX689" s="777"/>
      <c r="CE689" s="676"/>
      <c r="CL689" s="676"/>
      <c r="CS689" s="676"/>
      <c r="CZ689" s="676"/>
      <c r="DG689" s="676"/>
      <c r="DN689" s="676"/>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708"/>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77"/>
      <c r="BX690" s="777"/>
      <c r="CE690" s="676"/>
      <c r="CL690" s="676"/>
      <c r="CS690" s="676"/>
      <c r="CZ690" s="676"/>
      <c r="DG690" s="676"/>
      <c r="DN690" s="676"/>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708"/>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77"/>
      <c r="BX691" s="777"/>
      <c r="CE691" s="676"/>
      <c r="CL691" s="676"/>
      <c r="CS691" s="676"/>
      <c r="CZ691" s="676"/>
      <c r="DG691" s="676"/>
      <c r="DN691" s="676"/>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708"/>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77"/>
      <c r="BX692" s="777"/>
      <c r="CE692" s="676"/>
      <c r="CL692" s="676"/>
      <c r="CS692" s="676"/>
      <c r="CZ692" s="676"/>
      <c r="DG692" s="676"/>
      <c r="DN692" s="676"/>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708"/>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77"/>
      <c r="BX693" s="777"/>
      <c r="CE693" s="676"/>
      <c r="CL693" s="676"/>
      <c r="CS693" s="676"/>
      <c r="CZ693" s="676"/>
      <c r="DG693" s="676"/>
      <c r="DN693" s="676"/>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708"/>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77"/>
      <c r="BX694" s="777"/>
      <c r="CE694" s="676"/>
      <c r="CL694" s="676"/>
      <c r="CS694" s="676"/>
      <c r="CZ694" s="676"/>
      <c r="DG694" s="676"/>
      <c r="DN694" s="676"/>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708"/>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77"/>
      <c r="BX695" s="777"/>
      <c r="CE695" s="676"/>
      <c r="CL695" s="676"/>
      <c r="CS695" s="676"/>
      <c r="CZ695" s="676"/>
      <c r="DG695" s="676"/>
      <c r="DN695" s="676"/>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708"/>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77"/>
      <c r="BX696" s="777"/>
      <c r="CE696" s="676"/>
      <c r="CL696" s="676"/>
      <c r="CS696" s="676"/>
      <c r="CZ696" s="676"/>
      <c r="DG696" s="676"/>
      <c r="DN696" s="676"/>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708"/>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77"/>
      <c r="BX697" s="777"/>
      <c r="CE697" s="676"/>
      <c r="CL697" s="676"/>
      <c r="CS697" s="676"/>
      <c r="CZ697" s="676"/>
      <c r="DG697" s="676"/>
      <c r="DN697" s="676"/>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708"/>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77"/>
      <c r="BX698" s="777"/>
      <c r="CE698" s="676"/>
      <c r="CL698" s="676"/>
      <c r="CS698" s="676"/>
      <c r="CZ698" s="676"/>
      <c r="DG698" s="676"/>
      <c r="DN698" s="676"/>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708"/>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77"/>
      <c r="BX699" s="777"/>
      <c r="CE699" s="676"/>
      <c r="CL699" s="676"/>
      <c r="CS699" s="676"/>
      <c r="CZ699" s="676"/>
      <c r="DG699" s="676"/>
      <c r="DN699" s="676"/>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708"/>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77"/>
      <c r="BX700" s="777"/>
      <c r="CE700" s="676"/>
      <c r="CL700" s="676"/>
      <c r="CS700" s="676"/>
      <c r="CZ700" s="676"/>
      <c r="DG700" s="676"/>
      <c r="DN700" s="676"/>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708"/>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77"/>
      <c r="BX701" s="777"/>
      <c r="CE701" s="676"/>
      <c r="CL701" s="676"/>
      <c r="CS701" s="676"/>
      <c r="CZ701" s="676"/>
      <c r="DG701" s="676"/>
      <c r="DN701" s="676"/>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708"/>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77"/>
      <c r="BX702" s="777"/>
      <c r="CE702" s="676"/>
      <c r="CL702" s="676"/>
      <c r="CS702" s="676"/>
      <c r="CZ702" s="676"/>
      <c r="DG702" s="676"/>
      <c r="DN702" s="676"/>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708"/>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77"/>
      <c r="BX703" s="777"/>
      <c r="CE703" s="676"/>
      <c r="CL703" s="676"/>
      <c r="CS703" s="676"/>
      <c r="CZ703" s="676"/>
      <c r="DG703" s="676"/>
      <c r="DN703" s="676"/>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708"/>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77"/>
      <c r="BX704" s="777"/>
      <c r="CE704" s="676"/>
      <c r="CL704" s="676"/>
      <c r="CS704" s="676"/>
      <c r="CZ704" s="676"/>
      <c r="DG704" s="676"/>
      <c r="DN704" s="676"/>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708"/>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77"/>
      <c r="BX705" s="777"/>
      <c r="CE705" s="676"/>
      <c r="CL705" s="676"/>
      <c r="CS705" s="676"/>
      <c r="CZ705" s="676"/>
      <c r="DG705" s="676"/>
      <c r="DN705" s="676"/>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708"/>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77"/>
      <c r="BX706" s="777"/>
      <c r="CE706" s="676"/>
      <c r="CL706" s="676"/>
      <c r="CS706" s="676"/>
      <c r="CZ706" s="676"/>
      <c r="DG706" s="676"/>
      <c r="DN706" s="676"/>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708"/>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77"/>
      <c r="BX707" s="777"/>
      <c r="CE707" s="676"/>
      <c r="CL707" s="676"/>
      <c r="CS707" s="676"/>
      <c r="CZ707" s="676"/>
      <c r="DG707" s="676"/>
      <c r="DN707" s="676"/>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708"/>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77"/>
      <c r="BX708" s="777"/>
      <c r="CE708" s="676"/>
      <c r="CL708" s="676"/>
      <c r="CS708" s="676"/>
      <c r="CZ708" s="676"/>
      <c r="DG708" s="676"/>
      <c r="DN708" s="676"/>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708"/>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77"/>
      <c r="BX709" s="777"/>
      <c r="CE709" s="676"/>
      <c r="CL709" s="676"/>
      <c r="CS709" s="676"/>
      <c r="CZ709" s="676"/>
      <c r="DG709" s="676"/>
      <c r="DN709" s="676"/>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708"/>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77"/>
      <c r="BX710" s="777"/>
      <c r="CE710" s="676"/>
      <c r="CL710" s="676"/>
      <c r="CS710" s="676"/>
      <c r="CZ710" s="676"/>
      <c r="DG710" s="676"/>
      <c r="DN710" s="676"/>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708"/>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77"/>
      <c r="BX711" s="777"/>
      <c r="CE711" s="676"/>
      <c r="CL711" s="676"/>
      <c r="CS711" s="676"/>
      <c r="CZ711" s="676"/>
      <c r="DG711" s="676"/>
      <c r="DN711" s="676"/>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708"/>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77"/>
      <c r="BX712" s="777"/>
      <c r="CE712" s="676"/>
      <c r="CL712" s="676"/>
      <c r="CS712" s="676"/>
      <c r="CZ712" s="676"/>
      <c r="DG712" s="676"/>
      <c r="DN712" s="676"/>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708"/>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77"/>
      <c r="BX713" s="777"/>
      <c r="CE713" s="676"/>
      <c r="CL713" s="676"/>
      <c r="CS713" s="676"/>
      <c r="CZ713" s="676"/>
      <c r="DG713" s="676"/>
      <c r="DN713" s="676"/>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708"/>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77"/>
      <c r="BX714" s="777"/>
      <c r="CE714" s="676"/>
      <c r="CL714" s="676"/>
      <c r="CS714" s="676"/>
      <c r="CZ714" s="676"/>
      <c r="DG714" s="676"/>
      <c r="DN714" s="676"/>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708"/>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77"/>
      <c r="BX715" s="777"/>
      <c r="CE715" s="676"/>
      <c r="CL715" s="676"/>
      <c r="CS715" s="676"/>
      <c r="CZ715" s="676"/>
      <c r="DG715" s="676"/>
      <c r="DN715" s="676"/>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708"/>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77"/>
      <c r="BX716" s="777"/>
      <c r="CE716" s="676"/>
      <c r="CL716" s="676"/>
      <c r="CS716" s="676"/>
      <c r="CZ716" s="676"/>
      <c r="DG716" s="676"/>
      <c r="DN716" s="676"/>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708"/>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77"/>
      <c r="BX717" s="777"/>
      <c r="CE717" s="676"/>
      <c r="CL717" s="676"/>
      <c r="CS717" s="676"/>
      <c r="CZ717" s="676"/>
      <c r="DG717" s="676"/>
      <c r="DN717" s="676"/>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708"/>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77"/>
      <c r="BX718" s="777"/>
      <c r="CE718" s="676"/>
      <c r="CL718" s="676"/>
      <c r="CS718" s="676"/>
      <c r="CZ718" s="676"/>
      <c r="DG718" s="676"/>
      <c r="DN718" s="676"/>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708"/>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77"/>
      <c r="BX719" s="777"/>
      <c r="CE719" s="676"/>
      <c r="CL719" s="676"/>
      <c r="CS719" s="676"/>
      <c r="CZ719" s="676"/>
      <c r="DG719" s="676"/>
      <c r="DN719" s="676"/>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708"/>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77"/>
      <c r="BX720" s="777"/>
      <c r="CE720" s="676"/>
      <c r="CL720" s="676"/>
      <c r="CS720" s="676"/>
      <c r="CZ720" s="676"/>
      <c r="DG720" s="676"/>
      <c r="DN720" s="676"/>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708"/>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77"/>
      <c r="BX721" s="777"/>
      <c r="CE721" s="676"/>
      <c r="CL721" s="676"/>
      <c r="CS721" s="676"/>
      <c r="CZ721" s="676"/>
      <c r="DG721" s="676"/>
      <c r="DN721" s="676"/>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708"/>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77"/>
      <c r="BX722" s="777"/>
      <c r="CE722" s="676"/>
      <c r="CL722" s="676"/>
      <c r="CS722" s="676"/>
      <c r="CZ722" s="676"/>
      <c r="DG722" s="676"/>
      <c r="DN722" s="676"/>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708"/>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77"/>
      <c r="BX723" s="777"/>
      <c r="CE723" s="676"/>
      <c r="CL723" s="676"/>
      <c r="CS723" s="676"/>
      <c r="CZ723" s="676"/>
      <c r="DG723" s="676"/>
      <c r="DN723" s="676"/>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708"/>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77"/>
      <c r="BX724" s="777"/>
      <c r="CE724" s="676"/>
      <c r="CL724" s="676"/>
      <c r="CS724" s="676"/>
      <c r="CZ724" s="676"/>
      <c r="DG724" s="676"/>
      <c r="DN724" s="676"/>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708"/>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77"/>
      <c r="BX725" s="777"/>
      <c r="CE725" s="676"/>
      <c r="CL725" s="676"/>
      <c r="CS725" s="676"/>
      <c r="CZ725" s="676"/>
      <c r="DG725" s="676"/>
      <c r="DN725" s="676"/>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708"/>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77"/>
      <c r="BX726" s="777"/>
      <c r="CE726" s="676"/>
      <c r="CL726" s="676"/>
      <c r="CS726" s="676"/>
      <c r="CZ726" s="676"/>
      <c r="DG726" s="676"/>
      <c r="DN726" s="676"/>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708"/>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77"/>
      <c r="BX727" s="777"/>
      <c r="CE727" s="676"/>
      <c r="CL727" s="676"/>
      <c r="CS727" s="676"/>
      <c r="CZ727" s="676"/>
      <c r="DG727" s="676"/>
      <c r="DN727" s="676"/>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708"/>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77"/>
      <c r="BX728" s="777"/>
      <c r="CE728" s="676"/>
      <c r="CL728" s="676"/>
      <c r="CS728" s="676"/>
      <c r="CZ728" s="676"/>
      <c r="DG728" s="676"/>
      <c r="DN728" s="676"/>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708"/>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77"/>
      <c r="BX729" s="777"/>
      <c r="CE729" s="676"/>
      <c r="CL729" s="676"/>
      <c r="CS729" s="676"/>
      <c r="CZ729" s="676"/>
      <c r="DG729" s="676"/>
      <c r="DN729" s="676"/>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708"/>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77"/>
      <c r="BX730" s="777"/>
      <c r="CE730" s="676"/>
      <c r="CL730" s="676"/>
      <c r="CS730" s="676"/>
      <c r="CZ730" s="676"/>
      <c r="DG730" s="676"/>
      <c r="DN730" s="676"/>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708"/>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77"/>
      <c r="BX731" s="777"/>
      <c r="CE731" s="676"/>
      <c r="CL731" s="676"/>
      <c r="CS731" s="676"/>
      <c r="CZ731" s="676"/>
      <c r="DG731" s="676"/>
      <c r="DN731" s="676"/>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708"/>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77"/>
      <c r="BX732" s="777"/>
      <c r="CE732" s="676"/>
      <c r="CL732" s="676"/>
      <c r="CS732" s="676"/>
      <c r="CZ732" s="676"/>
      <c r="DG732" s="676"/>
      <c r="DN732" s="676"/>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708"/>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77"/>
      <c r="BX733" s="777"/>
      <c r="CE733" s="676"/>
      <c r="CL733" s="676"/>
      <c r="CS733" s="676"/>
      <c r="CZ733" s="676"/>
      <c r="DG733" s="676"/>
      <c r="DN733" s="676"/>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708"/>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77"/>
      <c r="BX734" s="777"/>
      <c r="CE734" s="676"/>
      <c r="CL734" s="676"/>
      <c r="CS734" s="676"/>
      <c r="CZ734" s="676"/>
      <c r="DG734" s="676"/>
      <c r="DN734" s="676"/>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708"/>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77"/>
      <c r="BX735" s="777"/>
      <c r="CE735" s="676"/>
      <c r="CL735" s="676"/>
      <c r="CS735" s="676"/>
      <c r="CZ735" s="676"/>
      <c r="DG735" s="676"/>
      <c r="DN735" s="676"/>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708"/>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77"/>
      <c r="BX736" s="777"/>
      <c r="CE736" s="676"/>
      <c r="CL736" s="676"/>
      <c r="CS736" s="676"/>
      <c r="CZ736" s="676"/>
      <c r="DG736" s="676"/>
      <c r="DN736" s="676"/>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708"/>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77"/>
      <c r="BX737" s="777"/>
      <c r="CE737" s="676"/>
      <c r="CL737" s="676"/>
      <c r="CS737" s="676"/>
      <c r="CZ737" s="676"/>
      <c r="DG737" s="676"/>
      <c r="DN737" s="676"/>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708"/>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77"/>
      <c r="BX738" s="777"/>
      <c r="CE738" s="676"/>
      <c r="CL738" s="676"/>
      <c r="CS738" s="676"/>
      <c r="CZ738" s="676"/>
      <c r="DG738" s="676"/>
      <c r="DN738" s="676"/>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708"/>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77"/>
      <c r="BX739" s="777"/>
      <c r="CE739" s="676"/>
      <c r="CL739" s="676"/>
      <c r="CS739" s="676"/>
      <c r="CZ739" s="676"/>
      <c r="DG739" s="676"/>
      <c r="DN739" s="676"/>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708"/>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77"/>
      <c r="BX740" s="777"/>
      <c r="CE740" s="676"/>
      <c r="CL740" s="676"/>
      <c r="CS740" s="676"/>
      <c r="CZ740" s="676"/>
      <c r="DG740" s="676"/>
      <c r="DN740" s="676"/>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708"/>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77"/>
      <c r="BX741" s="777"/>
      <c r="CE741" s="676"/>
      <c r="CL741" s="676"/>
      <c r="CS741" s="676"/>
      <c r="CZ741" s="676"/>
      <c r="DG741" s="676"/>
      <c r="DN741" s="676"/>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708"/>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77"/>
      <c r="BX742" s="777"/>
      <c r="CE742" s="676"/>
      <c r="CL742" s="676"/>
      <c r="CS742" s="676"/>
      <c r="CZ742" s="676"/>
      <c r="DG742" s="676"/>
      <c r="DN742" s="676"/>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708"/>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77"/>
      <c r="BX743" s="777"/>
      <c r="CE743" s="676"/>
      <c r="CL743" s="676"/>
      <c r="CS743" s="676"/>
      <c r="CZ743" s="676"/>
      <c r="DG743" s="676"/>
      <c r="DN743" s="676"/>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708"/>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77"/>
      <c r="BX744" s="777"/>
      <c r="CE744" s="676"/>
      <c r="CL744" s="676"/>
      <c r="CS744" s="676"/>
      <c r="CZ744" s="676"/>
      <c r="DG744" s="676"/>
      <c r="DN744" s="676"/>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708"/>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77"/>
      <c r="BX745" s="777"/>
      <c r="CE745" s="676"/>
      <c r="CL745" s="676"/>
      <c r="CS745" s="676"/>
      <c r="CZ745" s="676"/>
      <c r="DG745" s="676"/>
      <c r="DN745" s="676"/>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708"/>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77"/>
      <c r="BX746" s="777"/>
      <c r="CE746" s="676"/>
      <c r="CL746" s="676"/>
      <c r="CS746" s="676"/>
      <c r="CZ746" s="676"/>
      <c r="DG746" s="676"/>
      <c r="DN746" s="676"/>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708"/>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77"/>
      <c r="BX747" s="777"/>
      <c r="CE747" s="676"/>
      <c r="CL747" s="676"/>
      <c r="CS747" s="676"/>
      <c r="CZ747" s="676"/>
      <c r="DG747" s="676"/>
      <c r="DN747" s="676"/>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708"/>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77"/>
      <c r="BX748" s="777"/>
      <c r="CE748" s="676"/>
      <c r="CL748" s="676"/>
      <c r="CS748" s="676"/>
      <c r="CZ748" s="676"/>
      <c r="DG748" s="676"/>
      <c r="DN748" s="676"/>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708"/>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77"/>
      <c r="BX749" s="777"/>
      <c r="CE749" s="676"/>
      <c r="CL749" s="676"/>
      <c r="CS749" s="676"/>
      <c r="CZ749" s="676"/>
      <c r="DG749" s="676"/>
      <c r="DN749" s="676"/>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708"/>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77"/>
      <c r="BX750" s="777"/>
      <c r="CE750" s="676"/>
      <c r="CL750" s="676"/>
      <c r="CS750" s="676"/>
      <c r="CZ750" s="676"/>
      <c r="DG750" s="676"/>
      <c r="DN750" s="676"/>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708"/>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77"/>
      <c r="BX751" s="777"/>
      <c r="CE751" s="676"/>
      <c r="CL751" s="676"/>
      <c r="CS751" s="676"/>
      <c r="CZ751" s="676"/>
      <c r="DG751" s="676"/>
      <c r="DN751" s="676"/>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708"/>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77"/>
      <c r="BX752" s="777"/>
      <c r="CE752" s="676"/>
      <c r="CL752" s="676"/>
      <c r="CS752" s="676"/>
      <c r="CZ752" s="676"/>
      <c r="DG752" s="676"/>
      <c r="DN752" s="676"/>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708"/>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77"/>
      <c r="BX753" s="777"/>
      <c r="CE753" s="676"/>
      <c r="CL753" s="676"/>
      <c r="CS753" s="676"/>
      <c r="CZ753" s="676"/>
      <c r="DG753" s="676"/>
      <c r="DN753" s="676"/>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708"/>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77"/>
      <c r="BX754" s="777"/>
      <c r="CE754" s="676"/>
      <c r="CL754" s="676"/>
      <c r="CS754" s="676"/>
      <c r="CZ754" s="676"/>
      <c r="DG754" s="676"/>
      <c r="DN754" s="676"/>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708"/>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77"/>
      <c r="BX755" s="777"/>
      <c r="CE755" s="676"/>
      <c r="CL755" s="676"/>
      <c r="CS755" s="676"/>
      <c r="CZ755" s="676"/>
      <c r="DG755" s="676"/>
      <c r="DN755" s="676"/>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708"/>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77"/>
      <c r="BX756" s="777"/>
      <c r="CE756" s="676"/>
      <c r="CL756" s="676"/>
      <c r="CS756" s="676"/>
      <c r="CZ756" s="676"/>
      <c r="DG756" s="676"/>
      <c r="DN756" s="676"/>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708"/>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77"/>
      <c r="BX757" s="777"/>
      <c r="CE757" s="676"/>
      <c r="CL757" s="676"/>
      <c r="CS757" s="676"/>
      <c r="CZ757" s="676"/>
      <c r="DG757" s="676"/>
      <c r="DN757" s="676"/>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708"/>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77"/>
      <c r="BX758" s="777"/>
      <c r="CE758" s="676"/>
      <c r="CL758" s="676"/>
      <c r="CS758" s="676"/>
      <c r="CZ758" s="676"/>
      <c r="DG758" s="676"/>
      <c r="DN758" s="676"/>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708"/>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77"/>
      <c r="BX759" s="777"/>
      <c r="CE759" s="676"/>
      <c r="CL759" s="676"/>
      <c r="CS759" s="676"/>
      <c r="CZ759" s="676"/>
      <c r="DG759" s="676"/>
      <c r="DN759" s="676"/>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708"/>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77"/>
      <c r="BX760" s="777"/>
      <c r="CE760" s="676"/>
      <c r="CL760" s="676"/>
      <c r="CS760" s="676"/>
      <c r="CZ760" s="676"/>
      <c r="DG760" s="676"/>
      <c r="DN760" s="676"/>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708"/>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77"/>
      <c r="BX761" s="777"/>
      <c r="CE761" s="676"/>
      <c r="CL761" s="676"/>
      <c r="CS761" s="676"/>
      <c r="CZ761" s="676"/>
      <c r="DG761" s="676"/>
      <c r="DN761" s="676"/>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708"/>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77"/>
      <c r="BX762" s="777"/>
      <c r="CE762" s="676"/>
      <c r="CL762" s="676"/>
      <c r="CS762" s="676"/>
      <c r="CZ762" s="676"/>
      <c r="DG762" s="676"/>
      <c r="DN762" s="676"/>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708"/>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77"/>
      <c r="BX763" s="777"/>
      <c r="CE763" s="676"/>
      <c r="CL763" s="676"/>
      <c r="CS763" s="676"/>
      <c r="CZ763" s="676"/>
      <c r="DG763" s="676"/>
      <c r="DN763" s="676"/>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708"/>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77"/>
      <c r="BX764" s="777"/>
      <c r="CE764" s="676"/>
      <c r="CL764" s="676"/>
      <c r="CS764" s="676"/>
      <c r="CZ764" s="676"/>
      <c r="DG764" s="676"/>
      <c r="DN764" s="676"/>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708"/>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77"/>
      <c r="BX765" s="777"/>
      <c r="CE765" s="676"/>
      <c r="CL765" s="676"/>
      <c r="CS765" s="676"/>
      <c r="CZ765" s="676"/>
      <c r="DG765" s="676"/>
      <c r="DN765" s="676"/>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708"/>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77"/>
      <c r="BX766" s="777"/>
      <c r="CE766" s="676"/>
      <c r="CL766" s="676"/>
      <c r="CS766" s="676"/>
      <c r="CZ766" s="676"/>
      <c r="DG766" s="676"/>
      <c r="DN766" s="676"/>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708"/>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77"/>
      <c r="BX767" s="777"/>
      <c r="CE767" s="676"/>
      <c r="CL767" s="676"/>
      <c r="CS767" s="676"/>
      <c r="CZ767" s="676"/>
      <c r="DG767" s="676"/>
      <c r="DN767" s="676"/>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708"/>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77"/>
      <c r="BX768" s="777"/>
      <c r="CE768" s="676"/>
      <c r="CL768" s="676"/>
      <c r="CS768" s="676"/>
      <c r="CZ768" s="676"/>
      <c r="DG768" s="676"/>
      <c r="DN768" s="676"/>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708"/>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77"/>
      <c r="BX769" s="777"/>
      <c r="CE769" s="676"/>
      <c r="CL769" s="676"/>
      <c r="CS769" s="676"/>
      <c r="CZ769" s="676"/>
      <c r="DG769" s="676"/>
      <c r="DN769" s="676"/>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708"/>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77"/>
      <c r="BX770" s="777"/>
      <c r="CE770" s="676"/>
      <c r="CL770" s="676"/>
      <c r="CS770" s="676"/>
      <c r="CZ770" s="676"/>
      <c r="DG770" s="676"/>
      <c r="DN770" s="676"/>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708"/>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77"/>
      <c r="BX771" s="777"/>
      <c r="CE771" s="676"/>
      <c r="CL771" s="676"/>
      <c r="CS771" s="676"/>
      <c r="CZ771" s="676"/>
      <c r="DG771" s="676"/>
      <c r="DN771" s="676"/>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708"/>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77"/>
      <c r="BX772" s="777"/>
      <c r="CE772" s="676"/>
      <c r="CL772" s="676"/>
      <c r="CS772" s="676"/>
      <c r="CZ772" s="676"/>
      <c r="DG772" s="676"/>
      <c r="DN772" s="676"/>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708"/>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77"/>
      <c r="BX773" s="777"/>
      <c r="CE773" s="676"/>
      <c r="CL773" s="676"/>
      <c r="CS773" s="676"/>
      <c r="CZ773" s="676"/>
      <c r="DG773" s="676"/>
      <c r="DN773" s="676"/>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708"/>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77"/>
      <c r="BX774" s="777"/>
      <c r="CE774" s="676"/>
      <c r="CL774" s="676"/>
      <c r="CS774" s="676"/>
      <c r="CZ774" s="676"/>
      <c r="DG774" s="676"/>
      <c r="DN774" s="676"/>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708"/>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77"/>
      <c r="BX775" s="777"/>
      <c r="CE775" s="676"/>
      <c r="CL775" s="676"/>
      <c r="CS775" s="676"/>
      <c r="CZ775" s="676"/>
      <c r="DG775" s="676"/>
      <c r="DN775" s="676"/>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708"/>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77"/>
      <c r="BX776" s="777"/>
      <c r="CE776" s="676"/>
      <c r="CL776" s="676"/>
      <c r="CS776" s="676"/>
      <c r="CZ776" s="676"/>
      <c r="DG776" s="676"/>
      <c r="DN776" s="676"/>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708"/>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77"/>
      <c r="BX777" s="777"/>
      <c r="CE777" s="676"/>
      <c r="CL777" s="676"/>
      <c r="CS777" s="676"/>
      <c r="CZ777" s="676"/>
      <c r="DG777" s="676"/>
      <c r="DN777" s="676"/>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708"/>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77"/>
      <c r="BX778" s="777"/>
      <c r="CE778" s="676"/>
      <c r="CL778" s="676"/>
      <c r="CS778" s="676"/>
      <c r="CZ778" s="676"/>
      <c r="DG778" s="676"/>
      <c r="DN778" s="676"/>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708"/>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77"/>
      <c r="BX779" s="777"/>
      <c r="CE779" s="676"/>
      <c r="CL779" s="676"/>
      <c r="CS779" s="676"/>
      <c r="CZ779" s="676"/>
      <c r="DG779" s="676"/>
      <c r="DN779" s="676"/>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708"/>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77"/>
      <c r="BX780" s="777"/>
      <c r="CE780" s="676"/>
      <c r="CL780" s="676"/>
      <c r="CS780" s="676"/>
      <c r="CZ780" s="676"/>
      <c r="DG780" s="676"/>
      <c r="DN780" s="676"/>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708"/>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77"/>
      <c r="BX781" s="777"/>
      <c r="CE781" s="676"/>
      <c r="CL781" s="676"/>
      <c r="CS781" s="676"/>
      <c r="CZ781" s="676"/>
      <c r="DG781" s="676"/>
      <c r="DN781" s="676"/>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708"/>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77"/>
      <c r="BX782" s="777"/>
      <c r="CE782" s="676"/>
      <c r="CL782" s="676"/>
      <c r="CS782" s="676"/>
      <c r="CZ782" s="676"/>
      <c r="DG782" s="676"/>
      <c r="DN782" s="676"/>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708"/>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77"/>
      <c r="BX783" s="777"/>
      <c r="CE783" s="676"/>
      <c r="CL783" s="676"/>
      <c r="CS783" s="676"/>
      <c r="CZ783" s="676"/>
      <c r="DG783" s="676"/>
      <c r="DN783" s="676"/>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708"/>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77"/>
      <c r="BX784" s="777"/>
      <c r="CE784" s="676"/>
      <c r="CL784" s="676"/>
      <c r="CS784" s="676"/>
      <c r="CZ784" s="676"/>
      <c r="DG784" s="676"/>
      <c r="DN784" s="676"/>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708"/>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77"/>
      <c r="BX785" s="777"/>
      <c r="CE785" s="676"/>
      <c r="CL785" s="676"/>
      <c r="CS785" s="676"/>
      <c r="CZ785" s="676"/>
      <c r="DG785" s="676"/>
      <c r="DN785" s="676"/>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708"/>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77"/>
      <c r="BX786" s="777"/>
      <c r="CE786" s="676"/>
      <c r="CL786" s="676"/>
      <c r="CS786" s="676"/>
      <c r="CZ786" s="676"/>
      <c r="DG786" s="676"/>
      <c r="DN786" s="676"/>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708"/>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77"/>
      <c r="BX787" s="777"/>
      <c r="CE787" s="676"/>
      <c r="CL787" s="676"/>
      <c r="CS787" s="676"/>
      <c r="CZ787" s="676"/>
      <c r="DG787" s="676"/>
      <c r="DN787" s="676"/>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708"/>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77"/>
      <c r="BX788" s="777"/>
      <c r="CE788" s="676"/>
      <c r="CL788" s="676"/>
      <c r="CS788" s="676"/>
      <c r="CZ788" s="676"/>
      <c r="DG788" s="676"/>
      <c r="DN788" s="676"/>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708"/>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77"/>
      <c r="BX789" s="777"/>
      <c r="CE789" s="676"/>
      <c r="CL789" s="676"/>
      <c r="CS789" s="676"/>
      <c r="CZ789" s="676"/>
      <c r="DG789" s="676"/>
      <c r="DN789" s="676"/>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708"/>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77"/>
      <c r="BX790" s="777"/>
      <c r="CE790" s="676"/>
      <c r="CL790" s="676"/>
      <c r="CS790" s="676"/>
      <c r="CZ790" s="676"/>
      <c r="DG790" s="676"/>
      <c r="DN790" s="676"/>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708"/>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77"/>
      <c r="BX791" s="777"/>
      <c r="CE791" s="676"/>
      <c r="CL791" s="676"/>
      <c r="CS791" s="676"/>
      <c r="CZ791" s="676"/>
      <c r="DG791" s="676"/>
      <c r="DN791" s="676"/>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708"/>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77"/>
      <c r="BX792" s="777"/>
      <c r="CE792" s="676"/>
      <c r="CL792" s="676"/>
      <c r="CS792" s="676"/>
      <c r="CZ792" s="676"/>
      <c r="DG792" s="676"/>
      <c r="DN792" s="676"/>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708"/>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77"/>
      <c r="BX793" s="777"/>
      <c r="CE793" s="676"/>
      <c r="CL793" s="676"/>
      <c r="CS793" s="676"/>
      <c r="CZ793" s="676"/>
      <c r="DG793" s="676"/>
      <c r="DN793" s="676"/>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708"/>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77"/>
      <c r="BX794" s="777"/>
      <c r="CE794" s="676"/>
      <c r="CL794" s="676"/>
      <c r="CS794" s="676"/>
      <c r="CZ794" s="676"/>
      <c r="DG794" s="676"/>
      <c r="DN794" s="676"/>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708"/>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77"/>
      <c r="BX795" s="777"/>
      <c r="CE795" s="676"/>
      <c r="CL795" s="676"/>
      <c r="CS795" s="676"/>
      <c r="CZ795" s="676"/>
      <c r="DG795" s="676"/>
      <c r="DN795" s="676"/>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708"/>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77"/>
      <c r="BX796" s="777"/>
      <c r="CE796" s="676"/>
      <c r="CL796" s="676"/>
      <c r="CS796" s="676"/>
      <c r="CZ796" s="676"/>
      <c r="DG796" s="676"/>
      <c r="DN796" s="676"/>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708"/>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77"/>
      <c r="BX797" s="777"/>
      <c r="CE797" s="676"/>
      <c r="CL797" s="676"/>
      <c r="CS797" s="676"/>
      <c r="CZ797" s="676"/>
      <c r="DG797" s="676"/>
      <c r="DN797" s="676"/>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708"/>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77"/>
      <c r="BX798" s="777"/>
      <c r="CE798" s="676"/>
      <c r="CL798" s="676"/>
      <c r="CS798" s="676"/>
      <c r="CZ798" s="676"/>
      <c r="DG798" s="676"/>
      <c r="DN798" s="676"/>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708"/>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77"/>
      <c r="BX799" s="777"/>
      <c r="CE799" s="676"/>
      <c r="CL799" s="676"/>
      <c r="CS799" s="676"/>
      <c r="CZ799" s="676"/>
      <c r="DG799" s="676"/>
      <c r="DN799" s="676"/>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708"/>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77"/>
      <c r="BX800" s="777"/>
      <c r="CE800" s="676"/>
      <c r="CL800" s="676"/>
      <c r="CS800" s="676"/>
      <c r="CZ800" s="676"/>
      <c r="DG800" s="676"/>
      <c r="DN800" s="676"/>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708"/>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77"/>
      <c r="BX801" s="777"/>
      <c r="CE801" s="676"/>
      <c r="CL801" s="676"/>
      <c r="CS801" s="676"/>
      <c r="CZ801" s="676"/>
      <c r="DG801" s="676"/>
      <c r="DN801" s="676"/>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708"/>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77"/>
      <c r="BX802" s="777"/>
      <c r="CE802" s="676"/>
      <c r="CL802" s="676"/>
      <c r="CS802" s="676"/>
      <c r="CZ802" s="676"/>
      <c r="DG802" s="676"/>
      <c r="DN802" s="676"/>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708"/>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77"/>
      <c r="BX803" s="777"/>
      <c r="CE803" s="676"/>
      <c r="CL803" s="676"/>
      <c r="CS803" s="676"/>
      <c r="CZ803" s="676"/>
      <c r="DG803" s="676"/>
      <c r="DN803" s="676"/>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708"/>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77"/>
      <c r="BX804" s="777"/>
      <c r="CE804" s="676"/>
      <c r="CL804" s="676"/>
      <c r="CS804" s="676"/>
      <c r="CZ804" s="676"/>
      <c r="DG804" s="676"/>
      <c r="DN804" s="676"/>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708"/>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77"/>
      <c r="BX805" s="777"/>
      <c r="CE805" s="676"/>
      <c r="CL805" s="676"/>
      <c r="CS805" s="676"/>
      <c r="CZ805" s="676"/>
      <c r="DG805" s="676"/>
      <c r="DN805" s="676"/>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708"/>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77"/>
      <c r="BX806" s="777"/>
      <c r="CE806" s="676"/>
      <c r="CL806" s="676"/>
      <c r="CS806" s="676"/>
      <c r="CZ806" s="676"/>
      <c r="DG806" s="676"/>
      <c r="DN806" s="676"/>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708"/>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77"/>
      <c r="BX807" s="777"/>
      <c r="CE807" s="676"/>
      <c r="CL807" s="676"/>
      <c r="CS807" s="676"/>
      <c r="CZ807" s="676"/>
      <c r="DG807" s="676"/>
      <c r="DN807" s="676"/>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708"/>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77"/>
      <c r="BX808" s="777"/>
      <c r="CE808" s="676"/>
      <c r="CL808" s="676"/>
      <c r="CS808" s="676"/>
      <c r="CZ808" s="676"/>
      <c r="DG808" s="676"/>
      <c r="DN808" s="676"/>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708"/>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77"/>
      <c r="BX809" s="777"/>
      <c r="CE809" s="676"/>
      <c r="CL809" s="676"/>
      <c r="CS809" s="676"/>
      <c r="CZ809" s="676"/>
      <c r="DG809" s="676"/>
      <c r="DN809" s="676"/>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708"/>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77"/>
      <c r="BX810" s="777"/>
      <c r="CE810" s="676"/>
      <c r="CL810" s="676"/>
      <c r="CS810" s="676"/>
      <c r="CZ810" s="676"/>
      <c r="DG810" s="676"/>
      <c r="DN810" s="676"/>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708"/>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77"/>
      <c r="BX811" s="777"/>
      <c r="CE811" s="676"/>
      <c r="CL811" s="676"/>
      <c r="CS811" s="676"/>
      <c r="CZ811" s="676"/>
      <c r="DG811" s="676"/>
      <c r="DN811" s="676"/>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708"/>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77"/>
      <c r="BX812" s="777"/>
      <c r="CE812" s="676"/>
      <c r="CL812" s="676"/>
      <c r="CS812" s="676"/>
      <c r="CZ812" s="676"/>
      <c r="DG812" s="676"/>
      <c r="DN812" s="676"/>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708"/>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77"/>
      <c r="BX813" s="777"/>
      <c r="CE813" s="676"/>
      <c r="CL813" s="676"/>
      <c r="CS813" s="676"/>
      <c r="CZ813" s="676"/>
      <c r="DG813" s="676"/>
      <c r="DN813" s="676"/>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708"/>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77"/>
      <c r="BX814" s="777"/>
      <c r="CE814" s="676"/>
      <c r="CL814" s="676"/>
      <c r="CS814" s="676"/>
      <c r="CZ814" s="676"/>
      <c r="DG814" s="676"/>
      <c r="DN814" s="676"/>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708"/>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77"/>
      <c r="BX815" s="777"/>
      <c r="CE815" s="676"/>
      <c r="CL815" s="676"/>
      <c r="CS815" s="676"/>
      <c r="CZ815" s="676"/>
      <c r="DG815" s="676"/>
      <c r="DN815" s="676"/>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708"/>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77"/>
      <c r="BX816" s="777"/>
      <c r="CE816" s="676"/>
      <c r="CL816" s="676"/>
      <c r="CS816" s="676"/>
      <c r="CZ816" s="676"/>
      <c r="DG816" s="676"/>
      <c r="DN816" s="676"/>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708"/>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77"/>
      <c r="BX817" s="777"/>
      <c r="CE817" s="676"/>
      <c r="CL817" s="676"/>
      <c r="CS817" s="676"/>
      <c r="CZ817" s="676"/>
      <c r="DG817" s="676"/>
      <c r="DN817" s="676"/>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708"/>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77"/>
      <c r="BX818" s="777"/>
      <c r="CE818" s="676"/>
      <c r="CL818" s="676"/>
      <c r="CS818" s="676"/>
      <c r="CZ818" s="676"/>
      <c r="DG818" s="676"/>
      <c r="DN818" s="676"/>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708"/>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77"/>
      <c r="BX819" s="777"/>
      <c r="CE819" s="676"/>
      <c r="CL819" s="676"/>
      <c r="CS819" s="676"/>
      <c r="CZ819" s="676"/>
      <c r="DG819" s="676"/>
      <c r="DN819" s="676"/>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708"/>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77"/>
      <c r="BX820" s="777"/>
      <c r="CE820" s="676"/>
      <c r="CL820" s="676"/>
      <c r="CS820" s="676"/>
      <c r="CZ820" s="676"/>
      <c r="DG820" s="676"/>
      <c r="DN820" s="676"/>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708"/>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77"/>
      <c r="BX821" s="777"/>
      <c r="CE821" s="676"/>
      <c r="CL821" s="676"/>
      <c r="CS821" s="676"/>
      <c r="CZ821" s="676"/>
      <c r="DG821" s="676"/>
      <c r="DN821" s="676"/>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708"/>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77"/>
      <c r="BX822" s="777"/>
      <c r="CE822" s="676"/>
      <c r="CL822" s="676"/>
      <c r="CS822" s="676"/>
      <c r="CZ822" s="676"/>
      <c r="DG822" s="676"/>
      <c r="DN822" s="676"/>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708"/>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77"/>
      <c r="BX823" s="777"/>
      <c r="CE823" s="676"/>
      <c r="CL823" s="676"/>
      <c r="CS823" s="676"/>
      <c r="CZ823" s="676"/>
      <c r="DG823" s="676"/>
      <c r="DN823" s="676"/>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708"/>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77"/>
      <c r="BX824" s="777"/>
      <c r="CE824" s="676"/>
      <c r="CL824" s="676"/>
      <c r="CS824" s="676"/>
      <c r="CZ824" s="676"/>
      <c r="DG824" s="676"/>
      <c r="DN824" s="676"/>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708"/>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77"/>
      <c r="BX825" s="777"/>
      <c r="CE825" s="676"/>
      <c r="CL825" s="676"/>
      <c r="CS825" s="676"/>
      <c r="CZ825" s="676"/>
      <c r="DG825" s="676"/>
      <c r="DN825" s="676"/>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708"/>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77"/>
      <c r="BX826" s="777"/>
      <c r="CE826" s="676"/>
      <c r="CL826" s="676"/>
      <c r="CS826" s="676"/>
      <c r="CZ826" s="676"/>
      <c r="DG826" s="676"/>
      <c r="DN826" s="676"/>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708"/>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77"/>
      <c r="BX827" s="777"/>
      <c r="CE827" s="676"/>
      <c r="CL827" s="676"/>
      <c r="CS827" s="676"/>
      <c r="CZ827" s="676"/>
      <c r="DG827" s="676"/>
      <c r="DN827" s="676"/>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708"/>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77"/>
      <c r="BX828" s="777"/>
      <c r="CE828" s="676"/>
      <c r="CL828" s="676"/>
      <c r="CS828" s="676"/>
      <c r="CZ828" s="676"/>
      <c r="DG828" s="676"/>
      <c r="DN828" s="676"/>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708"/>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77"/>
      <c r="BX829" s="777"/>
      <c r="CE829" s="676"/>
      <c r="CL829" s="676"/>
      <c r="CS829" s="676"/>
      <c r="CZ829" s="676"/>
      <c r="DG829" s="676"/>
      <c r="DN829" s="676"/>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708"/>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77"/>
      <c r="BX830" s="777"/>
      <c r="CE830" s="676"/>
      <c r="CL830" s="676"/>
      <c r="CS830" s="676"/>
      <c r="CZ830" s="676"/>
      <c r="DG830" s="676"/>
      <c r="DN830" s="676"/>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708"/>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77"/>
      <c r="BX831" s="777"/>
      <c r="CE831" s="676"/>
      <c r="CL831" s="676"/>
      <c r="CS831" s="676"/>
      <c r="CZ831" s="676"/>
      <c r="DG831" s="676"/>
      <c r="DN831" s="676"/>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708"/>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77"/>
      <c r="BX832" s="777"/>
      <c r="CE832" s="676"/>
      <c r="CL832" s="676"/>
      <c r="CS832" s="676"/>
      <c r="CZ832" s="676"/>
      <c r="DG832" s="676"/>
      <c r="DN832" s="676"/>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708"/>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77"/>
      <c r="BX833" s="777"/>
      <c r="CE833" s="676"/>
      <c r="CL833" s="676"/>
      <c r="CS833" s="676"/>
      <c r="CZ833" s="676"/>
      <c r="DG833" s="676"/>
      <c r="DN833" s="676"/>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708"/>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77"/>
      <c r="BX834" s="777"/>
      <c r="CE834" s="676"/>
      <c r="CL834" s="676"/>
      <c r="CS834" s="676"/>
      <c r="CZ834" s="676"/>
      <c r="DG834" s="676"/>
      <c r="DN834" s="676"/>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708"/>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77"/>
      <c r="BX835" s="777"/>
      <c r="CE835" s="676"/>
      <c r="CL835" s="676"/>
      <c r="CS835" s="676"/>
      <c r="CZ835" s="676"/>
      <c r="DG835" s="676"/>
      <c r="DN835" s="676"/>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708"/>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77"/>
      <c r="BX836" s="777"/>
      <c r="CE836" s="676"/>
      <c r="CL836" s="676"/>
      <c r="CS836" s="676"/>
      <c r="CZ836" s="676"/>
      <c r="DG836" s="676"/>
      <c r="DN836" s="676"/>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708"/>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77"/>
      <c r="BX837" s="777"/>
      <c r="CE837" s="676"/>
      <c r="CL837" s="676"/>
      <c r="CS837" s="676"/>
      <c r="CZ837" s="676"/>
      <c r="DG837" s="676"/>
      <c r="DN837" s="676"/>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708"/>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77"/>
      <c r="BX838" s="777"/>
      <c r="CE838" s="676"/>
      <c r="CL838" s="676"/>
      <c r="CS838" s="676"/>
      <c r="CZ838" s="676"/>
      <c r="DG838" s="676"/>
      <c r="DN838" s="676"/>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708"/>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77"/>
      <c r="BX839" s="777"/>
      <c r="CE839" s="676"/>
      <c r="CL839" s="676"/>
      <c r="CS839" s="676"/>
      <c r="CZ839" s="676"/>
      <c r="DG839" s="676"/>
      <c r="DN839" s="676"/>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708"/>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77"/>
      <c r="BX840" s="777"/>
      <c r="CE840" s="676"/>
      <c r="CL840" s="676"/>
      <c r="CS840" s="676"/>
      <c r="CZ840" s="676"/>
      <c r="DG840" s="676"/>
      <c r="DN840" s="676"/>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708"/>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77"/>
      <c r="BX841" s="777"/>
      <c r="CE841" s="676"/>
      <c r="CL841" s="676"/>
      <c r="CS841" s="676"/>
      <c r="CZ841" s="676"/>
      <c r="DG841" s="676"/>
      <c r="DN841" s="676"/>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708"/>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77"/>
      <c r="BX842" s="777"/>
      <c r="CE842" s="676"/>
      <c r="CL842" s="676"/>
      <c r="CS842" s="676"/>
      <c r="CZ842" s="676"/>
      <c r="DG842" s="676"/>
      <c r="DN842" s="676"/>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708"/>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77"/>
      <c r="BX843" s="777"/>
      <c r="CE843" s="676"/>
      <c r="CL843" s="676"/>
      <c r="CS843" s="676"/>
      <c r="CZ843" s="676"/>
      <c r="DG843" s="676"/>
      <c r="DN843" s="676"/>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708"/>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77"/>
      <c r="BX844" s="777"/>
      <c r="CE844" s="676"/>
      <c r="CL844" s="676"/>
      <c r="CS844" s="676"/>
      <c r="CZ844" s="676"/>
      <c r="DG844" s="676"/>
      <c r="DN844" s="676"/>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708"/>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77"/>
      <c r="BX845" s="777"/>
      <c r="CE845" s="676"/>
      <c r="CL845" s="676"/>
      <c r="CS845" s="676"/>
      <c r="CZ845" s="676"/>
      <c r="DG845" s="676"/>
      <c r="DN845" s="676"/>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708"/>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77"/>
      <c r="BX846" s="777"/>
      <c r="CE846" s="676"/>
      <c r="CL846" s="676"/>
      <c r="CS846" s="676"/>
      <c r="CZ846" s="676"/>
      <c r="DG846" s="676"/>
      <c r="DN846" s="676"/>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708"/>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77"/>
      <c r="BX847" s="777"/>
      <c r="CE847" s="676"/>
      <c r="CL847" s="676"/>
      <c r="CS847" s="676"/>
      <c r="CZ847" s="676"/>
      <c r="DG847" s="676"/>
      <c r="DN847" s="676"/>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708"/>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77"/>
      <c r="BX848" s="777"/>
      <c r="CE848" s="676"/>
      <c r="CL848" s="676"/>
      <c r="CS848" s="676"/>
      <c r="CZ848" s="676"/>
      <c r="DG848" s="676"/>
      <c r="DN848" s="676"/>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708"/>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77"/>
      <c r="BX849" s="777"/>
      <c r="CE849" s="676"/>
      <c r="CL849" s="676"/>
      <c r="CS849" s="676"/>
      <c r="CZ849" s="676"/>
      <c r="DG849" s="676"/>
      <c r="DN849" s="676"/>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708"/>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77"/>
      <c r="BX850" s="777"/>
      <c r="CE850" s="676"/>
      <c r="CL850" s="676"/>
      <c r="CS850" s="676"/>
      <c r="CZ850" s="676"/>
      <c r="DG850" s="676"/>
      <c r="DN850" s="676"/>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708"/>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77"/>
      <c r="BX851" s="777"/>
      <c r="CE851" s="676"/>
      <c r="CL851" s="676"/>
      <c r="CS851" s="676"/>
      <c r="CZ851" s="676"/>
      <c r="DG851" s="676"/>
      <c r="DN851" s="676"/>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708"/>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77"/>
      <c r="BX852" s="777"/>
      <c r="CE852" s="676"/>
      <c r="CL852" s="676"/>
      <c r="CS852" s="676"/>
      <c r="CZ852" s="676"/>
      <c r="DG852" s="676"/>
      <c r="DN852" s="676"/>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708"/>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77"/>
      <c r="BX853" s="777"/>
      <c r="CE853" s="676"/>
      <c r="CL853" s="676"/>
      <c r="CS853" s="676"/>
      <c r="CZ853" s="676"/>
      <c r="DG853" s="676"/>
      <c r="DN853" s="676"/>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708"/>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77"/>
      <c r="BX854" s="777"/>
      <c r="CE854" s="676"/>
      <c r="CL854" s="676"/>
      <c r="CS854" s="676"/>
      <c r="CZ854" s="676"/>
      <c r="DG854" s="676"/>
      <c r="DN854" s="676"/>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708"/>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77"/>
      <c r="BX855" s="777"/>
      <c r="CE855" s="676"/>
      <c r="CL855" s="676"/>
      <c r="CS855" s="676"/>
      <c r="CZ855" s="676"/>
      <c r="DG855" s="676"/>
      <c r="DN855" s="676"/>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708"/>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77"/>
      <c r="BX856" s="777"/>
      <c r="CE856" s="676"/>
      <c r="CL856" s="676"/>
      <c r="CS856" s="676"/>
      <c r="CZ856" s="676"/>
      <c r="DG856" s="676"/>
      <c r="DN856" s="676"/>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708"/>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77"/>
      <c r="BX857" s="777"/>
      <c r="CE857" s="676"/>
      <c r="CL857" s="676"/>
      <c r="CS857" s="676"/>
      <c r="CZ857" s="676"/>
      <c r="DG857" s="676"/>
      <c r="DN857" s="676"/>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708"/>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77"/>
      <c r="BX858" s="777"/>
      <c r="CE858" s="676"/>
      <c r="CL858" s="676"/>
      <c r="CS858" s="676"/>
      <c r="CZ858" s="676"/>
      <c r="DG858" s="676"/>
      <c r="DN858" s="676"/>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708"/>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77"/>
      <c r="BX859" s="777"/>
      <c r="CE859" s="676"/>
      <c r="CL859" s="676"/>
      <c r="CS859" s="676"/>
      <c r="CZ859" s="676"/>
      <c r="DG859" s="676"/>
      <c r="DN859" s="676"/>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708"/>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77"/>
      <c r="BX860" s="777"/>
      <c r="CE860" s="676"/>
      <c r="CL860" s="676"/>
      <c r="CS860" s="676"/>
      <c r="CZ860" s="676"/>
      <c r="DG860" s="676"/>
      <c r="DN860" s="676"/>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708"/>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77"/>
      <c r="BX861" s="777"/>
      <c r="CE861" s="676"/>
      <c r="CL861" s="676"/>
      <c r="CS861" s="676"/>
      <c r="CZ861" s="676"/>
      <c r="DG861" s="676"/>
      <c r="DN861" s="676"/>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708"/>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77"/>
      <c r="BX862" s="777"/>
      <c r="CE862" s="676"/>
      <c r="CL862" s="676"/>
      <c r="CS862" s="676"/>
      <c r="CZ862" s="676"/>
      <c r="DG862" s="676"/>
      <c r="DN862" s="676"/>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708"/>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77"/>
      <c r="BX863" s="777"/>
      <c r="CE863" s="676"/>
      <c r="CL863" s="676"/>
      <c r="CS863" s="676"/>
      <c r="CZ863" s="676"/>
      <c r="DG863" s="676"/>
      <c r="DN863" s="676"/>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708"/>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77"/>
      <c r="BX864" s="777"/>
      <c r="CE864" s="676"/>
      <c r="CL864" s="676"/>
      <c r="CS864" s="676"/>
      <c r="CZ864" s="676"/>
      <c r="DG864" s="676"/>
      <c r="DN864" s="676"/>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708"/>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77"/>
      <c r="BX865" s="777"/>
      <c r="CE865" s="676"/>
      <c r="CL865" s="676"/>
      <c r="CS865" s="676"/>
      <c r="CZ865" s="676"/>
      <c r="DG865" s="676"/>
      <c r="DN865" s="676"/>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708"/>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77"/>
      <c r="BX866" s="777"/>
      <c r="CE866" s="676"/>
      <c r="CL866" s="676"/>
      <c r="CS866" s="676"/>
      <c r="CZ866" s="676"/>
      <c r="DG866" s="676"/>
      <c r="DN866" s="676"/>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708"/>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77"/>
      <c r="BX867" s="777"/>
      <c r="CE867" s="676"/>
      <c r="CL867" s="676"/>
      <c r="CS867" s="676"/>
      <c r="CZ867" s="676"/>
      <c r="DG867" s="676"/>
      <c r="DN867" s="676"/>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708"/>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77"/>
      <c r="BX868" s="777"/>
      <c r="CE868" s="676"/>
      <c r="CL868" s="676"/>
      <c r="CS868" s="676"/>
      <c r="CZ868" s="676"/>
      <c r="DG868" s="676"/>
      <c r="DN868" s="676"/>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708"/>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77"/>
      <c r="BX869" s="777"/>
      <c r="CE869" s="676"/>
      <c r="CL869" s="676"/>
      <c r="CS869" s="676"/>
      <c r="CZ869" s="676"/>
      <c r="DG869" s="676"/>
      <c r="DN869" s="676"/>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708"/>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77"/>
      <c r="BX870" s="777"/>
      <c r="CE870" s="676"/>
      <c r="CL870" s="676"/>
      <c r="CS870" s="676"/>
      <c r="CZ870" s="676"/>
      <c r="DG870" s="676"/>
      <c r="DN870" s="676"/>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708"/>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77"/>
      <c r="BX871" s="777"/>
      <c r="CE871" s="676"/>
      <c r="CL871" s="676"/>
      <c r="CS871" s="676"/>
      <c r="CZ871" s="676"/>
      <c r="DG871" s="676"/>
      <c r="DN871" s="676"/>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708"/>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77"/>
      <c r="BX872" s="777"/>
      <c r="CE872" s="676"/>
      <c r="CL872" s="676"/>
      <c r="CS872" s="676"/>
      <c r="CZ872" s="676"/>
      <c r="DG872" s="676"/>
      <c r="DN872" s="676"/>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708"/>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77"/>
      <c r="BX873" s="777"/>
      <c r="CE873" s="676"/>
      <c r="CL873" s="676"/>
      <c r="CS873" s="676"/>
      <c r="CZ873" s="676"/>
      <c r="DG873" s="676"/>
      <c r="DN873" s="676"/>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708"/>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77"/>
      <c r="BX874" s="777"/>
      <c r="CE874" s="676"/>
      <c r="CL874" s="676"/>
      <c r="CS874" s="676"/>
      <c r="CZ874" s="676"/>
      <c r="DG874" s="676"/>
      <c r="DN874" s="676"/>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708"/>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77"/>
      <c r="BX875" s="777"/>
      <c r="CE875" s="676"/>
      <c r="CL875" s="676"/>
      <c r="CS875" s="676"/>
      <c r="CZ875" s="676"/>
      <c r="DG875" s="676"/>
      <c r="DN875" s="676"/>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708"/>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77"/>
      <c r="BX876" s="777"/>
      <c r="CE876" s="676"/>
      <c r="CL876" s="676"/>
      <c r="CS876" s="676"/>
      <c r="CZ876" s="676"/>
      <c r="DG876" s="676"/>
      <c r="DN876" s="676"/>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708"/>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77"/>
      <c r="BX877" s="777"/>
      <c r="CE877" s="676"/>
      <c r="CL877" s="676"/>
      <c r="CS877" s="676"/>
      <c r="CZ877" s="676"/>
      <c r="DG877" s="676"/>
      <c r="DN877" s="676"/>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708"/>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77"/>
      <c r="BX878" s="777"/>
      <c r="CE878" s="676"/>
      <c r="CL878" s="676"/>
      <c r="CS878" s="676"/>
      <c r="CZ878" s="676"/>
      <c r="DG878" s="676"/>
      <c r="DN878" s="676"/>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708"/>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77"/>
      <c r="BX879" s="777"/>
      <c r="CE879" s="676"/>
      <c r="CL879" s="676"/>
      <c r="CS879" s="676"/>
      <c r="CZ879" s="676"/>
      <c r="DG879" s="676"/>
      <c r="DN879" s="676"/>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708"/>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77"/>
      <c r="BX880" s="777"/>
      <c r="CE880" s="676"/>
      <c r="CL880" s="676"/>
      <c r="CS880" s="676"/>
      <c r="CZ880" s="676"/>
      <c r="DG880" s="676"/>
      <c r="DN880" s="676"/>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708"/>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77"/>
      <c r="BX881" s="777"/>
      <c r="CE881" s="676"/>
      <c r="CL881" s="676"/>
      <c r="CS881" s="676"/>
      <c r="CZ881" s="676"/>
      <c r="DG881" s="676"/>
      <c r="DN881" s="676"/>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708"/>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77"/>
      <c r="BX882" s="777"/>
      <c r="CE882" s="676"/>
      <c r="CL882" s="676"/>
      <c r="CS882" s="676"/>
      <c r="CZ882" s="676"/>
      <c r="DG882" s="676"/>
      <c r="DN882" s="676"/>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708"/>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77"/>
      <c r="BX883" s="777"/>
      <c r="CE883" s="676"/>
      <c r="CL883" s="676"/>
      <c r="CS883" s="676"/>
      <c r="CZ883" s="676"/>
      <c r="DG883" s="676"/>
      <c r="DN883" s="676"/>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708"/>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77"/>
      <c r="BX884" s="777"/>
      <c r="CE884" s="676"/>
      <c r="CL884" s="676"/>
      <c r="CS884" s="676"/>
      <c r="CZ884" s="676"/>
      <c r="DG884" s="676"/>
      <c r="DN884" s="676"/>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708"/>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77"/>
      <c r="BX885" s="777"/>
      <c r="CE885" s="676"/>
      <c r="CL885" s="676"/>
      <c r="CS885" s="676"/>
      <c r="CZ885" s="676"/>
      <c r="DG885" s="676"/>
      <c r="DN885" s="676"/>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708"/>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77"/>
      <c r="BX886" s="777"/>
      <c r="CE886" s="676"/>
      <c r="CL886" s="676"/>
      <c r="CS886" s="676"/>
      <c r="CZ886" s="676"/>
      <c r="DG886" s="676"/>
      <c r="DN886" s="676"/>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708"/>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77"/>
      <c r="BX887" s="777"/>
      <c r="CE887" s="676"/>
      <c r="CL887" s="676"/>
      <c r="CS887" s="676"/>
      <c r="CZ887" s="676"/>
      <c r="DG887" s="676"/>
      <c r="DN887" s="676"/>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708"/>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77"/>
      <c r="BX888" s="777"/>
      <c r="CE888" s="676"/>
      <c r="CL888" s="676"/>
      <c r="CS888" s="676"/>
      <c r="CZ888" s="676"/>
      <c r="DG888" s="676"/>
      <c r="DN888" s="676"/>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708"/>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77"/>
      <c r="BX889" s="777"/>
      <c r="CE889" s="676"/>
      <c r="CL889" s="676"/>
      <c r="CS889" s="676"/>
      <c r="CZ889" s="676"/>
      <c r="DG889" s="676"/>
      <c r="DN889" s="676"/>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708"/>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77"/>
      <c r="BX890" s="777"/>
      <c r="CE890" s="676"/>
      <c r="CL890" s="676"/>
      <c r="CS890" s="676"/>
      <c r="CZ890" s="676"/>
      <c r="DG890" s="676"/>
      <c r="DN890" s="676"/>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708"/>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77"/>
      <c r="BX891" s="777"/>
      <c r="CE891" s="676"/>
      <c r="CL891" s="676"/>
      <c r="CS891" s="676"/>
      <c r="CZ891" s="676"/>
      <c r="DG891" s="676"/>
      <c r="DN891" s="676"/>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708"/>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77"/>
      <c r="BX892" s="777"/>
      <c r="CE892" s="676"/>
      <c r="CL892" s="676"/>
      <c r="CS892" s="676"/>
      <c r="CZ892" s="676"/>
      <c r="DG892" s="676"/>
      <c r="DN892" s="676"/>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708"/>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77"/>
      <c r="BX893" s="777"/>
      <c r="CE893" s="676"/>
      <c r="CL893" s="676"/>
      <c r="CS893" s="676"/>
      <c r="CZ893" s="676"/>
      <c r="DG893" s="676"/>
      <c r="DN893" s="676"/>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708"/>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77"/>
      <c r="BX894" s="777"/>
      <c r="CE894" s="676"/>
      <c r="CL894" s="676"/>
      <c r="CS894" s="676"/>
      <c r="CZ894" s="676"/>
      <c r="DG894" s="676"/>
      <c r="DN894" s="676"/>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708"/>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77"/>
      <c r="BX895" s="777"/>
      <c r="CE895" s="676"/>
      <c r="CL895" s="676"/>
      <c r="CS895" s="676"/>
      <c r="CZ895" s="676"/>
      <c r="DG895" s="676"/>
      <c r="DN895" s="676"/>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708"/>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77"/>
      <c r="BX896" s="777"/>
      <c r="CE896" s="676"/>
      <c r="CL896" s="676"/>
      <c r="CS896" s="676"/>
      <c r="CZ896" s="676"/>
      <c r="DG896" s="676"/>
      <c r="DN896" s="676"/>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708"/>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77"/>
      <c r="BX897" s="777"/>
      <c r="CE897" s="676"/>
      <c r="CL897" s="676"/>
      <c r="CS897" s="676"/>
      <c r="CZ897" s="676"/>
      <c r="DG897" s="676"/>
      <c r="DN897" s="676"/>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708"/>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77"/>
      <c r="BX898" s="777"/>
      <c r="CE898" s="676"/>
      <c r="CL898" s="676"/>
      <c r="CS898" s="676"/>
      <c r="CZ898" s="676"/>
      <c r="DG898" s="676"/>
      <c r="DN898" s="676"/>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708"/>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77"/>
      <c r="BX899" s="777"/>
      <c r="CE899" s="676"/>
      <c r="CL899" s="676"/>
      <c r="CS899" s="676"/>
      <c r="CZ899" s="676"/>
      <c r="DG899" s="676"/>
      <c r="DN899" s="676"/>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708"/>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77"/>
      <c r="BX900" s="777"/>
      <c r="CE900" s="676"/>
      <c r="CL900" s="676"/>
      <c r="CS900" s="676"/>
      <c r="CZ900" s="676"/>
      <c r="DG900" s="676"/>
      <c r="DN900" s="676"/>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708"/>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77"/>
      <c r="BX901" s="777"/>
      <c r="CE901" s="676"/>
      <c r="CL901" s="676"/>
      <c r="CS901" s="676"/>
      <c r="CZ901" s="676"/>
      <c r="DG901" s="676"/>
      <c r="DN901" s="676"/>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708"/>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77"/>
      <c r="BX902" s="777"/>
      <c r="CE902" s="676"/>
      <c r="CL902" s="676"/>
      <c r="CS902" s="676"/>
      <c r="CZ902" s="676"/>
      <c r="DG902" s="676"/>
      <c r="DN902" s="676"/>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708"/>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77"/>
      <c r="BX903" s="777"/>
      <c r="CE903" s="676"/>
      <c r="CL903" s="676"/>
      <c r="CS903" s="676"/>
      <c r="CZ903" s="676"/>
      <c r="DG903" s="676"/>
      <c r="DN903" s="676"/>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708"/>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77"/>
      <c r="BX904" s="777"/>
      <c r="CE904" s="676"/>
      <c r="CL904" s="676"/>
      <c r="CS904" s="676"/>
      <c r="CZ904" s="676"/>
      <c r="DG904" s="676"/>
      <c r="DN904" s="676"/>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708"/>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77"/>
      <c r="BX905" s="777"/>
      <c r="CE905" s="676"/>
      <c r="CL905" s="676"/>
      <c r="CS905" s="676"/>
      <c r="CZ905" s="676"/>
      <c r="DG905" s="676"/>
      <c r="DN905" s="676"/>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708"/>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77"/>
      <c r="BX906" s="777"/>
      <c r="CE906" s="676"/>
      <c r="CL906" s="676"/>
      <c r="CS906" s="676"/>
      <c r="CZ906" s="676"/>
      <c r="DG906" s="676"/>
      <c r="DN906" s="676"/>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708"/>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77"/>
      <c r="BX907" s="777"/>
      <c r="CE907" s="676"/>
      <c r="CL907" s="676"/>
      <c r="CS907" s="676"/>
      <c r="CZ907" s="676"/>
      <c r="DG907" s="676"/>
      <c r="DN907" s="676"/>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708"/>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77"/>
      <c r="BX908" s="777"/>
      <c r="CE908" s="676"/>
      <c r="CL908" s="676"/>
      <c r="CS908" s="676"/>
      <c r="CZ908" s="676"/>
      <c r="DG908" s="676"/>
      <c r="DN908" s="676"/>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708"/>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77"/>
      <c r="BX909" s="777"/>
      <c r="CE909" s="676"/>
      <c r="CL909" s="676"/>
      <c r="CS909" s="676"/>
      <c r="CZ909" s="676"/>
      <c r="DG909" s="676"/>
      <c r="DN909" s="676"/>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708"/>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77"/>
      <c r="BX910" s="777"/>
      <c r="CE910" s="676"/>
      <c r="CL910" s="676"/>
      <c r="CS910" s="676"/>
      <c r="CZ910" s="676"/>
      <c r="DG910" s="676"/>
      <c r="DN910" s="676"/>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708"/>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77"/>
      <c r="BX911" s="777"/>
      <c r="CE911" s="676"/>
      <c r="CL911" s="676"/>
      <c r="CS911" s="676"/>
      <c r="CZ911" s="676"/>
      <c r="DG911" s="676"/>
      <c r="DN911" s="676"/>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708"/>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77"/>
      <c r="BX912" s="777"/>
      <c r="CE912" s="676"/>
      <c r="CL912" s="676"/>
      <c r="CS912" s="676"/>
      <c r="CZ912" s="676"/>
      <c r="DG912" s="676"/>
      <c r="DN912" s="676"/>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708"/>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77"/>
      <c r="BX913" s="777"/>
      <c r="CE913" s="676"/>
      <c r="CL913" s="676"/>
      <c r="CS913" s="676"/>
      <c r="CZ913" s="676"/>
      <c r="DG913" s="676"/>
      <c r="DN913" s="676"/>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708"/>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77"/>
      <c r="BX914" s="777"/>
      <c r="CE914" s="676"/>
      <c r="CL914" s="676"/>
      <c r="CS914" s="676"/>
      <c r="CZ914" s="676"/>
      <c r="DG914" s="676"/>
      <c r="DN914" s="676"/>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708"/>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77"/>
      <c r="BX915" s="777"/>
      <c r="CE915" s="676"/>
      <c r="CL915" s="676"/>
      <c r="CS915" s="676"/>
      <c r="CZ915" s="676"/>
      <c r="DG915" s="676"/>
      <c r="DN915" s="676"/>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708"/>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77"/>
      <c r="BX916" s="777"/>
      <c r="CE916" s="676"/>
      <c r="CL916" s="676"/>
      <c r="CS916" s="676"/>
      <c r="CZ916" s="676"/>
      <c r="DG916" s="676"/>
      <c r="DN916" s="676"/>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708"/>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77"/>
      <c r="BX917" s="777"/>
      <c r="CE917" s="676"/>
      <c r="CL917" s="676"/>
      <c r="CS917" s="676"/>
      <c r="CZ917" s="676"/>
      <c r="DG917" s="676"/>
      <c r="DN917" s="676"/>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708"/>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77"/>
      <c r="BX918" s="777"/>
      <c r="CE918" s="676"/>
      <c r="CL918" s="676"/>
      <c r="CS918" s="676"/>
      <c r="CZ918" s="676"/>
      <c r="DG918" s="676"/>
      <c r="DN918" s="676"/>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708"/>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77"/>
      <c r="BX919" s="777"/>
      <c r="CE919" s="676"/>
      <c r="CL919" s="676"/>
      <c r="CS919" s="676"/>
      <c r="CZ919" s="676"/>
      <c r="DG919" s="676"/>
      <c r="DN919" s="676"/>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708"/>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77"/>
      <c r="BX920" s="777"/>
      <c r="CE920" s="676"/>
      <c r="CL920" s="676"/>
      <c r="CS920" s="676"/>
      <c r="CZ920" s="676"/>
      <c r="DG920" s="676"/>
      <c r="DN920" s="676"/>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708"/>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77"/>
      <c r="BX921" s="777"/>
      <c r="CE921" s="676"/>
      <c r="CL921" s="676"/>
      <c r="CS921" s="676"/>
      <c r="CZ921" s="676"/>
      <c r="DG921" s="676"/>
      <c r="DN921" s="676"/>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708"/>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77"/>
      <c r="BX922" s="777"/>
      <c r="CE922" s="676"/>
      <c r="CL922" s="676"/>
      <c r="CS922" s="676"/>
      <c r="CZ922" s="676"/>
      <c r="DG922" s="676"/>
      <c r="DN922" s="676"/>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708"/>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77"/>
      <c r="BX923" s="777"/>
      <c r="CE923" s="676"/>
      <c r="CL923" s="676"/>
      <c r="CS923" s="676"/>
      <c r="CZ923" s="676"/>
      <c r="DG923" s="676"/>
      <c r="DN923" s="676"/>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708"/>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77"/>
      <c r="BX924" s="777"/>
      <c r="CE924" s="676"/>
      <c r="CL924" s="676"/>
      <c r="CS924" s="676"/>
      <c r="CZ924" s="676"/>
      <c r="DG924" s="676"/>
      <c r="DN924" s="676"/>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708"/>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77"/>
      <c r="BX925" s="777"/>
      <c r="CE925" s="676"/>
      <c r="CL925" s="676"/>
      <c r="CS925" s="676"/>
      <c r="CZ925" s="676"/>
      <c r="DG925" s="676"/>
      <c r="DN925" s="676"/>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708"/>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77"/>
      <c r="BX926" s="777"/>
      <c r="CE926" s="676"/>
      <c r="CL926" s="676"/>
      <c r="CS926" s="676"/>
      <c r="CZ926" s="676"/>
      <c r="DG926" s="676"/>
      <c r="DN926" s="676"/>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708"/>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77"/>
      <c r="BX927" s="777"/>
      <c r="CE927" s="676"/>
      <c r="CL927" s="676"/>
      <c r="CS927" s="676"/>
      <c r="CZ927" s="676"/>
      <c r="DG927" s="676"/>
      <c r="DN927" s="676"/>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708"/>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77"/>
      <c r="BX928" s="777"/>
      <c r="CE928" s="676"/>
      <c r="CL928" s="676"/>
      <c r="CS928" s="676"/>
      <c r="CZ928" s="676"/>
      <c r="DG928" s="676"/>
      <c r="DN928" s="676"/>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708"/>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77"/>
      <c r="BX929" s="777"/>
      <c r="CE929" s="676"/>
      <c r="CL929" s="676"/>
      <c r="CS929" s="676"/>
      <c r="CZ929" s="676"/>
      <c r="DG929" s="676"/>
      <c r="DN929" s="676"/>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708"/>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77"/>
      <c r="BX930" s="777"/>
      <c r="CE930" s="676"/>
      <c r="CL930" s="676"/>
      <c r="CS930" s="676"/>
      <c r="CZ930" s="676"/>
      <c r="DG930" s="676"/>
      <c r="DN930" s="676"/>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708"/>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77"/>
      <c r="BX931" s="777"/>
      <c r="CE931" s="676"/>
      <c r="CL931" s="676"/>
      <c r="CS931" s="676"/>
      <c r="CZ931" s="676"/>
      <c r="DG931" s="676"/>
      <c r="DN931" s="676"/>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708"/>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77"/>
      <c r="BX932" s="777"/>
      <c r="CE932" s="676"/>
      <c r="CL932" s="676"/>
      <c r="CS932" s="676"/>
      <c r="CZ932" s="676"/>
      <c r="DG932" s="676"/>
      <c r="DN932" s="676"/>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708"/>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77"/>
      <c r="BX933" s="777"/>
      <c r="CE933" s="676"/>
      <c r="CL933" s="676"/>
      <c r="CS933" s="676"/>
      <c r="CZ933" s="676"/>
      <c r="DG933" s="676"/>
      <c r="DN933" s="676"/>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708"/>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77"/>
      <c r="BX934" s="777"/>
      <c r="CE934" s="676"/>
      <c r="CL934" s="676"/>
      <c r="CS934" s="676"/>
      <c r="CZ934" s="676"/>
      <c r="DG934" s="676"/>
      <c r="DN934" s="676"/>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708"/>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77"/>
      <c r="BX935" s="777"/>
      <c r="CE935" s="676"/>
      <c r="CL935" s="676"/>
      <c r="CS935" s="676"/>
      <c r="CZ935" s="676"/>
      <c r="DG935" s="676"/>
      <c r="DN935" s="676"/>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708"/>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77"/>
      <c r="BX936" s="777"/>
      <c r="CE936" s="676"/>
      <c r="CL936" s="676"/>
      <c r="CS936" s="676"/>
      <c r="CZ936" s="676"/>
      <c r="DG936" s="676"/>
      <c r="DN936" s="676"/>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708"/>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77"/>
      <c r="BX937" s="777"/>
      <c r="CE937" s="676"/>
      <c r="CL937" s="676"/>
      <c r="CS937" s="676"/>
      <c r="CZ937" s="676"/>
      <c r="DG937" s="676"/>
      <c r="DN937" s="676"/>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708"/>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77"/>
      <c r="BX938" s="777"/>
      <c r="CE938" s="676"/>
      <c r="CL938" s="676"/>
      <c r="CS938" s="676"/>
      <c r="CZ938" s="676"/>
      <c r="DG938" s="676"/>
      <c r="DN938" s="676"/>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708"/>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77"/>
      <c r="BX939" s="777"/>
      <c r="CE939" s="676"/>
      <c r="CL939" s="676"/>
      <c r="CS939" s="676"/>
      <c r="CZ939" s="676"/>
      <c r="DG939" s="676"/>
      <c r="DN939" s="676"/>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708"/>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77"/>
      <c r="BX940" s="777"/>
      <c r="CE940" s="676"/>
      <c r="CL940" s="676"/>
      <c r="CS940" s="676"/>
      <c r="CZ940" s="676"/>
      <c r="DG940" s="676"/>
      <c r="DN940" s="676"/>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708"/>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77"/>
      <c r="BX941" s="777"/>
      <c r="CE941" s="676"/>
      <c r="CL941" s="676"/>
      <c r="CS941" s="676"/>
      <c r="CZ941" s="676"/>
      <c r="DG941" s="676"/>
      <c r="DN941" s="676"/>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708"/>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77"/>
      <c r="BX942" s="777"/>
      <c r="CE942" s="676"/>
      <c r="CL942" s="676"/>
      <c r="CS942" s="676"/>
      <c r="CZ942" s="676"/>
      <c r="DG942" s="676"/>
      <c r="DN942" s="676"/>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708"/>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77"/>
      <c r="BX943" s="777"/>
      <c r="CE943" s="676"/>
      <c r="CL943" s="676"/>
      <c r="CS943" s="676"/>
      <c r="CZ943" s="676"/>
      <c r="DG943" s="676"/>
      <c r="DN943" s="676"/>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708"/>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77"/>
      <c r="BX944" s="777"/>
      <c r="CE944" s="676"/>
      <c r="CL944" s="676"/>
      <c r="CS944" s="676"/>
      <c r="CZ944" s="676"/>
      <c r="DG944" s="676"/>
      <c r="DN944" s="676"/>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708"/>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77"/>
      <c r="BX945" s="777"/>
      <c r="CE945" s="676"/>
      <c r="CL945" s="676"/>
      <c r="CS945" s="676"/>
      <c r="CZ945" s="676"/>
      <c r="DG945" s="676"/>
      <c r="DN945" s="676"/>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708"/>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77"/>
      <c r="BX946" s="777"/>
      <c r="CE946" s="676"/>
      <c r="CL946" s="676"/>
      <c r="CS946" s="676"/>
      <c r="CZ946" s="676"/>
      <c r="DG946" s="676"/>
      <c r="DN946" s="676"/>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708"/>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77"/>
      <c r="BX947" s="777"/>
      <c r="CE947" s="676"/>
      <c r="CL947" s="676"/>
      <c r="CS947" s="676"/>
      <c r="CZ947" s="676"/>
      <c r="DG947" s="676"/>
      <c r="DN947" s="676"/>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708"/>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77"/>
      <c r="BX948" s="777"/>
      <c r="CE948" s="676"/>
      <c r="CL948" s="676"/>
      <c r="CS948" s="676"/>
      <c r="CZ948" s="676"/>
      <c r="DG948" s="676"/>
      <c r="DN948" s="676"/>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708"/>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77"/>
      <c r="BX949" s="777"/>
      <c r="CE949" s="676"/>
      <c r="CL949" s="676"/>
      <c r="CS949" s="676"/>
      <c r="CZ949" s="676"/>
      <c r="DG949" s="676"/>
      <c r="DN949" s="676"/>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708"/>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77"/>
      <c r="BX950" s="777"/>
      <c r="CE950" s="676"/>
      <c r="CL950" s="676"/>
      <c r="CS950" s="676"/>
      <c r="CZ950" s="676"/>
      <c r="DG950" s="676"/>
      <c r="DN950" s="676"/>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708"/>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77"/>
      <c r="BX951" s="777"/>
      <c r="CE951" s="676"/>
      <c r="CL951" s="676"/>
      <c r="CS951" s="676"/>
      <c r="CZ951" s="676"/>
      <c r="DG951" s="676"/>
      <c r="DN951" s="676"/>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708"/>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77"/>
      <c r="BX952" s="777"/>
      <c r="CE952" s="676"/>
      <c r="CL952" s="676"/>
      <c r="CS952" s="676"/>
      <c r="CZ952" s="676"/>
      <c r="DG952" s="676"/>
      <c r="DN952" s="676"/>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708"/>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77"/>
      <c r="BX953" s="777"/>
      <c r="CE953" s="676"/>
      <c r="CL953" s="676"/>
      <c r="CS953" s="676"/>
      <c r="CZ953" s="676"/>
      <c r="DG953" s="676"/>
      <c r="DN953" s="676"/>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708"/>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77"/>
      <c r="BX954" s="777"/>
      <c r="CE954" s="676"/>
      <c r="CL954" s="676"/>
      <c r="CS954" s="676"/>
      <c r="CZ954" s="676"/>
      <c r="DG954" s="676"/>
      <c r="DN954" s="676"/>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708"/>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77"/>
      <c r="BX955" s="777"/>
      <c r="CE955" s="676"/>
      <c r="CL955" s="676"/>
      <c r="CS955" s="676"/>
      <c r="CZ955" s="676"/>
      <c r="DG955" s="676"/>
      <c r="DN955" s="676"/>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708"/>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77"/>
      <c r="BX956" s="777"/>
      <c r="CE956" s="676"/>
      <c r="CL956" s="676"/>
      <c r="CS956" s="676"/>
      <c r="CZ956" s="676"/>
      <c r="DG956" s="676"/>
      <c r="DN956" s="676"/>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708"/>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77"/>
      <c r="BX957" s="777"/>
      <c r="CE957" s="676"/>
      <c r="CL957" s="676"/>
      <c r="CS957" s="676"/>
      <c r="CZ957" s="676"/>
      <c r="DG957" s="676"/>
      <c r="DN957" s="676"/>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708"/>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77"/>
      <c r="BX958" s="777"/>
      <c r="CE958" s="676"/>
      <c r="CL958" s="676"/>
      <c r="CS958" s="676"/>
      <c r="CZ958" s="676"/>
      <c r="DG958" s="676"/>
      <c r="DN958" s="676"/>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708"/>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77"/>
      <c r="BX959" s="777"/>
      <c r="CE959" s="676"/>
      <c r="CL959" s="676"/>
      <c r="CS959" s="676"/>
      <c r="CZ959" s="676"/>
      <c r="DG959" s="676"/>
      <c r="DN959" s="676"/>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708"/>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77"/>
      <c r="BX960" s="777"/>
      <c r="CE960" s="676"/>
      <c r="CL960" s="676"/>
      <c r="CS960" s="676"/>
      <c r="CZ960" s="676"/>
      <c r="DG960" s="676"/>
      <c r="DN960" s="676"/>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708"/>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77"/>
      <c r="BX961" s="777"/>
      <c r="CE961" s="676"/>
      <c r="CL961" s="676"/>
      <c r="CS961" s="676"/>
      <c r="CZ961" s="676"/>
      <c r="DG961" s="676"/>
      <c r="DN961" s="676"/>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708"/>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77"/>
      <c r="BX962" s="777"/>
      <c r="CE962" s="676"/>
      <c r="CL962" s="676"/>
      <c r="CS962" s="676"/>
      <c r="CZ962" s="676"/>
      <c r="DG962" s="676"/>
      <c r="DN962" s="676"/>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708"/>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77"/>
      <c r="BX963" s="777"/>
      <c r="CE963" s="676"/>
      <c r="CL963" s="676"/>
      <c r="CS963" s="676"/>
      <c r="CZ963" s="676"/>
      <c r="DG963" s="676"/>
      <c r="DN963" s="676"/>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708"/>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77"/>
      <c r="BX964" s="777"/>
      <c r="CE964" s="676"/>
      <c r="CL964" s="676"/>
      <c r="CS964" s="676"/>
      <c r="CZ964" s="676"/>
      <c r="DG964" s="676"/>
      <c r="DN964" s="676"/>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708"/>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77"/>
      <c r="BX965" s="777"/>
      <c r="CE965" s="676"/>
      <c r="CL965" s="676"/>
      <c r="CS965" s="676"/>
      <c r="CZ965" s="676"/>
      <c r="DG965" s="676"/>
      <c r="DN965" s="676"/>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708"/>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77"/>
      <c r="BX966" s="777"/>
      <c r="CE966" s="676"/>
      <c r="CL966" s="676"/>
      <c r="CS966" s="676"/>
      <c r="CZ966" s="676"/>
      <c r="DG966" s="676"/>
      <c r="DN966" s="676"/>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708"/>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77"/>
      <c r="BX967" s="777"/>
      <c r="CE967" s="676"/>
      <c r="CL967" s="676"/>
      <c r="CS967" s="676"/>
      <c r="CZ967" s="676"/>
      <c r="DG967" s="676"/>
      <c r="DN967" s="676"/>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708"/>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77"/>
      <c r="BX968" s="777"/>
      <c r="CE968" s="676"/>
      <c r="CL968" s="676"/>
      <c r="CS968" s="676"/>
      <c r="CZ968" s="676"/>
      <c r="DG968" s="676"/>
      <c r="DN968" s="676"/>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708"/>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77"/>
      <c r="BX969" s="777"/>
      <c r="CE969" s="676"/>
      <c r="CL969" s="676"/>
      <c r="CS969" s="676"/>
      <c r="CZ969" s="676"/>
      <c r="DG969" s="676"/>
      <c r="DN969" s="676"/>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708"/>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77"/>
      <c r="BX970" s="777"/>
      <c r="CE970" s="676"/>
      <c r="CL970" s="676"/>
      <c r="CS970" s="676"/>
      <c r="CZ970" s="676"/>
      <c r="DG970" s="676"/>
      <c r="DN970" s="676"/>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708"/>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77"/>
      <c r="BX971" s="777"/>
      <c r="CE971" s="676"/>
      <c r="CL971" s="676"/>
      <c r="CS971" s="676"/>
      <c r="CZ971" s="676"/>
      <c r="DG971" s="676"/>
      <c r="DN971" s="676"/>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708"/>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77"/>
      <c r="BX972" s="777"/>
      <c r="CE972" s="676"/>
      <c r="CL972" s="676"/>
      <c r="CS972" s="676"/>
      <c r="CZ972" s="676"/>
      <c r="DG972" s="676"/>
      <c r="DN972" s="676"/>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708"/>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77"/>
      <c r="BX973" s="777"/>
      <c r="CE973" s="676"/>
      <c r="CL973" s="676"/>
      <c r="CS973" s="676"/>
      <c r="CZ973" s="676"/>
      <c r="DG973" s="676"/>
      <c r="DN973" s="676"/>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708"/>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77"/>
      <c r="BX974" s="777"/>
      <c r="CE974" s="676"/>
      <c r="CL974" s="676"/>
      <c r="CS974" s="676"/>
      <c r="CZ974" s="676"/>
      <c r="DG974" s="676"/>
      <c r="DN974" s="676"/>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708"/>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77"/>
      <c r="BX975" s="777"/>
      <c r="CE975" s="676"/>
      <c r="CL975" s="676"/>
      <c r="CS975" s="676"/>
      <c r="CZ975" s="676"/>
      <c r="DG975" s="676"/>
      <c r="DN975" s="676"/>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708"/>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77"/>
      <c r="BX976" s="777"/>
      <c r="CE976" s="676"/>
      <c r="CL976" s="676"/>
      <c r="CS976" s="676"/>
      <c r="CZ976" s="676"/>
      <c r="DG976" s="676"/>
      <c r="DN976" s="676"/>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708"/>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77"/>
      <c r="BX977" s="777"/>
      <c r="CE977" s="676"/>
      <c r="CL977" s="676"/>
      <c r="CS977" s="676"/>
      <c r="CZ977" s="676"/>
      <c r="DG977" s="676"/>
      <c r="DN977" s="676"/>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708"/>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77"/>
      <c r="BX978" s="777"/>
      <c r="CE978" s="676"/>
      <c r="CL978" s="676"/>
      <c r="CS978" s="676"/>
      <c r="CZ978" s="676"/>
      <c r="DG978" s="676"/>
      <c r="DN978" s="676"/>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708"/>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77"/>
      <c r="BX979" s="777"/>
      <c r="CE979" s="676"/>
      <c r="CL979" s="676"/>
      <c r="CS979" s="676"/>
      <c r="CZ979" s="676"/>
      <c r="DG979" s="676"/>
      <c r="DN979" s="676"/>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708"/>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77"/>
      <c r="BX980" s="777"/>
      <c r="CE980" s="676"/>
      <c r="CL980" s="676"/>
      <c r="CS980" s="676"/>
      <c r="CZ980" s="676"/>
      <c r="DG980" s="676"/>
      <c r="DN980" s="676"/>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708"/>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77"/>
      <c r="BX981" s="777"/>
      <c r="CE981" s="676"/>
      <c r="CL981" s="676"/>
      <c r="CS981" s="676"/>
      <c r="CZ981" s="676"/>
      <c r="DG981" s="676"/>
      <c r="DN981" s="676"/>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708"/>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77"/>
      <c r="BX982" s="777"/>
      <c r="CE982" s="676"/>
      <c r="CL982" s="676"/>
      <c r="CS982" s="676"/>
      <c r="CZ982" s="676"/>
      <c r="DG982" s="676"/>
      <c r="DN982" s="676"/>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708"/>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77"/>
      <c r="BX983" s="777"/>
      <c r="CE983" s="676"/>
      <c r="CL983" s="676"/>
      <c r="CS983" s="676"/>
      <c r="CZ983" s="676"/>
      <c r="DG983" s="676"/>
      <c r="DN983" s="676"/>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708"/>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77"/>
      <c r="BX984" s="777"/>
      <c r="CE984" s="676"/>
      <c r="CL984" s="676"/>
      <c r="CS984" s="676"/>
      <c r="CZ984" s="676"/>
      <c r="DG984" s="676"/>
      <c r="DN984" s="676"/>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708"/>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77"/>
      <c r="BX985" s="777"/>
      <c r="CE985" s="676"/>
      <c r="CL985" s="676"/>
      <c r="CS985" s="676"/>
      <c r="CZ985" s="676"/>
      <c r="DG985" s="676"/>
      <c r="DN985" s="676"/>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708"/>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77"/>
      <c r="BX986" s="777"/>
      <c r="CE986" s="676"/>
      <c r="CL986" s="676"/>
      <c r="CS986" s="676"/>
      <c r="CZ986" s="676"/>
      <c r="DG986" s="676"/>
      <c r="DN986" s="676"/>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708"/>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77"/>
      <c r="BX987" s="777"/>
      <c r="CE987" s="676"/>
      <c r="CL987" s="676"/>
      <c r="CS987" s="676"/>
      <c r="CZ987" s="676"/>
      <c r="DG987" s="676"/>
      <c r="DN987" s="676"/>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708"/>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77"/>
      <c r="BX988" s="777"/>
      <c r="CE988" s="676"/>
      <c r="CL988" s="676"/>
      <c r="CS988" s="676"/>
      <c r="CZ988" s="676"/>
      <c r="DG988" s="676"/>
      <c r="DN988" s="676"/>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708"/>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77"/>
      <c r="BX989" s="777"/>
      <c r="CE989" s="676"/>
      <c r="CL989" s="676"/>
      <c r="CS989" s="676"/>
      <c r="CZ989" s="676"/>
      <c r="DG989" s="676"/>
      <c r="DN989" s="676"/>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708"/>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77"/>
      <c r="BX990" s="777"/>
      <c r="CE990" s="676"/>
      <c r="CL990" s="676"/>
      <c r="CS990" s="676"/>
      <c r="CZ990" s="676"/>
      <c r="DG990" s="676"/>
      <c r="DN990" s="676"/>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708"/>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77"/>
      <c r="BX991" s="777"/>
      <c r="CE991" s="676"/>
      <c r="CL991" s="676"/>
      <c r="CS991" s="676"/>
      <c r="CZ991" s="676"/>
      <c r="DG991" s="676"/>
      <c r="DN991" s="676"/>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708"/>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77"/>
      <c r="BX992" s="777"/>
      <c r="CE992" s="676"/>
      <c r="CL992" s="676"/>
      <c r="CS992" s="676"/>
      <c r="CZ992" s="676"/>
      <c r="DG992" s="676"/>
      <c r="DN992" s="676"/>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708"/>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77"/>
      <c r="BX993" s="777"/>
      <c r="CE993" s="676"/>
      <c r="CL993" s="676"/>
      <c r="CS993" s="676"/>
      <c r="CZ993" s="676"/>
      <c r="DG993" s="676"/>
      <c r="DN993" s="676"/>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708"/>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77"/>
      <c r="BX994" s="777"/>
      <c r="CE994" s="676"/>
      <c r="CL994" s="676"/>
      <c r="CS994" s="676"/>
      <c r="CZ994" s="676"/>
      <c r="DG994" s="676"/>
      <c r="DN994" s="676"/>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708"/>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77"/>
      <c r="BX995" s="777"/>
      <c r="CE995" s="676"/>
      <c r="CL995" s="676"/>
      <c r="CS995" s="676"/>
      <c r="CZ995" s="676"/>
      <c r="DG995" s="676"/>
      <c r="DN995" s="676"/>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708"/>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77"/>
      <c r="BX996" s="777"/>
      <c r="CE996" s="676"/>
      <c r="CL996" s="676"/>
      <c r="CS996" s="676"/>
      <c r="CZ996" s="676"/>
      <c r="DG996" s="676"/>
      <c r="DN996" s="676"/>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708"/>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77"/>
      <c r="BX997" s="777"/>
      <c r="CE997" s="676"/>
      <c r="CL997" s="676"/>
      <c r="CS997" s="676"/>
      <c r="CZ997" s="676"/>
      <c r="DG997" s="676"/>
      <c r="DN997" s="676"/>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708"/>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77"/>
      <c r="BX998" s="777"/>
      <c r="CE998" s="676"/>
      <c r="CL998" s="676"/>
      <c r="CS998" s="676"/>
      <c r="CZ998" s="676"/>
      <c r="DG998" s="676"/>
      <c r="DN998" s="676"/>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708"/>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77"/>
      <c r="BX999" s="777"/>
      <c r="CE999" s="676"/>
      <c r="CL999" s="676"/>
      <c r="CS999" s="676"/>
      <c r="CZ999" s="676"/>
      <c r="DG999" s="676"/>
      <c r="DN999" s="676"/>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708"/>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77"/>
      <c r="BX1000" s="777"/>
      <c r="CE1000" s="676"/>
      <c r="CL1000" s="676"/>
      <c r="CS1000" s="676"/>
      <c r="CZ1000" s="676"/>
      <c r="DG1000" s="676"/>
      <c r="DN1000" s="676"/>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708"/>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77"/>
      <c r="BX1001" s="777"/>
      <c r="CE1001" s="676"/>
      <c r="CL1001" s="676"/>
      <c r="CS1001" s="676"/>
      <c r="CZ1001" s="676"/>
      <c r="DG1001" s="676"/>
      <c r="DN1001" s="676"/>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708"/>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77"/>
      <c r="BX1002" s="777"/>
      <c r="CE1002" s="676"/>
      <c r="CL1002" s="676"/>
      <c r="CS1002" s="676"/>
      <c r="CZ1002" s="676"/>
      <c r="DG1002" s="676"/>
      <c r="DN1002" s="676"/>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708"/>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77"/>
      <c r="BX1003" s="777"/>
      <c r="CE1003" s="676"/>
      <c r="CL1003" s="676"/>
      <c r="CS1003" s="676"/>
      <c r="CZ1003" s="676"/>
      <c r="DG1003" s="676"/>
      <c r="DN1003" s="676"/>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708"/>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77"/>
      <c r="BX1004" s="777"/>
      <c r="CE1004" s="676"/>
      <c r="CL1004" s="676"/>
      <c r="CS1004" s="676"/>
      <c r="CZ1004" s="676"/>
      <c r="DG1004" s="676"/>
      <c r="DN1004" s="676"/>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708"/>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77"/>
      <c r="BX1005" s="777"/>
      <c r="CE1005" s="676"/>
      <c r="CL1005" s="676"/>
      <c r="CS1005" s="676"/>
      <c r="CZ1005" s="676"/>
      <c r="DG1005" s="676"/>
      <c r="DN1005" s="676"/>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708"/>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77"/>
      <c r="BX1006" s="777"/>
      <c r="CE1006" s="676"/>
      <c r="CL1006" s="676"/>
      <c r="CS1006" s="676"/>
      <c r="CZ1006" s="676"/>
      <c r="DG1006" s="676"/>
      <c r="DN1006" s="676"/>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708"/>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77"/>
      <c r="BX1007" s="777"/>
      <c r="CE1007" s="676"/>
      <c r="CL1007" s="676"/>
      <c r="CS1007" s="676"/>
      <c r="CZ1007" s="676"/>
      <c r="DG1007" s="676"/>
      <c r="DN1007" s="676"/>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708"/>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77"/>
      <c r="BX1008" s="777"/>
      <c r="CE1008" s="676"/>
      <c r="CL1008" s="676"/>
      <c r="CS1008" s="676"/>
      <c r="CZ1008" s="676"/>
      <c r="DG1008" s="676"/>
      <c r="DN1008" s="676"/>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708"/>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77"/>
      <c r="BX1009" s="777"/>
      <c r="CE1009" s="676"/>
      <c r="CL1009" s="676"/>
      <c r="CS1009" s="676"/>
      <c r="CZ1009" s="676"/>
      <c r="DG1009" s="676"/>
      <c r="DN1009" s="676"/>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708"/>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77"/>
      <c r="BX1010" s="777"/>
      <c r="CE1010" s="676"/>
      <c r="CL1010" s="676"/>
      <c r="CS1010" s="676"/>
      <c r="CZ1010" s="676"/>
      <c r="DG1010" s="676"/>
      <c r="DN1010" s="676"/>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708"/>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77"/>
      <c r="BX1011" s="777"/>
      <c r="CE1011" s="676"/>
      <c r="CL1011" s="676"/>
      <c r="CS1011" s="676"/>
      <c r="CZ1011" s="676"/>
      <c r="DG1011" s="676"/>
      <c r="DN1011" s="676"/>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708"/>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77"/>
      <c r="BX1012" s="777"/>
      <c r="CE1012" s="676"/>
      <c r="CL1012" s="676"/>
      <c r="CS1012" s="676"/>
      <c r="CZ1012" s="676"/>
      <c r="DG1012" s="676"/>
      <c r="DN1012" s="676"/>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708"/>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77"/>
      <c r="BX1013" s="777"/>
      <c r="CE1013" s="676"/>
      <c r="CL1013" s="676"/>
      <c r="CS1013" s="676"/>
      <c r="CZ1013" s="676"/>
      <c r="DG1013" s="676"/>
      <c r="DN1013" s="676"/>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708"/>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77"/>
      <c r="BX1014" s="777"/>
      <c r="CE1014" s="676"/>
      <c r="CL1014" s="676"/>
      <c r="CS1014" s="676"/>
      <c r="CZ1014" s="676"/>
      <c r="DG1014" s="676"/>
      <c r="DN1014" s="676"/>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708"/>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77"/>
      <c r="BX1015" s="777"/>
      <c r="CE1015" s="676"/>
      <c r="CL1015" s="676"/>
      <c r="CS1015" s="676"/>
      <c r="CZ1015" s="676"/>
      <c r="DG1015" s="676"/>
      <c r="DN1015" s="676"/>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708"/>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77"/>
      <c r="BX1016" s="777"/>
      <c r="CE1016" s="676"/>
      <c r="CL1016" s="676"/>
      <c r="CS1016" s="676"/>
      <c r="CZ1016" s="676"/>
      <c r="DG1016" s="676"/>
      <c r="DN1016" s="676"/>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708"/>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77"/>
      <c r="BX1017" s="777"/>
      <c r="CE1017" s="676"/>
      <c r="CL1017" s="676"/>
      <c r="CS1017" s="676"/>
      <c r="CZ1017" s="676"/>
      <c r="DG1017" s="676"/>
      <c r="DN1017" s="676"/>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708"/>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77"/>
      <c r="BX1018" s="777"/>
      <c r="CE1018" s="676"/>
      <c r="CL1018" s="676"/>
      <c r="CS1018" s="676"/>
      <c r="CZ1018" s="676"/>
      <c r="DG1018" s="676"/>
      <c r="DN1018" s="676"/>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708"/>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77"/>
      <c r="BX1019" s="777"/>
      <c r="CE1019" s="676"/>
      <c r="CL1019" s="676"/>
      <c r="CS1019" s="676"/>
      <c r="CZ1019" s="676"/>
      <c r="DG1019" s="676"/>
      <c r="DN1019" s="676"/>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708"/>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77"/>
      <c r="BX1020" s="777"/>
      <c r="CE1020" s="676"/>
      <c r="CL1020" s="676"/>
      <c r="CS1020" s="676"/>
      <c r="CZ1020" s="676"/>
      <c r="DG1020" s="676"/>
      <c r="DN1020" s="676"/>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708"/>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77"/>
      <c r="BX1021" s="777"/>
      <c r="CE1021" s="676"/>
      <c r="CL1021" s="676"/>
      <c r="CS1021" s="676"/>
      <c r="CZ1021" s="676"/>
      <c r="DG1021" s="676"/>
      <c r="DN1021" s="676"/>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708"/>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77"/>
      <c r="BX1022" s="777"/>
      <c r="CE1022" s="676"/>
      <c r="CL1022" s="676"/>
      <c r="CS1022" s="676"/>
      <c r="CZ1022" s="676"/>
      <c r="DG1022" s="676"/>
      <c r="DN1022" s="676"/>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708"/>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77"/>
      <c r="BX1023" s="777"/>
      <c r="CE1023" s="676"/>
      <c r="CL1023" s="676"/>
      <c r="CS1023" s="676"/>
      <c r="CZ1023" s="676"/>
      <c r="DG1023" s="676"/>
      <c r="DN1023" s="676"/>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708"/>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77"/>
      <c r="BX1024" s="777"/>
      <c r="CE1024" s="676"/>
      <c r="CL1024" s="676"/>
      <c r="CS1024" s="676"/>
      <c r="CZ1024" s="676"/>
      <c r="DG1024" s="676"/>
      <c r="DN1024" s="676"/>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708"/>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77"/>
      <c r="BX1025" s="777"/>
      <c r="CE1025" s="676"/>
      <c r="CL1025" s="676"/>
      <c r="CS1025" s="676"/>
      <c r="CZ1025" s="676"/>
      <c r="DG1025" s="676"/>
      <c r="DN1025" s="676"/>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708"/>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77"/>
      <c r="BX1026" s="777"/>
      <c r="CE1026" s="676"/>
      <c r="CL1026" s="676"/>
      <c r="CS1026" s="676"/>
      <c r="CZ1026" s="676"/>
      <c r="DG1026" s="676"/>
      <c r="DN1026" s="676"/>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708"/>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77"/>
      <c r="BX1027" s="777"/>
      <c r="CE1027" s="676"/>
      <c r="CL1027" s="676"/>
      <c r="CS1027" s="676"/>
      <c r="CZ1027" s="676"/>
      <c r="DG1027" s="676"/>
      <c r="DN1027" s="676"/>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708"/>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77"/>
      <c r="BX1028" s="777"/>
      <c r="CE1028" s="676"/>
      <c r="CL1028" s="676"/>
      <c r="CS1028" s="676"/>
      <c r="CZ1028" s="676"/>
      <c r="DG1028" s="676"/>
      <c r="DN1028" s="676"/>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708"/>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77"/>
      <c r="BX1029" s="777"/>
      <c r="CE1029" s="676"/>
      <c r="CL1029" s="676"/>
      <c r="CS1029" s="676"/>
      <c r="CZ1029" s="676"/>
      <c r="DG1029" s="676"/>
      <c r="DN1029" s="676"/>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708"/>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77"/>
      <c r="BX1030" s="777"/>
      <c r="CE1030" s="676"/>
      <c r="CL1030" s="676"/>
      <c r="CS1030" s="676"/>
      <c r="CZ1030" s="676"/>
      <c r="DG1030" s="676"/>
      <c r="DN1030" s="676"/>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708"/>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77"/>
      <c r="BX1031" s="777"/>
      <c r="CE1031" s="676"/>
      <c r="CL1031" s="676"/>
      <c r="CS1031" s="676"/>
      <c r="CZ1031" s="676"/>
      <c r="DG1031" s="676"/>
      <c r="DN1031" s="676"/>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708"/>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77"/>
      <c r="BX1032" s="777"/>
      <c r="CE1032" s="676"/>
      <c r="CL1032" s="676"/>
      <c r="CS1032" s="676"/>
      <c r="CZ1032" s="676"/>
      <c r="DG1032" s="676"/>
      <c r="DN1032" s="676"/>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708"/>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77"/>
      <c r="BX1033" s="777"/>
      <c r="CE1033" s="676"/>
      <c r="CL1033" s="676"/>
      <c r="CS1033" s="676"/>
      <c r="CZ1033" s="676"/>
      <c r="DG1033" s="676"/>
      <c r="DN1033" s="676"/>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708"/>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77"/>
      <c r="BX1034" s="777"/>
      <c r="CE1034" s="676"/>
      <c r="CL1034" s="676"/>
      <c r="CS1034" s="676"/>
      <c r="CZ1034" s="676"/>
      <c r="DG1034" s="676"/>
      <c r="DN1034" s="676"/>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708"/>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77"/>
      <c r="BX1035" s="777"/>
      <c r="CE1035" s="676"/>
      <c r="CL1035" s="676"/>
      <c r="CS1035" s="676"/>
      <c r="CZ1035" s="676"/>
      <c r="DG1035" s="676"/>
      <c r="DN1035" s="676"/>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708"/>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77"/>
      <c r="BX1036" s="777"/>
      <c r="CE1036" s="676"/>
      <c r="CL1036" s="676"/>
      <c r="CS1036" s="676"/>
      <c r="CZ1036" s="676"/>
      <c r="DG1036" s="676"/>
      <c r="DN1036" s="676"/>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708"/>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77"/>
      <c r="BX1037" s="777"/>
      <c r="CE1037" s="676"/>
      <c r="CL1037" s="676"/>
      <c r="CS1037" s="676"/>
      <c r="CZ1037" s="676"/>
      <c r="DG1037" s="676"/>
      <c r="DN1037" s="676"/>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708"/>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77"/>
      <c r="BX1038" s="777"/>
      <c r="CE1038" s="676"/>
      <c r="CL1038" s="676"/>
      <c r="CS1038" s="676"/>
      <c r="CZ1038" s="676"/>
      <c r="DG1038" s="676"/>
      <c r="DN1038" s="676"/>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708"/>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77"/>
      <c r="BX1039" s="777"/>
      <c r="CE1039" s="676"/>
      <c r="CL1039" s="676"/>
      <c r="CS1039" s="676"/>
      <c r="CZ1039" s="676"/>
      <c r="DG1039" s="676"/>
      <c r="DN1039" s="676"/>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708"/>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77"/>
      <c r="BX1040" s="777"/>
      <c r="CE1040" s="676"/>
      <c r="CL1040" s="676"/>
      <c r="CS1040" s="676"/>
      <c r="CZ1040" s="676"/>
      <c r="DG1040" s="676"/>
      <c r="DN1040" s="676"/>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708"/>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77"/>
      <c r="BX1041" s="777"/>
      <c r="CE1041" s="676"/>
      <c r="CL1041" s="676"/>
      <c r="CS1041" s="676"/>
      <c r="CZ1041" s="676"/>
      <c r="DG1041" s="676"/>
      <c r="DN1041" s="676"/>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708"/>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77"/>
      <c r="BX1042" s="777"/>
      <c r="CE1042" s="676"/>
      <c r="CL1042" s="676"/>
      <c r="CS1042" s="676"/>
      <c r="CZ1042" s="676"/>
      <c r="DG1042" s="676"/>
      <c r="DN1042" s="676"/>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708"/>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77"/>
      <c r="BX1043" s="777"/>
      <c r="CE1043" s="676"/>
      <c r="CL1043" s="676"/>
      <c r="CS1043" s="676"/>
      <c r="CZ1043" s="676"/>
      <c r="DG1043" s="676"/>
      <c r="DN1043" s="676"/>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708"/>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77"/>
      <c r="BX1044" s="777"/>
      <c r="CE1044" s="676"/>
      <c r="CL1044" s="676"/>
      <c r="CS1044" s="676"/>
      <c r="CZ1044" s="676"/>
      <c r="DG1044" s="676"/>
      <c r="DN1044" s="676"/>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708"/>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77"/>
      <c r="BX1045" s="777"/>
      <c r="CE1045" s="676"/>
      <c r="CL1045" s="676"/>
      <c r="CS1045" s="676"/>
      <c r="CZ1045" s="676"/>
      <c r="DG1045" s="676"/>
      <c r="DN1045" s="676"/>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708"/>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77"/>
      <c r="BX1046" s="777"/>
      <c r="CE1046" s="676"/>
      <c r="CL1046" s="676"/>
      <c r="CS1046" s="676"/>
      <c r="CZ1046" s="676"/>
      <c r="DG1046" s="676"/>
      <c r="DN1046" s="676"/>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708"/>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77"/>
      <c r="BX1047" s="777"/>
      <c r="CE1047" s="676"/>
      <c r="CL1047" s="676"/>
      <c r="CS1047" s="676"/>
      <c r="CZ1047" s="676"/>
      <c r="DG1047" s="676"/>
      <c r="DN1047" s="676"/>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708"/>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77"/>
      <c r="BX1048" s="777"/>
      <c r="CE1048" s="676"/>
      <c r="CL1048" s="676"/>
      <c r="CS1048" s="676"/>
      <c r="CZ1048" s="676"/>
      <c r="DG1048" s="676"/>
      <c r="DN1048" s="676"/>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708"/>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77"/>
      <c r="BX1049" s="777"/>
      <c r="CE1049" s="676"/>
      <c r="CL1049" s="676"/>
      <c r="CS1049" s="676"/>
      <c r="CZ1049" s="676"/>
      <c r="DG1049" s="676"/>
      <c r="DN1049" s="676"/>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708"/>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77"/>
      <c r="BX1050" s="777"/>
      <c r="CE1050" s="676"/>
      <c r="CL1050" s="676"/>
      <c r="CS1050" s="676"/>
      <c r="CZ1050" s="676"/>
      <c r="DG1050" s="676"/>
      <c r="DN1050" s="676"/>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708"/>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77"/>
      <c r="BX1051" s="777"/>
      <c r="CE1051" s="676"/>
      <c r="CL1051" s="676"/>
      <c r="CS1051" s="676"/>
      <c r="CZ1051" s="676"/>
      <c r="DG1051" s="676"/>
      <c r="DN1051" s="676"/>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708"/>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77"/>
      <c r="BX1052" s="777"/>
      <c r="CE1052" s="676"/>
      <c r="CL1052" s="676"/>
      <c r="CS1052" s="676"/>
      <c r="CZ1052" s="676"/>
      <c r="DG1052" s="676"/>
      <c r="DN1052" s="676"/>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708"/>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77"/>
      <c r="BX1053" s="777"/>
      <c r="CE1053" s="676"/>
      <c r="CL1053" s="676"/>
      <c r="CS1053" s="676"/>
      <c r="CZ1053" s="676"/>
      <c r="DG1053" s="676"/>
      <c r="DN1053" s="676"/>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708"/>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77"/>
      <c r="BX1054" s="777"/>
      <c r="CE1054" s="676"/>
      <c r="CL1054" s="676"/>
      <c r="CS1054" s="676"/>
      <c r="CZ1054" s="676"/>
      <c r="DG1054" s="676"/>
      <c r="DN1054" s="676"/>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708"/>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77"/>
      <c r="BX1055" s="777"/>
      <c r="CE1055" s="676"/>
      <c r="CL1055" s="676"/>
      <c r="CS1055" s="676"/>
      <c r="CZ1055" s="676"/>
      <c r="DG1055" s="676"/>
      <c r="DN1055" s="676"/>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708"/>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77"/>
      <c r="BX1056" s="777"/>
      <c r="CE1056" s="676"/>
      <c r="CL1056" s="676"/>
      <c r="CS1056" s="676"/>
      <c r="CZ1056" s="676"/>
      <c r="DG1056" s="676"/>
      <c r="DN1056" s="676"/>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708"/>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77"/>
      <c r="BX1057" s="777"/>
      <c r="CE1057" s="676"/>
      <c r="CL1057" s="676"/>
      <c r="CS1057" s="676"/>
      <c r="CZ1057" s="676"/>
      <c r="DG1057" s="676"/>
      <c r="DN1057" s="676"/>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708"/>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77"/>
      <c r="BX1058" s="777"/>
      <c r="CE1058" s="676"/>
      <c r="CL1058" s="676"/>
      <c r="CS1058" s="676"/>
      <c r="CZ1058" s="676"/>
      <c r="DG1058" s="676"/>
      <c r="DN1058" s="676"/>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708"/>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77"/>
      <c r="BX1059" s="777"/>
      <c r="CE1059" s="676"/>
      <c r="CL1059" s="676"/>
      <c r="CS1059" s="676"/>
      <c r="CZ1059" s="676"/>
      <c r="DG1059" s="676"/>
      <c r="DN1059" s="676"/>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708"/>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77"/>
      <c r="BX1060" s="777"/>
      <c r="CE1060" s="676"/>
      <c r="CL1060" s="676"/>
      <c r="CS1060" s="676"/>
      <c r="CZ1060" s="676"/>
      <c r="DG1060" s="676"/>
      <c r="DN1060" s="676"/>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708"/>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77"/>
      <c r="BX1061" s="777"/>
      <c r="CE1061" s="676"/>
      <c r="CL1061" s="676"/>
      <c r="CS1061" s="676"/>
      <c r="CZ1061" s="676"/>
      <c r="DG1061" s="676"/>
      <c r="DN1061" s="676"/>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708"/>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77"/>
      <c r="BX1062" s="777"/>
      <c r="CE1062" s="676"/>
      <c r="CL1062" s="676"/>
      <c r="CS1062" s="676"/>
      <c r="CZ1062" s="676"/>
      <c r="DG1062" s="676"/>
      <c r="DN1062" s="676"/>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708"/>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77"/>
      <c r="BX1063" s="777"/>
      <c r="CE1063" s="676"/>
      <c r="CL1063" s="676"/>
      <c r="CS1063" s="676"/>
      <c r="CZ1063" s="676"/>
      <c r="DG1063" s="676"/>
      <c r="DN1063" s="676"/>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708"/>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77"/>
      <c r="BX1064" s="777"/>
      <c r="CE1064" s="676"/>
      <c r="CL1064" s="676"/>
      <c r="CS1064" s="676"/>
      <c r="CZ1064" s="676"/>
      <c r="DG1064" s="676"/>
      <c r="DN1064" s="676"/>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708"/>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77"/>
      <c r="BX1065" s="777"/>
      <c r="CE1065" s="676"/>
      <c r="CL1065" s="676"/>
      <c r="CS1065" s="676"/>
      <c r="CZ1065" s="676"/>
      <c r="DG1065" s="676"/>
      <c r="DN1065" s="676"/>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708"/>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77"/>
      <c r="BX1066" s="777"/>
      <c r="CE1066" s="676"/>
      <c r="CL1066" s="676"/>
      <c r="CS1066" s="676"/>
      <c r="CZ1066" s="676"/>
      <c r="DG1066" s="676"/>
      <c r="DN1066" s="676"/>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708"/>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77"/>
      <c r="BX1067" s="777"/>
      <c r="CE1067" s="676"/>
      <c r="CL1067" s="676"/>
      <c r="CS1067" s="676"/>
      <c r="CZ1067" s="676"/>
      <c r="DG1067" s="676"/>
      <c r="DN1067" s="676"/>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708"/>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77"/>
      <c r="BX1068" s="777"/>
      <c r="CE1068" s="676"/>
      <c r="CL1068" s="676"/>
      <c r="CS1068" s="676"/>
      <c r="CZ1068" s="676"/>
      <c r="DG1068" s="676"/>
      <c r="DN1068" s="676"/>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708"/>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77"/>
      <c r="BX1069" s="777"/>
      <c r="CE1069" s="676"/>
      <c r="CL1069" s="676"/>
      <c r="CS1069" s="676"/>
      <c r="CZ1069" s="676"/>
      <c r="DG1069" s="676"/>
      <c r="DN1069" s="676"/>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708"/>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77"/>
      <c r="BX1070" s="777"/>
      <c r="CE1070" s="676"/>
      <c r="CL1070" s="676"/>
      <c r="CS1070" s="676"/>
      <c r="CZ1070" s="676"/>
      <c r="DG1070" s="676"/>
      <c r="DN1070" s="676"/>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708"/>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77"/>
      <c r="BX1071" s="777"/>
      <c r="CE1071" s="676"/>
      <c r="CL1071" s="676"/>
      <c r="CS1071" s="676"/>
      <c r="CZ1071" s="676"/>
      <c r="DG1071" s="676"/>
      <c r="DN1071" s="676"/>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708"/>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77"/>
      <c r="BX1072" s="777"/>
      <c r="CE1072" s="676"/>
      <c r="CL1072" s="676"/>
      <c r="CS1072" s="676"/>
      <c r="CZ1072" s="676"/>
      <c r="DG1072" s="676"/>
      <c r="DN1072" s="676"/>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708"/>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77"/>
      <c r="BX1073" s="777"/>
      <c r="CE1073" s="676"/>
      <c r="CL1073" s="676"/>
      <c r="CS1073" s="676"/>
      <c r="CZ1073" s="676"/>
      <c r="DG1073" s="676"/>
      <c r="DN1073" s="676"/>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708"/>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77"/>
      <c r="BX1074" s="777"/>
      <c r="CE1074" s="676"/>
      <c r="CL1074" s="676"/>
      <c r="CS1074" s="676"/>
      <c r="CZ1074" s="676"/>
      <c r="DG1074" s="676"/>
      <c r="DN1074" s="676"/>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708"/>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77"/>
      <c r="BX1075" s="777"/>
      <c r="CE1075" s="676"/>
      <c r="CL1075" s="676"/>
      <c r="CS1075" s="676"/>
      <c r="CZ1075" s="676"/>
      <c r="DG1075" s="676"/>
      <c r="DN1075" s="676"/>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708"/>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77"/>
      <c r="BX1076" s="777"/>
      <c r="CE1076" s="676"/>
      <c r="CL1076" s="676"/>
      <c r="CS1076" s="676"/>
      <c r="CZ1076" s="676"/>
      <c r="DG1076" s="676"/>
      <c r="DN1076" s="676"/>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708"/>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77"/>
      <c r="BX1077" s="777"/>
      <c r="CE1077" s="676"/>
      <c r="CL1077" s="676"/>
      <c r="CS1077" s="676"/>
      <c r="CZ1077" s="676"/>
      <c r="DG1077" s="676"/>
      <c r="DN1077" s="676"/>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708"/>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77"/>
      <c r="BX1078" s="777"/>
      <c r="CE1078" s="676"/>
      <c r="CL1078" s="676"/>
      <c r="CS1078" s="676"/>
      <c r="CZ1078" s="676"/>
      <c r="DG1078" s="676"/>
      <c r="DN1078" s="676"/>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708"/>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77"/>
      <c r="BX1079" s="777"/>
      <c r="CE1079" s="676"/>
      <c r="CL1079" s="676"/>
      <c r="CS1079" s="676"/>
      <c r="CZ1079" s="676"/>
      <c r="DG1079" s="676"/>
      <c r="DN1079" s="676"/>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708"/>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77"/>
      <c r="BX1080" s="777"/>
      <c r="CE1080" s="676"/>
      <c r="CL1080" s="676"/>
      <c r="CS1080" s="676"/>
      <c r="CZ1080" s="676"/>
      <c r="DG1080" s="676"/>
      <c r="DN1080" s="676"/>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708"/>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77"/>
      <c r="BX1081" s="777"/>
      <c r="CE1081" s="676"/>
      <c r="CL1081" s="676"/>
      <c r="CS1081" s="676"/>
      <c r="CZ1081" s="676"/>
      <c r="DG1081" s="676"/>
      <c r="DN1081" s="676"/>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708"/>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77"/>
      <c r="BX1082" s="777"/>
      <c r="CE1082" s="676"/>
      <c r="CL1082" s="676"/>
      <c r="CS1082" s="676"/>
      <c r="CZ1082" s="676"/>
      <c r="DG1082" s="676"/>
      <c r="DN1082" s="676"/>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708"/>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77"/>
      <c r="BX1083" s="777"/>
      <c r="CE1083" s="676"/>
      <c r="CL1083" s="676"/>
      <c r="CS1083" s="676"/>
      <c r="CZ1083" s="676"/>
      <c r="DG1083" s="676"/>
      <c r="DN1083" s="676"/>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708"/>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77"/>
      <c r="BX1084" s="777"/>
      <c r="CE1084" s="676"/>
      <c r="CL1084" s="676"/>
      <c r="CS1084" s="676"/>
      <c r="CZ1084" s="676"/>
      <c r="DG1084" s="676"/>
      <c r="DN1084" s="676"/>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708"/>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77"/>
      <c r="BX1085" s="777"/>
      <c r="CE1085" s="676"/>
      <c r="CL1085" s="676"/>
      <c r="CS1085" s="676"/>
      <c r="CZ1085" s="676"/>
      <c r="DG1085" s="676"/>
      <c r="DN1085" s="676"/>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708"/>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77"/>
      <c r="BX1086" s="777"/>
      <c r="CE1086" s="676"/>
      <c r="CL1086" s="676"/>
      <c r="CS1086" s="676"/>
      <c r="CZ1086" s="676"/>
      <c r="DG1086" s="676"/>
      <c r="DN1086" s="676"/>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708"/>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77"/>
      <c r="BX1087" s="777"/>
      <c r="CE1087" s="676"/>
      <c r="CL1087" s="676"/>
      <c r="CS1087" s="676"/>
      <c r="CZ1087" s="676"/>
      <c r="DG1087" s="676"/>
      <c r="DN1087" s="676"/>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708"/>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77"/>
      <c r="BX1088" s="777"/>
      <c r="CE1088" s="676"/>
      <c r="CL1088" s="676"/>
      <c r="CS1088" s="676"/>
      <c r="CZ1088" s="676"/>
      <c r="DG1088" s="676"/>
      <c r="DN1088" s="676"/>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708"/>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77"/>
      <c r="BX1089" s="777"/>
      <c r="CE1089" s="676"/>
      <c r="CL1089" s="676"/>
      <c r="CS1089" s="676"/>
      <c r="CZ1089" s="676"/>
      <c r="DG1089" s="676"/>
      <c r="DN1089" s="676"/>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708"/>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77"/>
      <c r="BX1090" s="777"/>
      <c r="CE1090" s="676"/>
      <c r="CL1090" s="676"/>
      <c r="CS1090" s="676"/>
      <c r="CZ1090" s="676"/>
      <c r="DG1090" s="676"/>
      <c r="DN1090" s="676"/>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708"/>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77"/>
      <c r="BX1091" s="777"/>
      <c r="CE1091" s="676"/>
      <c r="CL1091" s="676"/>
      <c r="CS1091" s="676"/>
      <c r="CZ1091" s="676"/>
      <c r="DG1091" s="676"/>
      <c r="DN1091" s="676"/>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708"/>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77"/>
      <c r="BX1092" s="777"/>
      <c r="CE1092" s="676"/>
      <c r="CL1092" s="676"/>
      <c r="CS1092" s="676"/>
      <c r="CZ1092" s="676"/>
      <c r="DG1092" s="676"/>
      <c r="DN1092" s="676"/>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708"/>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77"/>
      <c r="BX1093" s="777"/>
      <c r="CE1093" s="676"/>
      <c r="CL1093" s="676"/>
      <c r="CS1093" s="676"/>
      <c r="CZ1093" s="676"/>
      <c r="DG1093" s="676"/>
      <c r="DN1093" s="676"/>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708"/>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77"/>
      <c r="BX1094" s="777"/>
      <c r="CE1094" s="676"/>
      <c r="CL1094" s="676"/>
      <c r="CS1094" s="676"/>
      <c r="CZ1094" s="676"/>
      <c r="DG1094" s="676"/>
      <c r="DN1094" s="676"/>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708"/>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77"/>
      <c r="BX1095" s="777"/>
      <c r="CE1095" s="676"/>
      <c r="CL1095" s="676"/>
      <c r="CS1095" s="676"/>
      <c r="CZ1095" s="676"/>
      <c r="DG1095" s="676"/>
      <c r="DN1095" s="676"/>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708"/>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77"/>
      <c r="BX1096" s="777"/>
      <c r="CE1096" s="676"/>
      <c r="CL1096" s="676"/>
      <c r="CS1096" s="676"/>
      <c r="CZ1096" s="676"/>
      <c r="DG1096" s="676"/>
      <c r="DN1096" s="676"/>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708"/>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77"/>
      <c r="BX1097" s="777"/>
      <c r="CE1097" s="676"/>
      <c r="CL1097" s="676"/>
      <c r="CS1097" s="676"/>
      <c r="CZ1097" s="676"/>
      <c r="DG1097" s="676"/>
      <c r="DN1097" s="676"/>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708"/>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77"/>
      <c r="BX1098" s="777"/>
      <c r="CE1098" s="676"/>
      <c r="CL1098" s="676"/>
      <c r="CS1098" s="676"/>
      <c r="CZ1098" s="676"/>
      <c r="DG1098" s="676"/>
      <c r="DN1098" s="676"/>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708"/>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77"/>
      <c r="BX1099" s="777"/>
      <c r="CE1099" s="676"/>
      <c r="CL1099" s="676"/>
      <c r="CS1099" s="676"/>
      <c r="CZ1099" s="676"/>
      <c r="DG1099" s="676"/>
      <c r="DN1099" s="676"/>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708"/>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77"/>
      <c r="BX1100" s="777"/>
      <c r="CE1100" s="676"/>
      <c r="CL1100" s="676"/>
      <c r="CS1100" s="676"/>
      <c r="CZ1100" s="676"/>
      <c r="DG1100" s="676"/>
      <c r="DN1100" s="676"/>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708"/>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77"/>
      <c r="BX1101" s="777"/>
      <c r="CE1101" s="676"/>
      <c r="CL1101" s="676"/>
      <c r="CS1101" s="676"/>
      <c r="CZ1101" s="676"/>
      <c r="DG1101" s="676"/>
      <c r="DN1101" s="676"/>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708"/>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77"/>
      <c r="BX1102" s="777"/>
      <c r="CE1102" s="676"/>
      <c r="CL1102" s="676"/>
      <c r="CS1102" s="676"/>
      <c r="CZ1102" s="676"/>
      <c r="DG1102" s="676"/>
      <c r="DN1102" s="676"/>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708"/>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77"/>
      <c r="BX1103" s="777"/>
      <c r="CE1103" s="676"/>
      <c r="CL1103" s="676"/>
      <c r="CS1103" s="676"/>
      <c r="CZ1103" s="676"/>
      <c r="DG1103" s="676"/>
      <c r="DN1103" s="676"/>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708"/>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77"/>
      <c r="BX1104" s="777"/>
      <c r="CE1104" s="676"/>
      <c r="CL1104" s="676"/>
      <c r="CS1104" s="676"/>
      <c r="CZ1104" s="676"/>
      <c r="DG1104" s="676"/>
      <c r="DN1104" s="676"/>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708"/>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77"/>
      <c r="BX1105" s="777"/>
      <c r="CE1105" s="676"/>
      <c r="CL1105" s="676"/>
      <c r="CS1105" s="676"/>
      <c r="CZ1105" s="676"/>
      <c r="DG1105" s="676"/>
      <c r="DN1105" s="676"/>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708"/>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77"/>
      <c r="BX1106" s="777"/>
      <c r="CE1106" s="676"/>
      <c r="CL1106" s="676"/>
      <c r="CS1106" s="676"/>
      <c r="CZ1106" s="676"/>
      <c r="DG1106" s="676"/>
      <c r="DN1106" s="676"/>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708"/>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77"/>
      <c r="BX1107" s="777"/>
      <c r="CE1107" s="676"/>
      <c r="CL1107" s="676"/>
      <c r="CS1107" s="676"/>
      <c r="CZ1107" s="676"/>
      <c r="DG1107" s="676"/>
      <c r="DN1107" s="676"/>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708"/>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77"/>
      <c r="BX1108" s="777"/>
      <c r="CE1108" s="676"/>
      <c r="CL1108" s="676"/>
      <c r="CS1108" s="676"/>
      <c r="CZ1108" s="676"/>
      <c r="DG1108" s="676"/>
      <c r="DN1108" s="676"/>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708"/>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77"/>
      <c r="BX1109" s="777"/>
      <c r="CE1109" s="676"/>
      <c r="CL1109" s="676"/>
      <c r="CS1109" s="676"/>
      <c r="CZ1109" s="676"/>
      <c r="DG1109" s="676"/>
      <c r="DN1109" s="676"/>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708"/>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77"/>
      <c r="BX1110" s="777"/>
      <c r="CE1110" s="676"/>
      <c r="CL1110" s="676"/>
      <c r="CS1110" s="676"/>
      <c r="CZ1110" s="676"/>
      <c r="DG1110" s="676"/>
      <c r="DN1110" s="676"/>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708"/>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77"/>
      <c r="BX1111" s="777"/>
      <c r="CE1111" s="676"/>
      <c r="CL1111" s="676"/>
      <c r="CS1111" s="676"/>
      <c r="CZ1111" s="676"/>
      <c r="DG1111" s="676"/>
      <c r="DN1111" s="676"/>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708"/>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77"/>
      <c r="BX1112" s="777"/>
      <c r="CE1112" s="676"/>
      <c r="CL1112" s="676"/>
      <c r="CS1112" s="676"/>
      <c r="CZ1112" s="676"/>
      <c r="DG1112" s="676"/>
      <c r="DN1112" s="676"/>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708"/>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77"/>
      <c r="BX1113" s="777"/>
      <c r="CE1113" s="676"/>
      <c r="CL1113" s="676"/>
      <c r="CS1113" s="676"/>
      <c r="CZ1113" s="676"/>
      <c r="DG1113" s="676"/>
      <c r="DN1113" s="676"/>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708"/>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77"/>
      <c r="BX1114" s="777"/>
      <c r="CE1114" s="676"/>
      <c r="CL1114" s="676"/>
      <c r="CS1114" s="676"/>
      <c r="CZ1114" s="676"/>
      <c r="DG1114" s="676"/>
      <c r="DN1114" s="676"/>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708"/>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77"/>
      <c r="BX1115" s="777"/>
      <c r="CE1115" s="676"/>
      <c r="CL1115" s="676"/>
      <c r="CS1115" s="676"/>
      <c r="CZ1115" s="676"/>
      <c r="DG1115" s="676"/>
      <c r="DN1115" s="676"/>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708"/>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77"/>
      <c r="BX1116" s="777"/>
      <c r="CE1116" s="676"/>
      <c r="CL1116" s="676"/>
      <c r="CS1116" s="676"/>
      <c r="CZ1116" s="676"/>
      <c r="DG1116" s="676"/>
      <c r="DN1116" s="676"/>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708"/>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77"/>
      <c r="BX1117" s="777"/>
      <c r="CE1117" s="676"/>
      <c r="CL1117" s="676"/>
      <c r="CS1117" s="676"/>
      <c r="CZ1117" s="676"/>
      <c r="DG1117" s="676"/>
      <c r="DN1117" s="676"/>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708"/>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77"/>
      <c r="BX1118" s="777"/>
      <c r="CE1118" s="676"/>
      <c r="CL1118" s="676"/>
      <c r="CS1118" s="676"/>
      <c r="CZ1118" s="676"/>
      <c r="DG1118" s="676"/>
      <c r="DN1118" s="676"/>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708"/>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77"/>
      <c r="BX1119" s="777"/>
      <c r="CE1119" s="676"/>
      <c r="CL1119" s="676"/>
      <c r="CS1119" s="676"/>
      <c r="CZ1119" s="676"/>
      <c r="DG1119" s="676"/>
      <c r="DN1119" s="676"/>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708"/>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77"/>
      <c r="BX1120" s="777"/>
      <c r="CE1120" s="676"/>
      <c r="CL1120" s="676"/>
      <c r="CS1120" s="676"/>
      <c r="CZ1120" s="676"/>
      <c r="DG1120" s="676"/>
      <c r="DN1120" s="676"/>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708"/>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77"/>
      <c r="BX1121" s="777"/>
      <c r="CE1121" s="676"/>
      <c r="CL1121" s="676"/>
      <c r="CS1121" s="676"/>
      <c r="CZ1121" s="676"/>
      <c r="DG1121" s="676"/>
      <c r="DN1121" s="676"/>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708"/>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77"/>
      <c r="BX1122" s="777"/>
      <c r="CE1122" s="676"/>
      <c r="CL1122" s="676"/>
      <c r="CS1122" s="676"/>
      <c r="CZ1122" s="676"/>
      <c r="DG1122" s="676"/>
      <c r="DN1122" s="676"/>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708"/>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77"/>
      <c r="BX1123" s="777"/>
      <c r="CE1123" s="676"/>
      <c r="CL1123" s="676"/>
      <c r="CS1123" s="676"/>
      <c r="CZ1123" s="676"/>
      <c r="DG1123" s="676"/>
      <c r="DN1123" s="676"/>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708"/>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77"/>
      <c r="BX1124" s="777"/>
      <c r="CE1124" s="676"/>
      <c r="CL1124" s="676"/>
      <c r="CS1124" s="676"/>
      <c r="CZ1124" s="676"/>
      <c r="DG1124" s="676"/>
      <c r="DN1124" s="676"/>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708"/>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77"/>
      <c r="BX1125" s="777"/>
      <c r="CE1125" s="676"/>
      <c r="CL1125" s="676"/>
      <c r="CS1125" s="676"/>
      <c r="CZ1125" s="676"/>
      <c r="DG1125" s="676"/>
      <c r="DN1125" s="676"/>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708"/>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77"/>
      <c r="BX1126" s="777"/>
      <c r="CE1126" s="676"/>
      <c r="CL1126" s="676"/>
      <c r="CS1126" s="676"/>
      <c r="CZ1126" s="676"/>
      <c r="DG1126" s="676"/>
      <c r="DN1126" s="676"/>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708"/>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77"/>
      <c r="BX1127" s="777"/>
      <c r="CE1127" s="676"/>
      <c r="CL1127" s="676"/>
      <c r="CS1127" s="676"/>
      <c r="CZ1127" s="676"/>
      <c r="DG1127" s="676"/>
      <c r="DN1127" s="676"/>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708"/>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77"/>
      <c r="BX1128" s="777"/>
      <c r="CE1128" s="676"/>
      <c r="CL1128" s="676"/>
      <c r="CS1128" s="676"/>
      <c r="CZ1128" s="676"/>
      <c r="DG1128" s="676"/>
      <c r="DN1128" s="676"/>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708"/>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77"/>
      <c r="BX1129" s="777"/>
      <c r="CE1129" s="676"/>
      <c r="CL1129" s="676"/>
      <c r="CS1129" s="676"/>
      <c r="CZ1129" s="676"/>
      <c r="DG1129" s="676"/>
      <c r="DN1129" s="676"/>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708"/>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77"/>
      <c r="BX1130" s="777"/>
      <c r="CE1130" s="676"/>
      <c r="CL1130" s="676"/>
      <c r="CS1130" s="676"/>
      <c r="CZ1130" s="676"/>
      <c r="DG1130" s="676"/>
      <c r="DN1130" s="676"/>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708"/>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77"/>
      <c r="BX1131" s="777"/>
      <c r="CE1131" s="676"/>
      <c r="CL1131" s="676"/>
      <c r="CS1131" s="676"/>
      <c r="CZ1131" s="676"/>
      <c r="DG1131" s="676"/>
      <c r="DN1131" s="676"/>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708"/>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77"/>
      <c r="BX1132" s="777"/>
      <c r="CE1132" s="676"/>
      <c r="CL1132" s="676"/>
      <c r="CS1132" s="676"/>
      <c r="CZ1132" s="676"/>
      <c r="DG1132" s="676"/>
      <c r="DN1132" s="676"/>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708"/>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77"/>
      <c r="BX1133" s="777"/>
      <c r="CE1133" s="676"/>
      <c r="CL1133" s="676"/>
      <c r="CS1133" s="676"/>
      <c r="CZ1133" s="676"/>
      <c r="DG1133" s="676"/>
      <c r="DN1133" s="676"/>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708"/>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77"/>
      <c r="BX1134" s="777"/>
      <c r="CE1134" s="676"/>
      <c r="CL1134" s="676"/>
      <c r="CS1134" s="676"/>
      <c r="CZ1134" s="676"/>
      <c r="DG1134" s="676"/>
      <c r="DN1134" s="676"/>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708"/>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77"/>
      <c r="BX1135" s="777"/>
      <c r="CE1135" s="676"/>
      <c r="CL1135" s="676"/>
      <c r="CS1135" s="676"/>
      <c r="CZ1135" s="676"/>
      <c r="DG1135" s="676"/>
      <c r="DN1135" s="676"/>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708"/>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77"/>
      <c r="BX1136" s="777"/>
      <c r="CE1136" s="676"/>
      <c r="CL1136" s="676"/>
      <c r="CS1136" s="676"/>
      <c r="CZ1136" s="676"/>
      <c r="DG1136" s="676"/>
      <c r="DN1136" s="676"/>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708"/>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77"/>
      <c r="BX1137" s="777"/>
      <c r="CE1137" s="676"/>
      <c r="CL1137" s="676"/>
      <c r="CS1137" s="676"/>
      <c r="CZ1137" s="676"/>
      <c r="DG1137" s="676"/>
      <c r="DN1137" s="676"/>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708"/>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77"/>
      <c r="BX1138" s="777"/>
      <c r="CE1138" s="676"/>
      <c r="CL1138" s="676"/>
      <c r="CS1138" s="676"/>
      <c r="CZ1138" s="676"/>
      <c r="DG1138" s="676"/>
      <c r="DN1138" s="676"/>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708"/>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77"/>
      <c r="BX1139" s="777"/>
      <c r="CE1139" s="676"/>
      <c r="CL1139" s="676"/>
      <c r="CS1139" s="676"/>
      <c r="CZ1139" s="676"/>
      <c r="DG1139" s="676"/>
      <c r="DN1139" s="676"/>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708"/>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77"/>
      <c r="BX1140" s="777"/>
      <c r="CE1140" s="676"/>
      <c r="CL1140" s="676"/>
      <c r="CS1140" s="676"/>
      <c r="CZ1140" s="676"/>
      <c r="DG1140" s="676"/>
      <c r="DN1140" s="676"/>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708"/>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77"/>
      <c r="BX1141" s="777"/>
      <c r="CE1141" s="676"/>
      <c r="CL1141" s="676"/>
      <c r="CS1141" s="676"/>
      <c r="CZ1141" s="676"/>
      <c r="DG1141" s="676"/>
      <c r="DN1141" s="676"/>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708"/>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77"/>
      <c r="BX1142" s="777"/>
      <c r="CE1142" s="676"/>
      <c r="CL1142" s="676"/>
      <c r="CS1142" s="676"/>
      <c r="CZ1142" s="676"/>
      <c r="DG1142" s="676"/>
      <c r="DN1142" s="676"/>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708"/>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77"/>
      <c r="BX1143" s="777"/>
      <c r="CE1143" s="676"/>
      <c r="CL1143" s="676"/>
      <c r="CS1143" s="676"/>
      <c r="CZ1143" s="676"/>
      <c r="DG1143" s="676"/>
      <c r="DN1143" s="676"/>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708"/>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77"/>
      <c r="BX1144" s="777"/>
      <c r="CE1144" s="676"/>
      <c r="CL1144" s="676"/>
      <c r="CS1144" s="676"/>
      <c r="CZ1144" s="676"/>
      <c r="DG1144" s="676"/>
      <c r="DN1144" s="676"/>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708"/>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77"/>
      <c r="BX1145" s="777"/>
      <c r="CE1145" s="676"/>
      <c r="CL1145" s="676"/>
      <c r="CS1145" s="676"/>
      <c r="CZ1145" s="676"/>
      <c r="DG1145" s="676"/>
      <c r="DN1145" s="676"/>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708"/>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77"/>
      <c r="BX1146" s="777"/>
      <c r="CE1146" s="676"/>
      <c r="CL1146" s="676"/>
      <c r="CS1146" s="676"/>
      <c r="CZ1146" s="676"/>
      <c r="DG1146" s="676"/>
      <c r="DN1146" s="676"/>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708"/>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77"/>
      <c r="BX1147" s="777"/>
      <c r="CE1147" s="676"/>
      <c r="CL1147" s="676"/>
      <c r="CS1147" s="676"/>
      <c r="CZ1147" s="676"/>
      <c r="DG1147" s="676"/>
      <c r="DN1147" s="676"/>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708"/>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77"/>
      <c r="BX1148" s="777"/>
      <c r="CE1148" s="676"/>
      <c r="CL1148" s="676"/>
      <c r="CS1148" s="676"/>
      <c r="CZ1148" s="676"/>
      <c r="DG1148" s="676"/>
      <c r="DN1148" s="676"/>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708"/>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77"/>
      <c r="BX1149" s="777"/>
      <c r="CE1149" s="676"/>
      <c r="CL1149" s="676"/>
      <c r="CS1149" s="676"/>
      <c r="CZ1149" s="676"/>
      <c r="DG1149" s="676"/>
      <c r="DN1149" s="676"/>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708"/>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77"/>
      <c r="BX1150" s="777"/>
      <c r="CE1150" s="676"/>
      <c r="CL1150" s="676"/>
      <c r="CS1150" s="676"/>
      <c r="CZ1150" s="676"/>
      <c r="DG1150" s="676"/>
      <c r="DN1150" s="676"/>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708"/>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77"/>
      <c r="BX1151" s="777"/>
      <c r="CE1151" s="676"/>
      <c r="CL1151" s="676"/>
      <c r="CS1151" s="676"/>
      <c r="CZ1151" s="676"/>
      <c r="DG1151" s="676"/>
      <c r="DN1151" s="676"/>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708"/>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77"/>
      <c r="BX1152" s="777"/>
      <c r="CE1152" s="676"/>
      <c r="CL1152" s="676"/>
      <c r="CS1152" s="676"/>
      <c r="CZ1152" s="676"/>
      <c r="DG1152" s="676"/>
      <c r="DN1152" s="676"/>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708"/>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77"/>
      <c r="BX1153" s="777"/>
      <c r="CE1153" s="676"/>
      <c r="CL1153" s="676"/>
      <c r="CS1153" s="676"/>
      <c r="CZ1153" s="676"/>
      <c r="DG1153" s="676"/>
      <c r="DN1153" s="676"/>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708"/>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77"/>
      <c r="BX1154" s="777"/>
      <c r="CE1154" s="676"/>
      <c r="CL1154" s="676"/>
      <c r="CS1154" s="676"/>
      <c r="CZ1154" s="676"/>
      <c r="DG1154" s="676"/>
      <c r="DN1154" s="676"/>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708"/>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77"/>
      <c r="BX1155" s="777"/>
      <c r="CE1155" s="676"/>
      <c r="CL1155" s="676"/>
      <c r="CS1155" s="676"/>
      <c r="CZ1155" s="676"/>
      <c r="DG1155" s="676"/>
      <c r="DN1155" s="676"/>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708"/>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77"/>
      <c r="BX1156" s="777"/>
      <c r="CE1156" s="676"/>
      <c r="CL1156" s="676"/>
      <c r="CS1156" s="676"/>
      <c r="CZ1156" s="676"/>
      <c r="DG1156" s="676"/>
      <c r="DN1156" s="676"/>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708"/>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77"/>
      <c r="BX1157" s="777"/>
      <c r="CE1157" s="676"/>
      <c r="CL1157" s="676"/>
      <c r="CS1157" s="676"/>
      <c r="CZ1157" s="676"/>
      <c r="DG1157" s="676"/>
      <c r="DN1157" s="676"/>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708"/>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77"/>
      <c r="BX1158" s="777"/>
      <c r="CE1158" s="676"/>
      <c r="CL1158" s="676"/>
      <c r="CS1158" s="676"/>
      <c r="CZ1158" s="676"/>
      <c r="DG1158" s="676"/>
      <c r="DN1158" s="676"/>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708"/>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77"/>
      <c r="BX1159" s="777"/>
      <c r="CE1159" s="676"/>
      <c r="CL1159" s="676"/>
      <c r="CS1159" s="676"/>
      <c r="CZ1159" s="676"/>
      <c r="DG1159" s="676"/>
      <c r="DN1159" s="676"/>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708"/>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77"/>
      <c r="BX1160" s="777"/>
      <c r="CE1160" s="676"/>
      <c r="CL1160" s="676"/>
      <c r="CS1160" s="676"/>
      <c r="CZ1160" s="676"/>
      <c r="DG1160" s="676"/>
      <c r="DN1160" s="676"/>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708"/>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77"/>
      <c r="BX1161" s="777"/>
      <c r="CE1161" s="676"/>
      <c r="CL1161" s="676"/>
      <c r="CS1161" s="676"/>
      <c r="CZ1161" s="676"/>
      <c r="DG1161" s="676"/>
      <c r="DN1161" s="676"/>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708"/>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77"/>
      <c r="BX1162" s="777"/>
      <c r="CE1162" s="676"/>
      <c r="CL1162" s="676"/>
      <c r="CS1162" s="676"/>
      <c r="CZ1162" s="676"/>
      <c r="DG1162" s="676"/>
      <c r="DN1162" s="676"/>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708"/>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77"/>
      <c r="BX1163" s="777"/>
      <c r="CE1163" s="676"/>
      <c r="CL1163" s="676"/>
      <c r="CS1163" s="676"/>
      <c r="CZ1163" s="676"/>
      <c r="DG1163" s="676"/>
      <c r="DN1163" s="676"/>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708"/>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77"/>
      <c r="BX1164" s="777"/>
      <c r="CE1164" s="676"/>
      <c r="CL1164" s="676"/>
      <c r="CS1164" s="676"/>
      <c r="CZ1164" s="676"/>
      <c r="DG1164" s="676"/>
      <c r="DN1164" s="676"/>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708"/>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77"/>
      <c r="BX1165" s="777"/>
      <c r="CE1165" s="676"/>
      <c r="CL1165" s="676"/>
      <c r="CS1165" s="676"/>
      <c r="CZ1165" s="676"/>
      <c r="DG1165" s="676"/>
      <c r="DN1165" s="676"/>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708"/>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77"/>
      <c r="BX1166" s="777"/>
      <c r="CE1166" s="676"/>
      <c r="CL1166" s="676"/>
      <c r="CS1166" s="676"/>
      <c r="CZ1166" s="676"/>
      <c r="DG1166" s="676"/>
      <c r="DN1166" s="676"/>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708"/>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77"/>
      <c r="BX1167" s="777"/>
      <c r="CE1167" s="676"/>
      <c r="CL1167" s="676"/>
      <c r="CS1167" s="676"/>
      <c r="CZ1167" s="676"/>
      <c r="DG1167" s="676"/>
      <c r="DN1167" s="676"/>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708"/>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77"/>
      <c r="BX1168" s="777"/>
      <c r="CE1168" s="676"/>
      <c r="CL1168" s="676"/>
      <c r="CS1168" s="676"/>
      <c r="CZ1168" s="676"/>
      <c r="DG1168" s="676"/>
      <c r="DN1168" s="676"/>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708"/>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77"/>
      <c r="BX1169" s="777"/>
      <c r="CE1169" s="676"/>
      <c r="CL1169" s="676"/>
      <c r="CS1169" s="676"/>
      <c r="CZ1169" s="676"/>
      <c r="DG1169" s="676"/>
      <c r="DN1169" s="676"/>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708"/>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77"/>
      <c r="BX1170" s="777"/>
      <c r="CE1170" s="676"/>
      <c r="CL1170" s="676"/>
      <c r="CS1170" s="676"/>
      <c r="CZ1170" s="676"/>
      <c r="DG1170" s="676"/>
      <c r="DN1170" s="676"/>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708"/>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77"/>
      <c r="BX1171" s="777"/>
      <c r="CE1171" s="676"/>
      <c r="CL1171" s="676"/>
      <c r="CS1171" s="676"/>
      <c r="CZ1171" s="676"/>
      <c r="DG1171" s="676"/>
      <c r="DN1171" s="676"/>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708"/>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77"/>
      <c r="BX1172" s="777"/>
      <c r="CE1172" s="676"/>
      <c r="CL1172" s="676"/>
      <c r="CS1172" s="676"/>
      <c r="CZ1172" s="676"/>
      <c r="DG1172" s="676"/>
      <c r="DN1172" s="676"/>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708"/>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77"/>
      <c r="BX1173" s="777"/>
      <c r="CE1173" s="676"/>
      <c r="CL1173" s="676"/>
      <c r="CS1173" s="676"/>
      <c r="CZ1173" s="676"/>
      <c r="DG1173" s="676"/>
      <c r="DN1173" s="676"/>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708"/>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77"/>
      <c r="BX1174" s="777"/>
      <c r="CE1174" s="676"/>
      <c r="CL1174" s="676"/>
      <c r="CS1174" s="676"/>
      <c r="CZ1174" s="676"/>
      <c r="DG1174" s="676"/>
      <c r="DN1174" s="676"/>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708"/>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77"/>
      <c r="BX1175" s="777"/>
      <c r="CE1175" s="676"/>
      <c r="CL1175" s="676"/>
      <c r="CS1175" s="676"/>
      <c r="CZ1175" s="676"/>
      <c r="DG1175" s="676"/>
      <c r="DN1175" s="676"/>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708"/>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77"/>
      <c r="BX1176" s="777"/>
      <c r="CE1176" s="676"/>
      <c r="CL1176" s="676"/>
      <c r="CS1176" s="676"/>
      <c r="CZ1176" s="676"/>
      <c r="DG1176" s="676"/>
      <c r="DN1176" s="676"/>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708"/>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77"/>
      <c r="BX1177" s="777"/>
      <c r="CE1177" s="676"/>
      <c r="CL1177" s="676"/>
      <c r="CS1177" s="676"/>
      <c r="CZ1177" s="676"/>
      <c r="DG1177" s="676"/>
      <c r="DN1177" s="676"/>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708"/>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77"/>
      <c r="BX1178" s="777"/>
      <c r="CE1178" s="676"/>
      <c r="CL1178" s="676"/>
      <c r="CS1178" s="676"/>
      <c r="CZ1178" s="676"/>
      <c r="DG1178" s="676"/>
      <c r="DN1178" s="676"/>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708"/>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77"/>
      <c r="BX1179" s="777"/>
      <c r="CE1179" s="676"/>
      <c r="CL1179" s="676"/>
      <c r="CS1179" s="676"/>
      <c r="CZ1179" s="676"/>
      <c r="DG1179" s="676"/>
      <c r="DN1179" s="676"/>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708"/>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77"/>
      <c r="BX1180" s="777"/>
      <c r="CE1180" s="676"/>
      <c r="CL1180" s="676"/>
      <c r="CS1180" s="676"/>
      <c r="CZ1180" s="676"/>
      <c r="DG1180" s="676"/>
      <c r="DN1180" s="676"/>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708"/>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77"/>
      <c r="BX1181" s="777"/>
      <c r="CE1181" s="676"/>
      <c r="CL1181" s="676"/>
      <c r="CS1181" s="676"/>
      <c r="CZ1181" s="676"/>
      <c r="DG1181" s="676"/>
      <c r="DN1181" s="676"/>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708"/>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77"/>
      <c r="BX1182" s="777"/>
      <c r="CE1182" s="676"/>
      <c r="CL1182" s="676"/>
      <c r="CS1182" s="676"/>
      <c r="CZ1182" s="676"/>
      <c r="DG1182" s="676"/>
      <c r="DN1182" s="676"/>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708"/>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77"/>
      <c r="BX1183" s="777"/>
      <c r="CE1183" s="676"/>
      <c r="CL1183" s="676"/>
      <c r="CS1183" s="676"/>
      <c r="CZ1183" s="676"/>
      <c r="DG1183" s="676"/>
      <c r="DN1183" s="676"/>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708"/>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77"/>
      <c r="BX1184" s="777"/>
      <c r="CE1184" s="676"/>
      <c r="CL1184" s="676"/>
      <c r="CS1184" s="676"/>
      <c r="CZ1184" s="676"/>
      <c r="DG1184" s="676"/>
      <c r="DN1184" s="676"/>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708"/>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77"/>
      <c r="BX1185" s="777"/>
      <c r="CE1185" s="676"/>
      <c r="CL1185" s="676"/>
      <c r="CS1185" s="676"/>
      <c r="CZ1185" s="676"/>
      <c r="DG1185" s="676"/>
      <c r="DN1185" s="676"/>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708"/>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77"/>
      <c r="BX1186" s="777"/>
      <c r="CE1186" s="676"/>
      <c r="CL1186" s="676"/>
      <c r="CS1186" s="676"/>
      <c r="CZ1186" s="676"/>
      <c r="DG1186" s="676"/>
      <c r="DN1186" s="676"/>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708"/>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77"/>
      <c r="BX1187" s="777"/>
      <c r="CE1187" s="676"/>
      <c r="CL1187" s="676"/>
      <c r="CS1187" s="676"/>
      <c r="CZ1187" s="676"/>
      <c r="DG1187" s="676"/>
      <c r="DN1187" s="676"/>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708"/>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77"/>
      <c r="BX1188" s="777"/>
      <c r="CE1188" s="676"/>
      <c r="CL1188" s="676"/>
      <c r="CS1188" s="676"/>
      <c r="CZ1188" s="676"/>
      <c r="DG1188" s="676"/>
      <c r="DN1188" s="676"/>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708"/>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77"/>
      <c r="BX1189" s="777"/>
      <c r="CE1189" s="676"/>
      <c r="CL1189" s="676"/>
      <c r="CS1189" s="676"/>
      <c r="CZ1189" s="676"/>
      <c r="DG1189" s="676"/>
      <c r="DN1189" s="676"/>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708"/>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77"/>
      <c r="BX1190" s="777"/>
      <c r="CE1190" s="676"/>
      <c r="CL1190" s="676"/>
      <c r="CS1190" s="676"/>
      <c r="CZ1190" s="676"/>
      <c r="DG1190" s="676"/>
      <c r="DN1190" s="676"/>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708"/>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77"/>
      <c r="BX1191" s="777"/>
      <c r="CE1191" s="676"/>
      <c r="CL1191" s="676"/>
      <c r="CS1191" s="676"/>
      <c r="CZ1191" s="676"/>
      <c r="DG1191" s="676"/>
      <c r="DN1191" s="676"/>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708"/>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77"/>
      <c r="BX1192" s="777"/>
      <c r="CE1192" s="676"/>
      <c r="CL1192" s="676"/>
      <c r="CS1192" s="676"/>
      <c r="CZ1192" s="676"/>
      <c r="DG1192" s="676"/>
      <c r="DN1192" s="676"/>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708"/>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77"/>
      <c r="BX1193" s="777"/>
      <c r="CE1193" s="676"/>
      <c r="CL1193" s="676"/>
      <c r="CS1193" s="676"/>
      <c r="CZ1193" s="676"/>
      <c r="DG1193" s="676"/>
      <c r="DN1193" s="676"/>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708"/>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77"/>
      <c r="BX1194" s="777"/>
      <c r="CE1194" s="676"/>
      <c r="CL1194" s="676"/>
      <c r="CS1194" s="676"/>
      <c r="CZ1194" s="676"/>
      <c r="DG1194" s="676"/>
      <c r="DN1194" s="676"/>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708"/>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77"/>
      <c r="BX1195" s="777"/>
      <c r="CE1195" s="676"/>
      <c r="CL1195" s="676"/>
      <c r="CS1195" s="676"/>
      <c r="CZ1195" s="676"/>
      <c r="DG1195" s="676"/>
      <c r="DN1195" s="676"/>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708"/>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77"/>
      <c r="BX1196" s="777"/>
      <c r="CE1196" s="676"/>
      <c r="CL1196" s="676"/>
      <c r="CS1196" s="676"/>
      <c r="CZ1196" s="676"/>
      <c r="DG1196" s="676"/>
      <c r="DN1196" s="676"/>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708"/>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77"/>
      <c r="BX1197" s="777"/>
      <c r="CE1197" s="676"/>
      <c r="CL1197" s="676"/>
      <c r="CS1197" s="676"/>
      <c r="CZ1197" s="676"/>
      <c r="DG1197" s="676"/>
      <c r="DN1197" s="676"/>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708"/>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77"/>
      <c r="BX1198" s="777"/>
      <c r="CE1198" s="676"/>
      <c r="CL1198" s="676"/>
      <c r="CS1198" s="676"/>
      <c r="CZ1198" s="676"/>
      <c r="DG1198" s="676"/>
      <c r="DN1198" s="676"/>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708"/>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77"/>
      <c r="BX1199" s="777"/>
      <c r="CE1199" s="676"/>
      <c r="CL1199" s="676"/>
      <c r="CS1199" s="676"/>
      <c r="CZ1199" s="676"/>
      <c r="DG1199" s="676"/>
      <c r="DN1199" s="676"/>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708"/>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77"/>
      <c r="BX1200" s="777"/>
      <c r="CE1200" s="676"/>
      <c r="CL1200" s="676"/>
      <c r="CS1200" s="676"/>
      <c r="CZ1200" s="676"/>
      <c r="DG1200" s="676"/>
      <c r="DN1200" s="676"/>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708"/>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77"/>
      <c r="BX1201" s="777"/>
      <c r="CE1201" s="676"/>
      <c r="CL1201" s="676"/>
      <c r="CS1201" s="676"/>
      <c r="CZ1201" s="676"/>
      <c r="DG1201" s="676"/>
      <c r="DN1201" s="676"/>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708"/>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77"/>
      <c r="BX1202" s="777"/>
      <c r="CE1202" s="676"/>
      <c r="CL1202" s="676"/>
      <c r="CS1202" s="676"/>
      <c r="CZ1202" s="676"/>
      <c r="DG1202" s="676"/>
      <c r="DN1202" s="676"/>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708"/>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77"/>
      <c r="BX1203" s="777"/>
      <c r="CE1203" s="676"/>
      <c r="CL1203" s="676"/>
      <c r="CS1203" s="676"/>
      <c r="CZ1203" s="676"/>
      <c r="DG1203" s="676"/>
      <c r="DN1203" s="676"/>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708"/>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77"/>
      <c r="BX1204" s="777"/>
      <c r="CE1204" s="676"/>
      <c r="CL1204" s="676"/>
      <c r="CS1204" s="676"/>
      <c r="CZ1204" s="676"/>
      <c r="DG1204" s="676"/>
      <c r="DN1204" s="676"/>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708"/>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77"/>
      <c r="BX1205" s="777"/>
      <c r="CE1205" s="676"/>
      <c r="CL1205" s="676"/>
      <c r="CS1205" s="676"/>
      <c r="CZ1205" s="676"/>
      <c r="DG1205" s="676"/>
      <c r="DN1205" s="676"/>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708"/>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77"/>
      <c r="BX1206" s="777"/>
      <c r="CE1206" s="676"/>
      <c r="CL1206" s="676"/>
      <c r="CS1206" s="676"/>
      <c r="CZ1206" s="676"/>
      <c r="DG1206" s="676"/>
      <c r="DN1206" s="676"/>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708"/>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77"/>
      <c r="BX1207" s="777"/>
      <c r="CE1207" s="676"/>
      <c r="CL1207" s="676"/>
      <c r="CS1207" s="676"/>
      <c r="CZ1207" s="676"/>
      <c r="DG1207" s="676"/>
      <c r="DN1207" s="676"/>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708"/>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77"/>
      <c r="BX1208" s="777"/>
      <c r="CE1208" s="676"/>
      <c r="CL1208" s="676"/>
      <c r="CS1208" s="676"/>
      <c r="CZ1208" s="676"/>
      <c r="DG1208" s="676"/>
      <c r="DN1208" s="676"/>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708"/>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77"/>
      <c r="BX1209" s="777"/>
      <c r="CE1209" s="676"/>
      <c r="CL1209" s="676"/>
      <c r="CS1209" s="676"/>
      <c r="CZ1209" s="676"/>
      <c r="DG1209" s="676"/>
      <c r="DN1209" s="676"/>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708"/>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77"/>
      <c r="BX1210" s="777"/>
      <c r="CE1210" s="676"/>
      <c r="CL1210" s="676"/>
      <c r="CS1210" s="676"/>
      <c r="CZ1210" s="676"/>
      <c r="DG1210" s="676"/>
      <c r="DN1210" s="676"/>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708"/>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77"/>
      <c r="BX1211" s="777"/>
      <c r="CE1211" s="676"/>
      <c r="CL1211" s="676"/>
      <c r="CS1211" s="676"/>
      <c r="CZ1211" s="676"/>
      <c r="DG1211" s="676"/>
      <c r="DN1211" s="676"/>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708"/>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77"/>
      <c r="BX1212" s="777"/>
      <c r="CE1212" s="676"/>
      <c r="CL1212" s="676"/>
      <c r="CS1212" s="676"/>
      <c r="CZ1212" s="676"/>
      <c r="DG1212" s="676"/>
      <c r="DN1212" s="676"/>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708"/>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77"/>
      <c r="BX1213" s="777"/>
      <c r="CE1213" s="676"/>
      <c r="CL1213" s="676"/>
      <c r="CS1213" s="676"/>
      <c r="CZ1213" s="676"/>
      <c r="DG1213" s="676"/>
      <c r="DN1213" s="676"/>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708"/>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77"/>
      <c r="BX1214" s="777"/>
      <c r="CE1214" s="676"/>
      <c r="CL1214" s="676"/>
      <c r="CS1214" s="676"/>
      <c r="CZ1214" s="676"/>
      <c r="DG1214" s="676"/>
      <c r="DN1214" s="676"/>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708"/>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77"/>
      <c r="BX1215" s="777"/>
      <c r="CE1215" s="676"/>
      <c r="CL1215" s="676"/>
      <c r="CS1215" s="676"/>
      <c r="CZ1215" s="676"/>
      <c r="DG1215" s="676"/>
      <c r="DN1215" s="676"/>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708"/>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77"/>
      <c r="BX1216" s="777"/>
      <c r="CE1216" s="676"/>
      <c r="CL1216" s="676"/>
      <c r="CS1216" s="676"/>
      <c r="CZ1216" s="676"/>
      <c r="DG1216" s="676"/>
      <c r="DN1216" s="676"/>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708"/>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77"/>
      <c r="BX1217" s="777"/>
      <c r="CE1217" s="676"/>
      <c r="CL1217" s="676"/>
      <c r="CS1217" s="676"/>
      <c r="CZ1217" s="676"/>
      <c r="DG1217" s="676"/>
      <c r="DN1217" s="676"/>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708"/>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77"/>
      <c r="BX1218" s="777"/>
      <c r="CE1218" s="676"/>
      <c r="CL1218" s="676"/>
      <c r="CS1218" s="676"/>
      <c r="CZ1218" s="676"/>
      <c r="DG1218" s="676"/>
      <c r="DN1218" s="676"/>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708"/>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77"/>
      <c r="BX1219" s="777"/>
      <c r="CE1219" s="676"/>
      <c r="CL1219" s="676"/>
      <c r="CS1219" s="676"/>
      <c r="CZ1219" s="676"/>
      <c r="DG1219" s="676"/>
      <c r="DN1219" s="676"/>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708"/>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77"/>
      <c r="BX1220" s="777"/>
      <c r="CE1220" s="676"/>
      <c r="CL1220" s="676"/>
      <c r="CS1220" s="676"/>
      <c r="CZ1220" s="676"/>
      <c r="DG1220" s="676"/>
      <c r="DN1220" s="676"/>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708"/>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77"/>
      <c r="BX1221" s="777"/>
      <c r="CE1221" s="676"/>
      <c r="CL1221" s="676"/>
      <c r="CS1221" s="676"/>
      <c r="CZ1221" s="676"/>
      <c r="DG1221" s="676"/>
      <c r="DN1221" s="676"/>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708"/>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77"/>
      <c r="BX1222" s="777"/>
      <c r="CE1222" s="676"/>
      <c r="CL1222" s="676"/>
      <c r="CS1222" s="676"/>
      <c r="CZ1222" s="676"/>
      <c r="DG1222" s="676"/>
      <c r="DN1222" s="676"/>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708"/>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77"/>
      <c r="BX1223" s="777"/>
      <c r="CE1223" s="676"/>
      <c r="CL1223" s="676"/>
      <c r="CS1223" s="676"/>
      <c r="CZ1223" s="676"/>
      <c r="DG1223" s="676"/>
      <c r="DN1223" s="676"/>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708"/>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77"/>
      <c r="BX1224" s="777"/>
      <c r="CE1224" s="676"/>
      <c r="CL1224" s="676"/>
      <c r="CS1224" s="676"/>
      <c r="CZ1224" s="676"/>
      <c r="DG1224" s="676"/>
      <c r="DN1224" s="676"/>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708"/>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77"/>
      <c r="BX1225" s="777"/>
      <c r="CE1225" s="676"/>
      <c r="CL1225" s="676"/>
      <c r="CS1225" s="676"/>
      <c r="CZ1225" s="676"/>
      <c r="DG1225" s="676"/>
      <c r="DN1225" s="676"/>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708"/>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77"/>
      <c r="BX1226" s="777"/>
      <c r="CE1226" s="676"/>
      <c r="CL1226" s="676"/>
      <c r="CS1226" s="676"/>
      <c r="CZ1226" s="676"/>
      <c r="DG1226" s="676"/>
      <c r="DN1226" s="676"/>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708"/>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77"/>
      <c r="BX1227" s="777"/>
      <c r="CE1227" s="676"/>
      <c r="CL1227" s="676"/>
      <c r="CS1227" s="676"/>
      <c r="CZ1227" s="676"/>
      <c r="DG1227" s="676"/>
      <c r="DN1227" s="676"/>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708"/>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77"/>
      <c r="BX1228" s="777"/>
      <c r="CE1228" s="676"/>
      <c r="CL1228" s="676"/>
      <c r="CS1228" s="676"/>
      <c r="CZ1228" s="676"/>
      <c r="DG1228" s="676"/>
      <c r="DN1228" s="676"/>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708"/>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77"/>
      <c r="BX1229" s="777"/>
      <c r="CE1229" s="676"/>
      <c r="CL1229" s="676"/>
      <c r="CS1229" s="676"/>
      <c r="CZ1229" s="676"/>
      <c r="DG1229" s="676"/>
      <c r="DN1229" s="676"/>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708"/>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77"/>
      <c r="BX1230" s="777"/>
      <c r="CE1230" s="676"/>
      <c r="CL1230" s="676"/>
      <c r="CS1230" s="676"/>
      <c r="CZ1230" s="676"/>
      <c r="DG1230" s="676"/>
      <c r="DN1230" s="676"/>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708"/>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77"/>
      <c r="BX1231" s="777"/>
      <c r="CE1231" s="676"/>
      <c r="CL1231" s="676"/>
      <c r="CS1231" s="676"/>
      <c r="CZ1231" s="676"/>
      <c r="DG1231" s="676"/>
      <c r="DN1231" s="676"/>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708"/>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77"/>
      <c r="BX1232" s="777"/>
      <c r="CE1232" s="676"/>
      <c r="CL1232" s="676"/>
      <c r="CS1232" s="676"/>
      <c r="CZ1232" s="676"/>
      <c r="DG1232" s="676"/>
      <c r="DN1232" s="676"/>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708"/>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77"/>
      <c r="BX1233" s="777"/>
      <c r="CE1233" s="676"/>
      <c r="CL1233" s="676"/>
      <c r="CS1233" s="676"/>
      <c r="CZ1233" s="676"/>
      <c r="DG1233" s="676"/>
      <c r="DN1233" s="676"/>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708"/>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77"/>
      <c r="BX1234" s="777"/>
      <c r="CE1234" s="676"/>
      <c r="CL1234" s="676"/>
      <c r="CS1234" s="676"/>
      <c r="CZ1234" s="676"/>
      <c r="DG1234" s="676"/>
      <c r="DN1234" s="676"/>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708"/>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77"/>
      <c r="BX1235" s="777"/>
      <c r="CE1235" s="676"/>
      <c r="CL1235" s="676"/>
      <c r="CS1235" s="676"/>
      <c r="CZ1235" s="676"/>
      <c r="DG1235" s="676"/>
      <c r="DN1235" s="676"/>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708"/>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77"/>
      <c r="BX1236" s="777"/>
      <c r="CE1236" s="676"/>
      <c r="CL1236" s="676"/>
      <c r="CS1236" s="676"/>
      <c r="CZ1236" s="676"/>
      <c r="DG1236" s="676"/>
      <c r="DN1236" s="676"/>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708"/>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77"/>
      <c r="BX1237" s="777"/>
      <c r="CE1237" s="676"/>
      <c r="CL1237" s="676"/>
      <c r="CS1237" s="676"/>
      <c r="CZ1237" s="676"/>
      <c r="DG1237" s="676"/>
      <c r="DN1237" s="676"/>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708"/>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77"/>
      <c r="BX1238" s="777"/>
      <c r="CE1238" s="676"/>
      <c r="CL1238" s="676"/>
      <c r="CS1238" s="676"/>
      <c r="CZ1238" s="676"/>
      <c r="DG1238" s="676"/>
      <c r="DN1238" s="676"/>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708"/>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77"/>
      <c r="BX1239" s="777"/>
      <c r="CE1239" s="676"/>
      <c r="CL1239" s="676"/>
      <c r="CS1239" s="676"/>
      <c r="CZ1239" s="676"/>
      <c r="DG1239" s="676"/>
      <c r="DN1239" s="676"/>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708"/>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77"/>
      <c r="BX1240" s="777"/>
      <c r="CE1240" s="676"/>
      <c r="CL1240" s="676"/>
      <c r="CS1240" s="676"/>
      <c r="CZ1240" s="676"/>
      <c r="DG1240" s="676"/>
      <c r="DN1240" s="676"/>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708"/>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77"/>
      <c r="BX1241" s="777"/>
      <c r="CE1241" s="676"/>
      <c r="CL1241" s="676"/>
      <c r="CS1241" s="676"/>
      <c r="CZ1241" s="676"/>
      <c r="DG1241" s="676"/>
      <c r="DN1241" s="676"/>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708"/>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77"/>
      <c r="BX1242" s="777"/>
      <c r="CE1242" s="676"/>
      <c r="CL1242" s="676"/>
      <c r="CS1242" s="676"/>
      <c r="CZ1242" s="676"/>
      <c r="DG1242" s="676"/>
      <c r="DN1242" s="676"/>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708"/>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77"/>
      <c r="BX1243" s="777"/>
      <c r="CE1243" s="676"/>
      <c r="CL1243" s="676"/>
      <c r="CS1243" s="676"/>
      <c r="CZ1243" s="676"/>
      <c r="DG1243" s="676"/>
      <c r="DN1243" s="676"/>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708"/>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77"/>
      <c r="BX1244" s="777"/>
      <c r="CE1244" s="676"/>
      <c r="CL1244" s="676"/>
      <c r="CS1244" s="676"/>
      <c r="CZ1244" s="676"/>
      <c r="DG1244" s="676"/>
      <c r="DN1244" s="676"/>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708"/>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77"/>
      <c r="BX1245" s="777"/>
      <c r="CE1245" s="676"/>
      <c r="CL1245" s="676"/>
      <c r="CS1245" s="676"/>
      <c r="CZ1245" s="676"/>
      <c r="DG1245" s="676"/>
      <c r="DN1245" s="676"/>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708"/>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77"/>
      <c r="BX1246" s="777"/>
      <c r="CE1246" s="676"/>
      <c r="CL1246" s="676"/>
      <c r="CS1246" s="676"/>
      <c r="CZ1246" s="676"/>
      <c r="DG1246" s="676"/>
      <c r="DN1246" s="676"/>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708"/>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77"/>
      <c r="BX1247" s="777"/>
      <c r="CE1247" s="676"/>
      <c r="CL1247" s="676"/>
      <c r="CS1247" s="676"/>
      <c r="CZ1247" s="676"/>
      <c r="DG1247" s="676"/>
      <c r="DN1247" s="676"/>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708"/>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77"/>
      <c r="BX1248" s="777"/>
      <c r="CE1248" s="676"/>
      <c r="CL1248" s="676"/>
      <c r="CS1248" s="676"/>
      <c r="CZ1248" s="676"/>
      <c r="DG1248" s="676"/>
      <c r="DN1248" s="676"/>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708"/>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77"/>
      <c r="BX1249" s="777"/>
      <c r="CE1249" s="676"/>
      <c r="CL1249" s="676"/>
      <c r="CS1249" s="676"/>
      <c r="CZ1249" s="676"/>
      <c r="DG1249" s="676"/>
      <c r="DN1249" s="676"/>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708"/>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77"/>
      <c r="BX1250" s="777"/>
      <c r="CE1250" s="676"/>
      <c r="CL1250" s="676"/>
      <c r="CS1250" s="676"/>
      <c r="CZ1250" s="676"/>
      <c r="DG1250" s="676"/>
      <c r="DN1250" s="676"/>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708"/>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77"/>
      <c r="BX1251" s="777"/>
      <c r="CE1251" s="676"/>
      <c r="CL1251" s="676"/>
      <c r="CS1251" s="676"/>
      <c r="CZ1251" s="676"/>
      <c r="DG1251" s="676"/>
      <c r="DN1251" s="676"/>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708"/>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77"/>
      <c r="BX1252" s="777"/>
      <c r="CE1252" s="676"/>
      <c r="CL1252" s="676"/>
      <c r="CS1252" s="676"/>
      <c r="CZ1252" s="676"/>
      <c r="DG1252" s="676"/>
      <c r="DN1252" s="676"/>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708"/>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77"/>
      <c r="BX1253" s="777"/>
      <c r="CE1253" s="676"/>
      <c r="CL1253" s="676"/>
      <c r="CS1253" s="676"/>
      <c r="CZ1253" s="676"/>
      <c r="DG1253" s="676"/>
      <c r="DN1253" s="676"/>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708"/>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77"/>
      <c r="BX1254" s="777"/>
      <c r="CE1254" s="676"/>
      <c r="CL1254" s="676"/>
      <c r="CS1254" s="676"/>
      <c r="CZ1254" s="676"/>
      <c r="DG1254" s="676"/>
      <c r="DN1254" s="676"/>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708"/>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77"/>
      <c r="BX1255" s="777"/>
      <c r="CE1255" s="676"/>
      <c r="CL1255" s="676"/>
      <c r="CS1255" s="676"/>
      <c r="CZ1255" s="676"/>
      <c r="DG1255" s="676"/>
      <c r="DN1255" s="676"/>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708"/>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77"/>
      <c r="BX1256" s="777"/>
      <c r="CE1256" s="676"/>
      <c r="CL1256" s="676"/>
      <c r="CS1256" s="676"/>
      <c r="CZ1256" s="676"/>
      <c r="DG1256" s="676"/>
      <c r="DN1256" s="676"/>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708"/>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77"/>
      <c r="BX1257" s="777"/>
      <c r="CE1257" s="676"/>
      <c r="CL1257" s="676"/>
      <c r="CS1257" s="676"/>
      <c r="CZ1257" s="676"/>
      <c r="DG1257" s="676"/>
      <c r="DN1257" s="676"/>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708"/>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77"/>
      <c r="BX1258" s="777"/>
      <c r="CE1258" s="676"/>
      <c r="CL1258" s="676"/>
      <c r="CS1258" s="676"/>
      <c r="CZ1258" s="676"/>
      <c r="DG1258" s="676"/>
      <c r="DN1258" s="676"/>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708"/>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77"/>
      <c r="BX1259" s="777"/>
      <c r="CE1259" s="676"/>
      <c r="CL1259" s="676"/>
      <c r="CS1259" s="676"/>
      <c r="CZ1259" s="676"/>
      <c r="DG1259" s="676"/>
      <c r="DN1259" s="676"/>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708"/>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77"/>
      <c r="BX1260" s="777"/>
      <c r="CE1260" s="676"/>
      <c r="CL1260" s="676"/>
      <c r="CS1260" s="676"/>
      <c r="CZ1260" s="676"/>
      <c r="DG1260" s="676"/>
      <c r="DN1260" s="676"/>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708"/>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77"/>
      <c r="BX1261" s="777"/>
      <c r="CE1261" s="676"/>
      <c r="CL1261" s="676"/>
      <c r="CS1261" s="676"/>
      <c r="CZ1261" s="676"/>
      <c r="DG1261" s="676"/>
      <c r="DN1261" s="676"/>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708"/>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77"/>
      <c r="BX1262" s="777"/>
      <c r="CE1262" s="676"/>
      <c r="CL1262" s="676"/>
      <c r="CS1262" s="676"/>
      <c r="CZ1262" s="676"/>
      <c r="DG1262" s="676"/>
      <c r="DN1262" s="676"/>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708"/>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77"/>
      <c r="BX1263" s="777"/>
      <c r="CE1263" s="676"/>
      <c r="CL1263" s="676"/>
      <c r="CS1263" s="676"/>
      <c r="CZ1263" s="676"/>
      <c r="DG1263" s="676"/>
      <c r="DN1263" s="676"/>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708"/>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77"/>
      <c r="BX1264" s="777"/>
      <c r="CE1264" s="676"/>
      <c r="CL1264" s="676"/>
      <c r="CS1264" s="676"/>
      <c r="CZ1264" s="676"/>
      <c r="DG1264" s="676"/>
      <c r="DN1264" s="676"/>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708"/>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77"/>
      <c r="BX1265" s="777"/>
      <c r="CE1265" s="676"/>
      <c r="CL1265" s="676"/>
      <c r="CS1265" s="676"/>
      <c r="CZ1265" s="676"/>
      <c r="DG1265" s="676"/>
      <c r="DN1265" s="676"/>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708"/>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77"/>
      <c r="BX1266" s="777"/>
      <c r="CE1266" s="676"/>
      <c r="CL1266" s="676"/>
      <c r="CS1266" s="676"/>
      <c r="CZ1266" s="676"/>
      <c r="DG1266" s="676"/>
      <c r="DN1266" s="676"/>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708"/>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77"/>
      <c r="BX1267" s="777"/>
      <c r="CE1267" s="676"/>
      <c r="CL1267" s="676"/>
      <c r="CS1267" s="676"/>
      <c r="CZ1267" s="676"/>
      <c r="DG1267" s="676"/>
      <c r="DN1267" s="676"/>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708"/>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77"/>
      <c r="BX1268" s="777"/>
      <c r="CE1268" s="676"/>
      <c r="CL1268" s="676"/>
      <c r="CS1268" s="676"/>
      <c r="CZ1268" s="676"/>
      <c r="DG1268" s="676"/>
      <c r="DN1268" s="676"/>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708"/>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77"/>
      <c r="BX1269" s="777"/>
      <c r="CE1269" s="676"/>
      <c r="CL1269" s="676"/>
      <c r="CS1269" s="676"/>
      <c r="CZ1269" s="676"/>
      <c r="DG1269" s="676"/>
      <c r="DN1269" s="676"/>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708"/>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77"/>
      <c r="BX1270" s="777"/>
      <c r="CE1270" s="676"/>
      <c r="CL1270" s="676"/>
      <c r="CS1270" s="676"/>
      <c r="CZ1270" s="676"/>
      <c r="DG1270" s="676"/>
      <c r="DN1270" s="676"/>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708"/>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77"/>
      <c r="BX1271" s="777"/>
      <c r="CE1271" s="676"/>
      <c r="CL1271" s="676"/>
      <c r="CS1271" s="676"/>
      <c r="CZ1271" s="676"/>
      <c r="DG1271" s="676"/>
      <c r="DN1271" s="676"/>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708"/>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77"/>
      <c r="BX1272" s="777"/>
      <c r="CE1272" s="676"/>
      <c r="CL1272" s="676"/>
      <c r="CS1272" s="676"/>
      <c r="CZ1272" s="676"/>
      <c r="DG1272" s="676"/>
      <c r="DN1272" s="676"/>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708"/>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77"/>
      <c r="BX1273" s="777"/>
      <c r="CE1273" s="676"/>
      <c r="CL1273" s="676"/>
      <c r="CS1273" s="676"/>
      <c r="CZ1273" s="676"/>
      <c r="DG1273" s="676"/>
      <c r="DN1273" s="676"/>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708"/>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77"/>
      <c r="BX1274" s="777"/>
      <c r="CE1274" s="676"/>
      <c r="CL1274" s="676"/>
      <c r="CS1274" s="676"/>
      <c r="CZ1274" s="676"/>
      <c r="DG1274" s="676"/>
      <c r="DN1274" s="676"/>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708"/>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77"/>
      <c r="BX1275" s="777"/>
      <c r="CE1275" s="676"/>
      <c r="CL1275" s="676"/>
      <c r="CS1275" s="676"/>
      <c r="CZ1275" s="676"/>
      <c r="DG1275" s="676"/>
      <c r="DN1275" s="676"/>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708"/>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77"/>
      <c r="BX1276" s="777"/>
      <c r="CE1276" s="676"/>
      <c r="CL1276" s="676"/>
      <c r="CS1276" s="676"/>
      <c r="CZ1276" s="676"/>
      <c r="DG1276" s="676"/>
      <c r="DN1276" s="676"/>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708"/>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77"/>
      <c r="BX1277" s="777"/>
      <c r="CE1277" s="676"/>
      <c r="CL1277" s="676"/>
      <c r="CS1277" s="676"/>
      <c r="CZ1277" s="676"/>
      <c r="DG1277" s="676"/>
      <c r="DN1277" s="676"/>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708"/>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77"/>
      <c r="BX1278" s="777"/>
      <c r="CE1278" s="676"/>
      <c r="CL1278" s="676"/>
      <c r="CS1278" s="676"/>
      <c r="CZ1278" s="676"/>
      <c r="DG1278" s="676"/>
      <c r="DN1278" s="676"/>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708"/>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77"/>
      <c r="BX1279" s="777"/>
      <c r="CE1279" s="676"/>
      <c r="CL1279" s="676"/>
      <c r="CS1279" s="676"/>
      <c r="CZ1279" s="676"/>
      <c r="DG1279" s="676"/>
      <c r="DN1279" s="676"/>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708"/>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77"/>
      <c r="BX1280" s="777"/>
      <c r="CE1280" s="676"/>
      <c r="CL1280" s="676"/>
      <c r="CS1280" s="676"/>
      <c r="CZ1280" s="676"/>
      <c r="DG1280" s="676"/>
      <c r="DN1280" s="676"/>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708"/>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77"/>
      <c r="BX1281" s="777"/>
      <c r="CE1281" s="676"/>
      <c r="CL1281" s="676"/>
      <c r="CS1281" s="676"/>
      <c r="CZ1281" s="676"/>
      <c r="DG1281" s="676"/>
      <c r="DN1281" s="676"/>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708"/>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77"/>
      <c r="BX1282" s="777"/>
      <c r="CE1282" s="676"/>
      <c r="CL1282" s="676"/>
      <c r="CS1282" s="676"/>
      <c r="CZ1282" s="676"/>
      <c r="DG1282" s="676"/>
      <c r="DN1282" s="676"/>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708"/>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77"/>
      <c r="BX1283" s="777"/>
      <c r="CE1283" s="676"/>
      <c r="CL1283" s="676"/>
      <c r="CS1283" s="676"/>
      <c r="CZ1283" s="676"/>
      <c r="DG1283" s="676"/>
      <c r="DN1283" s="676"/>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708"/>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77"/>
      <c r="BX1284" s="777"/>
      <c r="CE1284" s="676"/>
      <c r="CL1284" s="676"/>
      <c r="CS1284" s="676"/>
      <c r="CZ1284" s="676"/>
      <c r="DG1284" s="676"/>
      <c r="DN1284" s="676"/>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708"/>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77"/>
      <c r="BX1285" s="777"/>
      <c r="CE1285" s="676"/>
      <c r="CL1285" s="676"/>
      <c r="CS1285" s="676"/>
      <c r="CZ1285" s="676"/>
      <c r="DG1285" s="676"/>
      <c r="DN1285" s="676"/>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708"/>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77"/>
      <c r="BX1286" s="777"/>
      <c r="CE1286" s="676"/>
      <c r="CL1286" s="676"/>
      <c r="CS1286" s="676"/>
      <c r="CZ1286" s="676"/>
      <c r="DG1286" s="676"/>
      <c r="DN1286" s="676"/>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708"/>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77"/>
      <c r="BX1287" s="777"/>
      <c r="CE1287" s="676"/>
      <c r="CL1287" s="676"/>
      <c r="CS1287" s="676"/>
      <c r="CZ1287" s="676"/>
      <c r="DG1287" s="676"/>
      <c r="DN1287" s="676"/>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708"/>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77"/>
      <c r="BX1288" s="777"/>
      <c r="CE1288" s="676"/>
      <c r="CL1288" s="676"/>
      <c r="CS1288" s="676"/>
      <c r="CZ1288" s="676"/>
      <c r="DG1288" s="676"/>
      <c r="DN1288" s="676"/>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708"/>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77"/>
      <c r="BX1289" s="777"/>
      <c r="CE1289" s="676"/>
      <c r="CL1289" s="676"/>
      <c r="CS1289" s="676"/>
      <c r="CZ1289" s="676"/>
      <c r="DG1289" s="676"/>
      <c r="DN1289" s="676"/>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708"/>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77"/>
      <c r="BX1290" s="777"/>
      <c r="CE1290" s="676"/>
      <c r="CL1290" s="676"/>
      <c r="CS1290" s="676"/>
      <c r="CZ1290" s="676"/>
      <c r="DG1290" s="676"/>
      <c r="DN1290" s="676"/>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708"/>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77"/>
      <c r="BX1291" s="777"/>
      <c r="CE1291" s="676"/>
      <c r="CL1291" s="676"/>
      <c r="CS1291" s="676"/>
      <c r="CZ1291" s="676"/>
      <c r="DG1291" s="676"/>
      <c r="DN1291" s="676"/>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708"/>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77"/>
      <c r="BX1292" s="777"/>
      <c r="CE1292" s="676"/>
      <c r="CL1292" s="676"/>
      <c r="CS1292" s="676"/>
      <c r="CZ1292" s="676"/>
      <c r="DG1292" s="676"/>
      <c r="DN1292" s="676"/>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708"/>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77"/>
      <c r="BX1293" s="777"/>
      <c r="CE1293" s="676"/>
      <c r="CL1293" s="676"/>
      <c r="CS1293" s="676"/>
      <c r="CZ1293" s="676"/>
      <c r="DG1293" s="676"/>
      <c r="DN1293" s="676"/>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708"/>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77"/>
      <c r="BX1294" s="777"/>
      <c r="CE1294" s="676"/>
      <c r="CL1294" s="676"/>
      <c r="CS1294" s="676"/>
      <c r="CZ1294" s="676"/>
      <c r="DG1294" s="676"/>
      <c r="DN1294" s="676"/>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708"/>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77"/>
      <c r="BX1295" s="777"/>
      <c r="CE1295" s="676"/>
      <c r="CL1295" s="676"/>
      <c r="CS1295" s="676"/>
      <c r="CZ1295" s="676"/>
      <c r="DG1295" s="676"/>
      <c r="DN1295" s="676"/>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708"/>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77"/>
      <c r="BX1296" s="777"/>
      <c r="CE1296" s="676"/>
      <c r="CL1296" s="676"/>
      <c r="CS1296" s="676"/>
      <c r="CZ1296" s="676"/>
      <c r="DG1296" s="676"/>
      <c r="DN1296" s="676"/>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708"/>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77"/>
      <c r="BX1297" s="777"/>
      <c r="CE1297" s="676"/>
      <c r="CL1297" s="676"/>
      <c r="CS1297" s="676"/>
      <c r="CZ1297" s="676"/>
      <c r="DG1297" s="676"/>
      <c r="DN1297" s="676"/>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708"/>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77"/>
      <c r="BX1298" s="777"/>
      <c r="CE1298" s="676"/>
      <c r="CL1298" s="676"/>
      <c r="CS1298" s="676"/>
      <c r="CZ1298" s="676"/>
      <c r="DG1298" s="676"/>
      <c r="DN1298" s="676"/>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708"/>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77"/>
      <c r="BX1299" s="777"/>
      <c r="CE1299" s="676"/>
      <c r="CL1299" s="676"/>
      <c r="CS1299" s="676"/>
      <c r="CZ1299" s="676"/>
      <c r="DG1299" s="676"/>
      <c r="DN1299" s="676"/>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708"/>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77"/>
      <c r="BX1300" s="777"/>
      <c r="CE1300" s="676"/>
      <c r="CL1300" s="676"/>
      <c r="CS1300" s="676"/>
      <c r="CZ1300" s="676"/>
      <c r="DG1300" s="676"/>
      <c r="DN1300" s="676"/>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708"/>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77"/>
      <c r="BX1301" s="777"/>
      <c r="CE1301" s="676"/>
      <c r="CL1301" s="676"/>
      <c r="CS1301" s="676"/>
      <c r="CZ1301" s="676"/>
      <c r="DG1301" s="676"/>
      <c r="DN1301" s="676"/>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708"/>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77"/>
      <c r="BX1302" s="777"/>
      <c r="CE1302" s="676"/>
      <c r="CL1302" s="676"/>
      <c r="CS1302" s="676"/>
      <c r="CZ1302" s="676"/>
      <c r="DG1302" s="676"/>
      <c r="DN1302" s="676"/>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708"/>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77"/>
      <c r="BX1303" s="777"/>
      <c r="CE1303" s="676"/>
      <c r="CL1303" s="676"/>
      <c r="CS1303" s="676"/>
      <c r="CZ1303" s="676"/>
      <c r="DG1303" s="676"/>
      <c r="DN1303" s="676"/>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708"/>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77"/>
      <c r="BX1304" s="777"/>
      <c r="CE1304" s="676"/>
      <c r="CL1304" s="676"/>
      <c r="CS1304" s="676"/>
      <c r="CZ1304" s="676"/>
      <c r="DG1304" s="676"/>
      <c r="DN1304" s="676"/>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708"/>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77"/>
      <c r="BX1305" s="777"/>
      <c r="CE1305" s="676"/>
      <c r="CL1305" s="676"/>
      <c r="CS1305" s="676"/>
      <c r="CZ1305" s="676"/>
      <c r="DG1305" s="676"/>
      <c r="DN1305" s="676"/>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708"/>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77"/>
      <c r="BX1306" s="777"/>
      <c r="CE1306" s="676"/>
      <c r="CL1306" s="676"/>
      <c r="CS1306" s="676"/>
      <c r="CZ1306" s="676"/>
      <c r="DG1306" s="676"/>
      <c r="DN1306" s="676"/>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708"/>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77"/>
      <c r="BX1307" s="777"/>
      <c r="CE1307" s="676"/>
      <c r="CL1307" s="676"/>
      <c r="CS1307" s="676"/>
      <c r="CZ1307" s="676"/>
      <c r="DG1307" s="676"/>
      <c r="DN1307" s="676"/>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708"/>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77"/>
      <c r="BX1308" s="777"/>
      <c r="CE1308" s="676"/>
      <c r="CL1308" s="676"/>
      <c r="CS1308" s="676"/>
      <c r="CZ1308" s="676"/>
      <c r="DG1308" s="676"/>
      <c r="DN1308" s="676"/>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708"/>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77"/>
      <c r="BX1309" s="777"/>
      <c r="CE1309" s="676"/>
      <c r="CL1309" s="676"/>
      <c r="CS1309" s="676"/>
      <c r="CZ1309" s="676"/>
      <c r="DG1309" s="676"/>
      <c r="DN1309" s="676"/>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708"/>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77"/>
      <c r="BX1310" s="777"/>
      <c r="CE1310" s="676"/>
      <c r="CL1310" s="676"/>
      <c r="CS1310" s="676"/>
      <c r="CZ1310" s="676"/>
      <c r="DG1310" s="676"/>
      <c r="DN1310" s="676"/>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708"/>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77"/>
      <c r="BX1311" s="777"/>
      <c r="CE1311" s="676"/>
      <c r="CL1311" s="676"/>
      <c r="CS1311" s="676"/>
      <c r="CZ1311" s="676"/>
      <c r="DG1311" s="676"/>
      <c r="DN1311" s="676"/>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708"/>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77"/>
      <c r="BX1312" s="777"/>
      <c r="CE1312" s="676"/>
      <c r="CL1312" s="676"/>
      <c r="CS1312" s="676"/>
      <c r="CZ1312" s="676"/>
      <c r="DG1312" s="676"/>
      <c r="DN1312" s="676"/>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708"/>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77"/>
      <c r="BX1313" s="777"/>
      <c r="CE1313" s="676"/>
      <c r="CL1313" s="676"/>
      <c r="CS1313" s="676"/>
      <c r="CZ1313" s="676"/>
      <c r="DG1313" s="676"/>
      <c r="DN1313" s="676"/>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708"/>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77"/>
      <c r="BX1314" s="777"/>
      <c r="CE1314" s="676"/>
      <c r="CL1314" s="676"/>
      <c r="CS1314" s="676"/>
      <c r="CZ1314" s="676"/>
      <c r="DG1314" s="676"/>
      <c r="DN1314" s="676"/>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708"/>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77"/>
      <c r="BX1315" s="777"/>
      <c r="CE1315" s="676"/>
      <c r="CL1315" s="676"/>
      <c r="CS1315" s="676"/>
      <c r="CZ1315" s="676"/>
      <c r="DG1315" s="676"/>
      <c r="DN1315" s="676"/>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708"/>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77"/>
      <c r="BX1316" s="777"/>
      <c r="CE1316" s="676"/>
      <c r="CL1316" s="676"/>
      <c r="CS1316" s="676"/>
      <c r="CZ1316" s="676"/>
      <c r="DG1316" s="676"/>
      <c r="DN1316" s="676"/>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708"/>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77"/>
      <c r="BX1317" s="777"/>
      <c r="CE1317" s="676"/>
      <c r="CL1317" s="676"/>
      <c r="CS1317" s="676"/>
      <c r="CZ1317" s="676"/>
      <c r="DG1317" s="676"/>
      <c r="DN1317" s="676"/>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708"/>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77"/>
      <c r="BX1318" s="777"/>
      <c r="CE1318" s="676"/>
      <c r="CL1318" s="676"/>
      <c r="CS1318" s="676"/>
      <c r="CZ1318" s="676"/>
      <c r="DG1318" s="676"/>
      <c r="DN1318" s="676"/>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708"/>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77"/>
      <c r="BX1319" s="777"/>
      <c r="CE1319" s="676"/>
      <c r="CL1319" s="676"/>
      <c r="CS1319" s="676"/>
      <c r="CZ1319" s="676"/>
      <c r="DG1319" s="676"/>
      <c r="DN1319" s="676"/>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708"/>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77"/>
      <c r="BX1320" s="777"/>
      <c r="CE1320" s="676"/>
      <c r="CL1320" s="676"/>
      <c r="CS1320" s="676"/>
      <c r="CZ1320" s="676"/>
      <c r="DG1320" s="676"/>
      <c r="DN1320" s="676"/>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708"/>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77"/>
      <c r="BX1321" s="777"/>
      <c r="CE1321" s="676"/>
      <c r="CL1321" s="676"/>
      <c r="CS1321" s="676"/>
      <c r="CZ1321" s="676"/>
      <c r="DG1321" s="676"/>
      <c r="DN1321" s="676"/>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708"/>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77"/>
      <c r="BX1322" s="777"/>
      <c r="CE1322" s="676"/>
      <c r="CL1322" s="676"/>
      <c r="CS1322" s="676"/>
      <c r="CZ1322" s="676"/>
      <c r="DG1322" s="676"/>
      <c r="DN1322" s="676"/>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708"/>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77"/>
      <c r="BX1323" s="777"/>
      <c r="CE1323" s="676"/>
      <c r="CL1323" s="676"/>
      <c r="CS1323" s="676"/>
      <c r="CZ1323" s="676"/>
      <c r="DG1323" s="676"/>
      <c r="DN1323" s="676"/>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708"/>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77"/>
      <c r="BX1324" s="777"/>
      <c r="CE1324" s="676"/>
      <c r="CL1324" s="676"/>
      <c r="CS1324" s="676"/>
      <c r="CZ1324" s="676"/>
      <c r="DG1324" s="676"/>
      <c r="DN1324" s="676"/>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708"/>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77"/>
      <c r="BX1325" s="777"/>
      <c r="CE1325" s="676"/>
      <c r="CL1325" s="676"/>
      <c r="CS1325" s="676"/>
      <c r="CZ1325" s="676"/>
      <c r="DG1325" s="676"/>
      <c r="DN1325" s="676"/>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708"/>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77"/>
      <c r="BX1326" s="777"/>
      <c r="CE1326" s="676"/>
      <c r="CL1326" s="676"/>
      <c r="CS1326" s="676"/>
      <c r="CZ1326" s="676"/>
      <c r="DG1326" s="676"/>
      <c r="DN1326" s="676"/>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708"/>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77"/>
      <c r="BX1327" s="777"/>
      <c r="CE1327" s="676"/>
      <c r="CL1327" s="676"/>
      <c r="CS1327" s="676"/>
      <c r="CZ1327" s="676"/>
      <c r="DG1327" s="676"/>
      <c r="DN1327" s="676"/>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708"/>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77"/>
      <c r="BX1328" s="777"/>
      <c r="CE1328" s="676"/>
      <c r="CL1328" s="676"/>
      <c r="CS1328" s="676"/>
      <c r="CZ1328" s="676"/>
      <c r="DG1328" s="676"/>
      <c r="DN1328" s="676"/>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708"/>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77"/>
      <c r="BX1329" s="777"/>
      <c r="CE1329" s="676"/>
      <c r="CL1329" s="676"/>
      <c r="CS1329" s="676"/>
      <c r="CZ1329" s="676"/>
      <c r="DG1329" s="676"/>
      <c r="DN1329" s="676"/>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708"/>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77"/>
      <c r="BX1330" s="777"/>
      <c r="CE1330" s="676"/>
      <c r="CL1330" s="676"/>
      <c r="CS1330" s="676"/>
      <c r="CZ1330" s="676"/>
      <c r="DG1330" s="676"/>
      <c r="DN1330" s="676"/>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708"/>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77"/>
      <c r="BX1331" s="777"/>
      <c r="CE1331" s="676"/>
      <c r="CL1331" s="676"/>
      <c r="CS1331" s="676"/>
      <c r="CZ1331" s="676"/>
      <c r="DG1331" s="676"/>
      <c r="DN1331" s="676"/>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708"/>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77"/>
      <c r="BX1332" s="777"/>
      <c r="CE1332" s="676"/>
      <c r="CL1332" s="676"/>
      <c r="CS1332" s="676"/>
      <c r="CZ1332" s="676"/>
      <c r="DG1332" s="676"/>
      <c r="DN1332" s="676"/>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708"/>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77"/>
      <c r="BX1333" s="777"/>
      <c r="CE1333" s="676"/>
      <c r="CL1333" s="676"/>
      <c r="CS1333" s="676"/>
      <c r="CZ1333" s="676"/>
      <c r="DG1333" s="676"/>
      <c r="DN1333" s="676"/>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708"/>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77"/>
      <c r="BX1334" s="777"/>
      <c r="CE1334" s="676"/>
      <c r="CL1334" s="676"/>
      <c r="CS1334" s="676"/>
      <c r="CZ1334" s="676"/>
      <c r="DG1334" s="676"/>
      <c r="DN1334" s="676"/>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708"/>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77"/>
      <c r="BX1335" s="777"/>
      <c r="CE1335" s="676"/>
      <c r="CL1335" s="676"/>
      <c r="CS1335" s="676"/>
      <c r="CZ1335" s="676"/>
      <c r="DG1335" s="676"/>
      <c r="DN1335" s="676"/>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708"/>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77"/>
      <c r="BX1336" s="777"/>
      <c r="CE1336" s="676"/>
      <c r="CL1336" s="676"/>
      <c r="CS1336" s="676"/>
      <c r="CZ1336" s="676"/>
      <c r="DG1336" s="676"/>
      <c r="DN1336" s="676"/>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708"/>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77"/>
      <c r="BX1337" s="777"/>
      <c r="CE1337" s="676"/>
      <c r="CL1337" s="676"/>
      <c r="CS1337" s="676"/>
      <c r="CZ1337" s="676"/>
      <c r="DG1337" s="676"/>
      <c r="DN1337" s="676"/>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708"/>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77"/>
      <c r="BX1338" s="777"/>
      <c r="CE1338" s="676"/>
      <c r="CL1338" s="676"/>
      <c r="CS1338" s="676"/>
      <c r="CZ1338" s="676"/>
      <c r="DG1338" s="676"/>
      <c r="DN1338" s="676"/>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708"/>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77"/>
      <c r="BX1339" s="777"/>
      <c r="CE1339" s="676"/>
      <c r="CL1339" s="676"/>
      <c r="CS1339" s="676"/>
      <c r="CZ1339" s="676"/>
      <c r="DG1339" s="676"/>
      <c r="DN1339" s="676"/>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708"/>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77"/>
      <c r="BX1340" s="777"/>
      <c r="CE1340" s="676"/>
      <c r="CL1340" s="676"/>
      <c r="CS1340" s="676"/>
      <c r="CZ1340" s="676"/>
      <c r="DG1340" s="676"/>
      <c r="DN1340" s="676"/>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708"/>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77"/>
      <c r="BX1341" s="777"/>
      <c r="CE1341" s="676"/>
      <c r="CL1341" s="676"/>
      <c r="CS1341" s="676"/>
      <c r="CZ1341" s="676"/>
      <c r="DG1341" s="676"/>
      <c r="DN1341" s="676"/>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708"/>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77"/>
      <c r="BX1342" s="777"/>
      <c r="CE1342" s="676"/>
      <c r="CL1342" s="676"/>
      <c r="CS1342" s="676"/>
      <c r="CZ1342" s="676"/>
      <c r="DG1342" s="676"/>
      <c r="DN1342" s="676"/>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708"/>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77"/>
      <c r="BX1343" s="777"/>
      <c r="CE1343" s="676"/>
      <c r="CL1343" s="676"/>
      <c r="CS1343" s="676"/>
      <c r="CZ1343" s="676"/>
      <c r="DG1343" s="676"/>
      <c r="DN1343" s="676"/>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708"/>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77"/>
      <c r="BX1344" s="777"/>
      <c r="CE1344" s="676"/>
      <c r="CL1344" s="676"/>
      <c r="CS1344" s="676"/>
      <c r="CZ1344" s="676"/>
      <c r="DG1344" s="676"/>
      <c r="DN1344" s="676"/>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708"/>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77"/>
      <c r="BX1345" s="777"/>
      <c r="CE1345" s="676"/>
      <c r="CL1345" s="676"/>
      <c r="CS1345" s="676"/>
      <c r="CZ1345" s="676"/>
      <c r="DG1345" s="676"/>
      <c r="DN1345" s="676"/>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708"/>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77"/>
      <c r="BX1346" s="777"/>
      <c r="CE1346" s="676"/>
      <c r="CL1346" s="676"/>
      <c r="CS1346" s="676"/>
      <c r="CZ1346" s="676"/>
      <c r="DG1346" s="676"/>
      <c r="DN1346" s="676"/>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708"/>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77"/>
      <c r="BX1347" s="777"/>
      <c r="CE1347" s="676"/>
      <c r="CL1347" s="676"/>
      <c r="CS1347" s="676"/>
      <c r="CZ1347" s="676"/>
      <c r="DG1347" s="676"/>
      <c r="DN1347" s="676"/>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708"/>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77"/>
      <c r="BX1348" s="777"/>
      <c r="CE1348" s="676"/>
      <c r="CL1348" s="676"/>
      <c r="CS1348" s="676"/>
      <c r="CZ1348" s="676"/>
      <c r="DG1348" s="676"/>
      <c r="DN1348" s="676"/>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708"/>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77"/>
      <c r="BX1349" s="777"/>
      <c r="CE1349" s="676"/>
      <c r="CL1349" s="676"/>
      <c r="CS1349" s="676"/>
      <c r="CZ1349" s="676"/>
      <c r="DG1349" s="676"/>
      <c r="DN1349" s="676"/>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708"/>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77"/>
      <c r="BX1350" s="777"/>
      <c r="CE1350" s="676"/>
      <c r="CL1350" s="676"/>
      <c r="CS1350" s="676"/>
      <c r="CZ1350" s="676"/>
      <c r="DG1350" s="676"/>
      <c r="DN1350" s="676"/>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708"/>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77"/>
      <c r="BX1351" s="777"/>
      <c r="CE1351" s="676"/>
      <c r="CL1351" s="676"/>
      <c r="CS1351" s="676"/>
      <c r="CZ1351" s="676"/>
      <c r="DG1351" s="676"/>
      <c r="DN1351" s="676"/>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708"/>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77"/>
      <c r="BX1352" s="777"/>
      <c r="CE1352" s="676"/>
      <c r="CL1352" s="676"/>
      <c r="CS1352" s="676"/>
      <c r="CZ1352" s="676"/>
      <c r="DG1352" s="676"/>
      <c r="DN1352" s="676"/>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708"/>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77"/>
      <c r="BX1353" s="777"/>
      <c r="CE1353" s="676"/>
      <c r="CL1353" s="676"/>
      <c r="CS1353" s="676"/>
      <c r="CZ1353" s="676"/>
      <c r="DG1353" s="676"/>
      <c r="DN1353" s="676"/>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708"/>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77"/>
      <c r="BX1354" s="777"/>
      <c r="CE1354" s="676"/>
      <c r="CL1354" s="676"/>
      <c r="CS1354" s="676"/>
      <c r="CZ1354" s="676"/>
      <c r="DG1354" s="676"/>
      <c r="DN1354" s="676"/>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708"/>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77"/>
      <c r="BX1355" s="777"/>
      <c r="CE1355" s="676"/>
      <c r="CL1355" s="676"/>
      <c r="CS1355" s="676"/>
      <c r="CZ1355" s="676"/>
      <c r="DG1355" s="676"/>
      <c r="DN1355" s="676"/>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708"/>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77"/>
      <c r="BX1356" s="777"/>
      <c r="CE1356" s="676"/>
      <c r="CL1356" s="676"/>
      <c r="CS1356" s="676"/>
      <c r="CZ1356" s="676"/>
      <c r="DG1356" s="676"/>
      <c r="DN1356" s="676"/>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708"/>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77"/>
      <c r="BX1357" s="777"/>
      <c r="CE1357" s="676"/>
      <c r="CL1357" s="676"/>
      <c r="CS1357" s="676"/>
      <c r="CZ1357" s="676"/>
      <c r="DG1357" s="676"/>
      <c r="DN1357" s="676"/>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708"/>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77"/>
      <c r="BX1358" s="777"/>
      <c r="CE1358" s="676"/>
      <c r="CL1358" s="676"/>
      <c r="CS1358" s="676"/>
      <c r="CZ1358" s="676"/>
      <c r="DG1358" s="676"/>
      <c r="DN1358" s="676"/>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708"/>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77"/>
      <c r="BX1359" s="777"/>
      <c r="CE1359" s="676"/>
      <c r="CL1359" s="676"/>
      <c r="CS1359" s="676"/>
      <c r="CZ1359" s="676"/>
      <c r="DG1359" s="676"/>
      <c r="DN1359" s="676"/>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708"/>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77"/>
      <c r="BX1360" s="777"/>
      <c r="CE1360" s="676"/>
      <c r="CL1360" s="676"/>
      <c r="CS1360" s="676"/>
      <c r="CZ1360" s="676"/>
      <c r="DG1360" s="676"/>
      <c r="DN1360" s="676"/>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708"/>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77"/>
      <c r="BX1361" s="777"/>
      <c r="CE1361" s="676"/>
      <c r="CL1361" s="676"/>
      <c r="CS1361" s="676"/>
      <c r="CZ1361" s="676"/>
      <c r="DG1361" s="676"/>
      <c r="DN1361" s="676"/>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708"/>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77"/>
      <c r="BX1362" s="777"/>
      <c r="CE1362" s="676"/>
      <c r="CL1362" s="676"/>
      <c r="CS1362" s="676"/>
      <c r="CZ1362" s="676"/>
      <c r="DG1362" s="676"/>
      <c r="DN1362" s="676"/>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708"/>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77"/>
      <c r="BX1363" s="777"/>
      <c r="CE1363" s="676"/>
      <c r="CL1363" s="676"/>
      <c r="CS1363" s="676"/>
      <c r="CZ1363" s="676"/>
      <c r="DG1363" s="676"/>
      <c r="DN1363" s="676"/>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708"/>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77"/>
      <c r="BX1364" s="777"/>
      <c r="CE1364" s="676"/>
      <c r="CL1364" s="676"/>
      <c r="CS1364" s="676"/>
      <c r="CZ1364" s="676"/>
      <c r="DG1364" s="676"/>
      <c r="DN1364" s="676"/>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708"/>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77"/>
      <c r="BX1365" s="777"/>
      <c r="CE1365" s="676"/>
      <c r="CL1365" s="676"/>
      <c r="CS1365" s="676"/>
      <c r="CZ1365" s="676"/>
      <c r="DG1365" s="676"/>
      <c r="DN1365" s="676"/>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708"/>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77"/>
      <c r="BX1366" s="777"/>
      <c r="CE1366" s="676"/>
      <c r="CL1366" s="676"/>
      <c r="CS1366" s="676"/>
      <c r="CZ1366" s="676"/>
      <c r="DG1366" s="676"/>
      <c r="DN1366" s="676"/>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708"/>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77"/>
      <c r="BX1367" s="777"/>
      <c r="CE1367" s="676"/>
      <c r="CL1367" s="676"/>
      <c r="CS1367" s="676"/>
      <c r="CZ1367" s="676"/>
      <c r="DG1367" s="676"/>
      <c r="DN1367" s="676"/>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708"/>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77"/>
      <c r="BX1368" s="777"/>
      <c r="CE1368" s="676"/>
      <c r="CL1368" s="676"/>
      <c r="CS1368" s="676"/>
      <c r="CZ1368" s="676"/>
      <c r="DG1368" s="676"/>
      <c r="DN1368" s="676"/>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708"/>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77"/>
      <c r="BX1369" s="777"/>
      <c r="CE1369" s="676"/>
      <c r="CL1369" s="676"/>
      <c r="CS1369" s="676"/>
      <c r="CZ1369" s="676"/>
      <c r="DG1369" s="676"/>
      <c r="DN1369" s="676"/>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708"/>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77"/>
      <c r="BX1370" s="777"/>
      <c r="CE1370" s="676"/>
      <c r="CL1370" s="676"/>
      <c r="CS1370" s="676"/>
      <c r="CZ1370" s="676"/>
      <c r="DG1370" s="676"/>
      <c r="DN1370" s="676"/>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708"/>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77"/>
      <c r="BX1371" s="777"/>
      <c r="CE1371" s="676"/>
      <c r="CL1371" s="676"/>
      <c r="CS1371" s="676"/>
      <c r="CZ1371" s="676"/>
      <c r="DG1371" s="676"/>
      <c r="DN1371" s="676"/>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708"/>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77"/>
      <c r="BX1372" s="777"/>
      <c r="CE1372" s="676"/>
      <c r="CL1372" s="676"/>
      <c r="CS1372" s="676"/>
      <c r="CZ1372" s="676"/>
      <c r="DG1372" s="676"/>
      <c r="DN1372" s="676"/>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708"/>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77"/>
      <c r="BX1373" s="777"/>
      <c r="CE1373" s="676"/>
      <c r="CL1373" s="676"/>
      <c r="CS1373" s="676"/>
      <c r="CZ1373" s="676"/>
      <c r="DG1373" s="676"/>
      <c r="DN1373" s="676"/>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708"/>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77"/>
      <c r="BX1374" s="777"/>
      <c r="CE1374" s="676"/>
      <c r="CL1374" s="676"/>
      <c r="CS1374" s="676"/>
      <c r="CZ1374" s="676"/>
      <c r="DG1374" s="676"/>
      <c r="DN1374" s="676"/>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708"/>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77"/>
      <c r="BX1375" s="777"/>
      <c r="CE1375" s="676"/>
      <c r="CL1375" s="676"/>
      <c r="CS1375" s="676"/>
      <c r="CZ1375" s="676"/>
      <c r="DG1375" s="676"/>
      <c r="DN1375" s="676"/>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708"/>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77"/>
      <c r="BX1376" s="777"/>
      <c r="CE1376" s="676"/>
      <c r="CL1376" s="676"/>
      <c r="CS1376" s="676"/>
      <c r="CZ1376" s="676"/>
      <c r="DG1376" s="676"/>
      <c r="DN1376" s="676"/>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708"/>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77"/>
      <c r="BX1377" s="777"/>
      <c r="CE1377" s="676"/>
      <c r="CL1377" s="676"/>
      <c r="CS1377" s="676"/>
      <c r="CZ1377" s="676"/>
      <c r="DG1377" s="676"/>
      <c r="DN1377" s="676"/>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708"/>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77"/>
      <c r="BX1378" s="777"/>
      <c r="CE1378" s="676"/>
      <c r="CL1378" s="676"/>
      <c r="CS1378" s="676"/>
      <c r="CZ1378" s="676"/>
      <c r="DG1378" s="676"/>
      <c r="DN1378" s="676"/>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708"/>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77"/>
      <c r="BX1379" s="777"/>
      <c r="CE1379" s="676"/>
      <c r="CL1379" s="676"/>
      <c r="CS1379" s="676"/>
      <c r="CZ1379" s="676"/>
      <c r="DG1379" s="676"/>
      <c r="DN1379" s="676"/>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708"/>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77"/>
      <c r="BX1380" s="777"/>
      <c r="CE1380" s="676"/>
      <c r="CL1380" s="676"/>
      <c r="CS1380" s="676"/>
      <c r="CZ1380" s="676"/>
      <c r="DG1380" s="676"/>
      <c r="DN1380" s="676"/>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708"/>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77"/>
      <c r="BX1381" s="777"/>
      <c r="CE1381" s="676"/>
      <c r="CL1381" s="676"/>
      <c r="CS1381" s="676"/>
      <c r="CZ1381" s="676"/>
      <c r="DG1381" s="676"/>
      <c r="DN1381" s="676"/>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708"/>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77"/>
      <c r="BX1382" s="777"/>
      <c r="CE1382" s="676"/>
      <c r="CL1382" s="676"/>
      <c r="CS1382" s="676"/>
      <c r="CZ1382" s="676"/>
      <c r="DG1382" s="676"/>
      <c r="DN1382" s="676"/>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708"/>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77"/>
      <c r="BX1383" s="777"/>
      <c r="CE1383" s="676"/>
      <c r="CL1383" s="676"/>
      <c r="CS1383" s="676"/>
      <c r="CZ1383" s="676"/>
      <c r="DG1383" s="676"/>
      <c r="DN1383" s="676"/>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708"/>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77"/>
      <c r="BX1384" s="777"/>
      <c r="CE1384" s="676"/>
      <c r="CL1384" s="676"/>
      <c r="CS1384" s="676"/>
      <c r="CZ1384" s="676"/>
      <c r="DG1384" s="676"/>
      <c r="DN1384" s="676"/>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708"/>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77"/>
      <c r="BX1385" s="777"/>
      <c r="CE1385" s="676"/>
      <c r="CL1385" s="676"/>
      <c r="CS1385" s="676"/>
      <c r="CZ1385" s="676"/>
      <c r="DG1385" s="676"/>
      <c r="DN1385" s="676"/>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708"/>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77"/>
      <c r="BX1386" s="777"/>
      <c r="CE1386" s="676"/>
      <c r="CL1386" s="676"/>
      <c r="CS1386" s="676"/>
      <c r="CZ1386" s="676"/>
      <c r="DG1386" s="676"/>
      <c r="DN1386" s="676"/>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708"/>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77"/>
      <c r="BX1387" s="777"/>
      <c r="CE1387" s="676"/>
      <c r="CL1387" s="676"/>
      <c r="CS1387" s="676"/>
      <c r="CZ1387" s="676"/>
      <c r="DG1387" s="676"/>
      <c r="DN1387" s="676"/>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708"/>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77"/>
      <c r="BX1388" s="777"/>
      <c r="CE1388" s="676"/>
      <c r="CL1388" s="676"/>
      <c r="CS1388" s="676"/>
      <c r="CZ1388" s="676"/>
      <c r="DG1388" s="676"/>
      <c r="DN1388" s="676"/>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708"/>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77"/>
      <c r="BX1389" s="777"/>
      <c r="CE1389" s="676"/>
      <c r="CL1389" s="676"/>
      <c r="CS1389" s="676"/>
      <c r="CZ1389" s="676"/>
      <c r="DG1389" s="676"/>
      <c r="DN1389" s="676"/>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708"/>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77"/>
      <c r="BX1390" s="777"/>
      <c r="CE1390" s="676"/>
      <c r="CL1390" s="676"/>
      <c r="CS1390" s="676"/>
      <c r="CZ1390" s="676"/>
      <c r="DG1390" s="676"/>
      <c r="DN1390" s="676"/>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708"/>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77"/>
      <c r="BX1391" s="777"/>
      <c r="CE1391" s="676"/>
      <c r="CL1391" s="676"/>
      <c r="CS1391" s="676"/>
      <c r="CZ1391" s="676"/>
      <c r="DG1391" s="676"/>
      <c r="DN1391" s="676"/>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708"/>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77"/>
      <c r="BX1392" s="777"/>
      <c r="CE1392" s="676"/>
      <c r="CL1392" s="676"/>
      <c r="CS1392" s="676"/>
      <c r="CZ1392" s="676"/>
      <c r="DG1392" s="676"/>
      <c r="DN1392" s="676"/>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708"/>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77"/>
      <c r="BX1393" s="777"/>
      <c r="CE1393" s="676"/>
      <c r="CL1393" s="676"/>
      <c r="CS1393" s="676"/>
      <c r="CZ1393" s="676"/>
      <c r="DG1393" s="676"/>
      <c r="DN1393" s="676"/>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708"/>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77"/>
      <c r="BX1394" s="777"/>
      <c r="CE1394" s="676"/>
      <c r="CL1394" s="676"/>
      <c r="CS1394" s="676"/>
      <c r="CZ1394" s="676"/>
      <c r="DG1394" s="676"/>
      <c r="DN1394" s="676"/>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708"/>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77"/>
      <c r="BX1395" s="777"/>
      <c r="CE1395" s="676"/>
      <c r="CL1395" s="676"/>
      <c r="CS1395" s="676"/>
      <c r="CZ1395" s="676"/>
      <c r="DG1395" s="676"/>
      <c r="DN1395" s="676"/>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708"/>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77"/>
      <c r="BX1396" s="777"/>
      <c r="CE1396" s="676"/>
      <c r="CL1396" s="676"/>
      <c r="CS1396" s="676"/>
      <c r="CZ1396" s="676"/>
      <c r="DG1396" s="676"/>
      <c r="DN1396" s="676"/>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708"/>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77"/>
      <c r="BX1397" s="777"/>
      <c r="CE1397" s="676"/>
      <c r="CL1397" s="676"/>
      <c r="CS1397" s="676"/>
      <c r="CZ1397" s="676"/>
      <c r="DG1397" s="676"/>
      <c r="DN1397" s="676"/>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708"/>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77"/>
      <c r="BX1398" s="777"/>
      <c r="CE1398" s="676"/>
      <c r="CL1398" s="676"/>
      <c r="CS1398" s="676"/>
      <c r="CZ1398" s="676"/>
      <c r="DG1398" s="676"/>
      <c r="DN1398" s="676"/>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708"/>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77"/>
      <c r="BX1399" s="777"/>
      <c r="CE1399" s="676"/>
      <c r="CL1399" s="676"/>
      <c r="CS1399" s="676"/>
      <c r="CZ1399" s="676"/>
      <c r="DG1399" s="676"/>
      <c r="DN1399" s="676"/>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708"/>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77"/>
      <c r="BX1400" s="777"/>
      <c r="CE1400" s="676"/>
      <c r="CL1400" s="676"/>
      <c r="CS1400" s="676"/>
      <c r="CZ1400" s="676"/>
      <c r="DG1400" s="676"/>
      <c r="DN1400" s="676"/>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708"/>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77"/>
      <c r="BX1401" s="777"/>
      <c r="CE1401" s="676"/>
      <c r="CL1401" s="676"/>
      <c r="CS1401" s="676"/>
      <c r="CZ1401" s="676"/>
      <c r="DG1401" s="676"/>
      <c r="DN1401" s="676"/>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708"/>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77"/>
      <c r="BX1402" s="777"/>
      <c r="CE1402" s="676"/>
      <c r="CL1402" s="676"/>
      <c r="CS1402" s="676"/>
      <c r="CZ1402" s="676"/>
      <c r="DG1402" s="676"/>
      <c r="DN1402" s="676"/>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708"/>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77"/>
      <c r="BX1403" s="777"/>
      <c r="CE1403" s="676"/>
      <c r="CL1403" s="676"/>
      <c r="CS1403" s="676"/>
      <c r="CZ1403" s="676"/>
      <c r="DG1403" s="676"/>
      <c r="DN1403" s="676"/>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708"/>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77"/>
      <c r="BX1404" s="777"/>
      <c r="CE1404" s="676"/>
      <c r="CL1404" s="676"/>
      <c r="CS1404" s="676"/>
      <c r="CZ1404" s="676"/>
      <c r="DG1404" s="676"/>
      <c r="DN1404" s="676"/>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708"/>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77"/>
      <c r="BX1405" s="777"/>
      <c r="CE1405" s="676"/>
      <c r="CL1405" s="676"/>
      <c r="CS1405" s="676"/>
      <c r="CZ1405" s="676"/>
      <c r="DG1405" s="676"/>
      <c r="DN1405" s="676"/>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708"/>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77"/>
      <c r="BX1406" s="777"/>
      <c r="CE1406" s="676"/>
      <c r="CL1406" s="676"/>
      <c r="CS1406" s="676"/>
      <c r="CZ1406" s="676"/>
      <c r="DG1406" s="676"/>
      <c r="DN1406" s="676"/>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708"/>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77"/>
      <c r="BX1407" s="777"/>
      <c r="CE1407" s="676"/>
      <c r="CL1407" s="676"/>
      <c r="CS1407" s="676"/>
      <c r="CZ1407" s="676"/>
      <c r="DG1407" s="676"/>
      <c r="DN1407" s="676"/>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708"/>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77"/>
      <c r="BX1408" s="777"/>
      <c r="CE1408" s="676"/>
      <c r="CL1408" s="676"/>
      <c r="CS1408" s="676"/>
      <c r="CZ1408" s="676"/>
      <c r="DG1408" s="676"/>
      <c r="DN1408" s="676"/>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708"/>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77"/>
      <c r="BX1409" s="777"/>
      <c r="CE1409" s="676"/>
      <c r="CL1409" s="676"/>
      <c r="CS1409" s="676"/>
      <c r="CZ1409" s="676"/>
      <c r="DG1409" s="676"/>
      <c r="DN1409" s="676"/>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708"/>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77"/>
      <c r="BX1410" s="777"/>
      <c r="CE1410" s="676"/>
      <c r="CL1410" s="676"/>
      <c r="CS1410" s="676"/>
      <c r="CZ1410" s="676"/>
      <c r="DG1410" s="676"/>
      <c r="DN1410" s="676"/>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708"/>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77"/>
      <c r="BX1411" s="777"/>
      <c r="CE1411" s="676"/>
      <c r="CL1411" s="676"/>
      <c r="CS1411" s="676"/>
      <c r="CZ1411" s="676"/>
      <c r="DG1411" s="676"/>
      <c r="DN1411" s="676"/>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708"/>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77"/>
      <c r="BX1412" s="777"/>
      <c r="CE1412" s="676"/>
      <c r="CL1412" s="676"/>
      <c r="CS1412" s="676"/>
      <c r="CZ1412" s="676"/>
      <c r="DG1412" s="676"/>
      <c r="DN1412" s="676"/>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708"/>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77"/>
      <c r="BX1413" s="777"/>
      <c r="CE1413" s="676"/>
      <c r="CL1413" s="676"/>
      <c r="CS1413" s="676"/>
      <c r="CZ1413" s="676"/>
      <c r="DG1413" s="676"/>
      <c r="DN1413" s="676"/>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708"/>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77"/>
      <c r="BX1414" s="777"/>
      <c r="CE1414" s="676"/>
      <c r="CL1414" s="676"/>
      <c r="CS1414" s="676"/>
      <c r="CZ1414" s="676"/>
      <c r="DG1414" s="676"/>
      <c r="DN1414" s="676"/>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708"/>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77"/>
      <c r="BX1415" s="777"/>
      <c r="CE1415" s="676"/>
      <c r="CL1415" s="676"/>
      <c r="CS1415" s="676"/>
      <c r="CZ1415" s="676"/>
      <c r="DG1415" s="676"/>
      <c r="DN1415" s="676"/>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708"/>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77"/>
      <c r="BX1416" s="777"/>
      <c r="CE1416" s="676"/>
      <c r="CL1416" s="676"/>
      <c r="CS1416" s="676"/>
      <c r="CZ1416" s="676"/>
      <c r="DG1416" s="676"/>
      <c r="DN1416" s="676"/>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708"/>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77"/>
      <c r="BX1417" s="777"/>
      <c r="CE1417" s="676"/>
      <c r="CL1417" s="676"/>
      <c r="CS1417" s="676"/>
      <c r="CZ1417" s="676"/>
      <c r="DG1417" s="676"/>
      <c r="DN1417" s="676"/>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708"/>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77"/>
      <c r="BX1418" s="777"/>
      <c r="CE1418" s="676"/>
      <c r="CL1418" s="676"/>
      <c r="CS1418" s="676"/>
      <c r="CZ1418" s="676"/>
      <c r="DG1418" s="676"/>
      <c r="DN1418" s="676"/>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708"/>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77"/>
      <c r="BX1419" s="777"/>
      <c r="CE1419" s="676"/>
      <c r="CL1419" s="676"/>
      <c r="CS1419" s="676"/>
      <c r="CZ1419" s="676"/>
      <c r="DG1419" s="676"/>
      <c r="DN1419" s="676"/>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708"/>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77"/>
      <c r="BX1420" s="777"/>
      <c r="CE1420" s="676"/>
      <c r="CL1420" s="676"/>
      <c r="CS1420" s="676"/>
      <c r="CZ1420" s="676"/>
      <c r="DG1420" s="676"/>
      <c r="DN1420" s="676"/>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708"/>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77"/>
      <c r="BX1421" s="777"/>
      <c r="CE1421" s="676"/>
      <c r="CL1421" s="676"/>
      <c r="CS1421" s="676"/>
      <c r="CZ1421" s="676"/>
      <c r="DG1421" s="676"/>
      <c r="DN1421" s="676"/>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708"/>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77"/>
      <c r="BX1422" s="777"/>
      <c r="CE1422" s="676"/>
      <c r="CL1422" s="676"/>
      <c r="CS1422" s="676"/>
      <c r="CZ1422" s="676"/>
      <c r="DG1422" s="676"/>
      <c r="DN1422" s="676"/>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708"/>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77"/>
      <c r="BX1423" s="777"/>
      <c r="CE1423" s="676"/>
      <c r="CL1423" s="676"/>
      <c r="CS1423" s="676"/>
      <c r="CZ1423" s="676"/>
      <c r="DG1423" s="676"/>
      <c r="DN1423" s="676"/>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708"/>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77"/>
      <c r="BX1424" s="777"/>
      <c r="CE1424" s="676"/>
      <c r="CL1424" s="676"/>
      <c r="CS1424" s="676"/>
      <c r="CZ1424" s="676"/>
      <c r="DG1424" s="676"/>
      <c r="DN1424" s="676"/>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708"/>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77"/>
      <c r="BX1425" s="777"/>
      <c r="CE1425" s="676"/>
      <c r="CL1425" s="676"/>
      <c r="CS1425" s="676"/>
      <c r="CZ1425" s="676"/>
      <c r="DG1425" s="676"/>
      <c r="DN1425" s="676"/>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708"/>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77"/>
      <c r="BX1426" s="777"/>
      <c r="CE1426" s="676"/>
      <c r="CL1426" s="676"/>
      <c r="CS1426" s="676"/>
      <c r="CZ1426" s="676"/>
      <c r="DG1426" s="676"/>
      <c r="DN1426" s="676"/>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708"/>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77"/>
      <c r="BX1427" s="777"/>
      <c r="CE1427" s="676"/>
      <c r="CL1427" s="676"/>
      <c r="CS1427" s="676"/>
      <c r="CZ1427" s="676"/>
      <c r="DG1427" s="676"/>
      <c r="DN1427" s="676"/>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708"/>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77"/>
      <c r="BX1428" s="777"/>
      <c r="CE1428" s="676"/>
      <c r="CL1428" s="676"/>
      <c r="CS1428" s="676"/>
      <c r="CZ1428" s="676"/>
      <c r="DG1428" s="676"/>
      <c r="DN1428" s="676"/>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708"/>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77"/>
      <c r="BX1429" s="777"/>
      <c r="CE1429" s="676"/>
      <c r="CL1429" s="676"/>
      <c r="CS1429" s="676"/>
      <c r="CZ1429" s="676"/>
      <c r="DG1429" s="676"/>
      <c r="DN1429" s="676"/>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708"/>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77"/>
      <c r="BX1430" s="777"/>
      <c r="CE1430" s="676"/>
      <c r="CL1430" s="676"/>
      <c r="CS1430" s="676"/>
      <c r="CZ1430" s="676"/>
      <c r="DG1430" s="676"/>
      <c r="DN1430" s="676"/>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708"/>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77"/>
      <c r="BX1431" s="777"/>
      <c r="CE1431" s="676"/>
      <c r="CL1431" s="676"/>
      <c r="CS1431" s="676"/>
      <c r="CZ1431" s="676"/>
      <c r="DG1431" s="676"/>
      <c r="DN1431" s="676"/>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708"/>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77"/>
      <c r="BX1432" s="777"/>
      <c r="CE1432" s="676"/>
      <c r="CL1432" s="676"/>
      <c r="CS1432" s="676"/>
      <c r="CZ1432" s="676"/>
      <c r="DG1432" s="676"/>
      <c r="DN1432" s="676"/>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708"/>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77"/>
      <c r="BX1433" s="777"/>
      <c r="CE1433" s="676"/>
      <c r="CL1433" s="676"/>
      <c r="CS1433" s="676"/>
      <c r="CZ1433" s="676"/>
      <c r="DG1433" s="676"/>
      <c r="DN1433" s="676"/>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708"/>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77"/>
      <c r="BX1434" s="777"/>
      <c r="CE1434" s="676"/>
      <c r="CL1434" s="676"/>
      <c r="CS1434" s="676"/>
      <c r="CZ1434" s="676"/>
      <c r="DG1434" s="676"/>
      <c r="DN1434" s="676"/>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708"/>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77"/>
      <c r="BX1435" s="777"/>
      <c r="CE1435" s="676"/>
      <c r="CL1435" s="676"/>
      <c r="CS1435" s="676"/>
      <c r="CZ1435" s="676"/>
      <c r="DG1435" s="676"/>
      <c r="DN1435" s="676"/>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708"/>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77"/>
      <c r="BX1436" s="777"/>
      <c r="CE1436" s="676"/>
      <c r="CL1436" s="676"/>
      <c r="CS1436" s="676"/>
      <c r="CZ1436" s="676"/>
      <c r="DG1436" s="676"/>
      <c r="DN1436" s="676"/>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708"/>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77"/>
      <c r="BX1437" s="777"/>
      <c r="CE1437" s="676"/>
      <c r="CL1437" s="676"/>
      <c r="CS1437" s="676"/>
      <c r="CZ1437" s="676"/>
      <c r="DG1437" s="676"/>
      <c r="DN1437" s="676"/>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708"/>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77"/>
      <c r="BX1438" s="777"/>
      <c r="CE1438" s="676"/>
      <c r="CL1438" s="676"/>
      <c r="CS1438" s="676"/>
      <c r="CZ1438" s="676"/>
      <c r="DG1438" s="676"/>
      <c r="DN1438" s="676"/>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708"/>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77"/>
      <c r="BX1439" s="777"/>
      <c r="CE1439" s="676"/>
      <c r="CL1439" s="676"/>
      <c r="CS1439" s="676"/>
      <c r="CZ1439" s="676"/>
      <c r="DG1439" s="676"/>
      <c r="DN1439" s="676"/>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708"/>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77"/>
      <c r="BX1440" s="777"/>
      <c r="CE1440" s="676"/>
      <c r="CL1440" s="676"/>
      <c r="CS1440" s="676"/>
      <c r="CZ1440" s="676"/>
      <c r="DG1440" s="676"/>
      <c r="DN1440" s="676"/>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708"/>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77"/>
      <c r="BX1441" s="777"/>
      <c r="CE1441" s="676"/>
      <c r="CL1441" s="676"/>
      <c r="CS1441" s="676"/>
      <c r="CZ1441" s="676"/>
      <c r="DG1441" s="676"/>
      <c r="DN1441" s="676"/>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708"/>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77"/>
      <c r="BX1442" s="777"/>
      <c r="CE1442" s="676"/>
      <c r="CL1442" s="676"/>
      <c r="CS1442" s="676"/>
      <c r="CZ1442" s="676"/>
      <c r="DG1442" s="676"/>
      <c r="DN1442" s="676"/>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708"/>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77"/>
      <c r="BX1443" s="777"/>
      <c r="CE1443" s="676"/>
      <c r="CL1443" s="676"/>
      <c r="CS1443" s="676"/>
      <c r="CZ1443" s="676"/>
      <c r="DG1443" s="676"/>
      <c r="DN1443" s="676"/>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708"/>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77"/>
      <c r="BX1444" s="777"/>
      <c r="CE1444" s="676"/>
      <c r="CL1444" s="676"/>
      <c r="CS1444" s="676"/>
      <c r="CZ1444" s="676"/>
      <c r="DG1444" s="676"/>
      <c r="DN1444" s="676"/>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708"/>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77"/>
      <c r="BX1445" s="777"/>
      <c r="CE1445" s="676"/>
      <c r="CL1445" s="676"/>
      <c r="CS1445" s="676"/>
      <c r="CZ1445" s="676"/>
      <c r="DG1445" s="676"/>
      <c r="DN1445" s="676"/>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708"/>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77"/>
      <c r="BX1446" s="777"/>
      <c r="CE1446" s="676"/>
      <c r="CL1446" s="676"/>
      <c r="CS1446" s="676"/>
      <c r="CZ1446" s="676"/>
      <c r="DG1446" s="676"/>
      <c r="DN1446" s="676"/>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708"/>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77"/>
      <c r="BX1447" s="777"/>
      <c r="CE1447" s="676"/>
      <c r="CL1447" s="676"/>
      <c r="CS1447" s="676"/>
      <c r="CZ1447" s="676"/>
      <c r="DG1447" s="676"/>
      <c r="DN1447" s="676"/>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708"/>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77"/>
      <c r="BX1448" s="777"/>
      <c r="CE1448" s="676"/>
      <c r="CL1448" s="676"/>
      <c r="CS1448" s="676"/>
      <c r="CZ1448" s="676"/>
      <c r="DG1448" s="676"/>
      <c r="DN1448" s="676"/>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708"/>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77"/>
      <c r="BX1449" s="777"/>
      <c r="CE1449" s="676"/>
      <c r="CL1449" s="676"/>
      <c r="CS1449" s="676"/>
      <c r="CZ1449" s="676"/>
      <c r="DG1449" s="676"/>
      <c r="DN1449" s="676"/>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708"/>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77"/>
      <c r="BX1450" s="777"/>
      <c r="CE1450" s="676"/>
      <c r="CL1450" s="676"/>
      <c r="CS1450" s="676"/>
      <c r="CZ1450" s="676"/>
      <c r="DG1450" s="676"/>
      <c r="DN1450" s="676"/>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708"/>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77"/>
      <c r="BX1451" s="777"/>
      <c r="CE1451" s="676"/>
      <c r="CL1451" s="676"/>
      <c r="CS1451" s="676"/>
      <c r="CZ1451" s="676"/>
      <c r="DG1451" s="676"/>
      <c r="DN1451" s="676"/>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708"/>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77"/>
      <c r="BX1452" s="777"/>
      <c r="CE1452" s="676"/>
      <c r="CL1452" s="676"/>
      <c r="CS1452" s="676"/>
      <c r="CZ1452" s="676"/>
      <c r="DG1452" s="676"/>
      <c r="DN1452" s="676"/>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708"/>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77"/>
      <c r="BX1453" s="777"/>
      <c r="CE1453" s="676"/>
      <c r="CL1453" s="676"/>
      <c r="CS1453" s="676"/>
      <c r="CZ1453" s="676"/>
      <c r="DG1453" s="676"/>
      <c r="DN1453" s="676"/>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708"/>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77"/>
      <c r="BX1454" s="777"/>
      <c r="CE1454" s="676"/>
      <c r="CL1454" s="676"/>
      <c r="CS1454" s="676"/>
      <c r="CZ1454" s="676"/>
      <c r="DG1454" s="676"/>
      <c r="DN1454" s="676"/>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708"/>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77"/>
      <c r="BX1455" s="777"/>
      <c r="CE1455" s="676"/>
      <c r="CL1455" s="676"/>
      <c r="CS1455" s="676"/>
      <c r="CZ1455" s="676"/>
      <c r="DG1455" s="676"/>
      <c r="DN1455" s="676"/>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708"/>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77"/>
      <c r="BX1456" s="777"/>
      <c r="CE1456" s="676"/>
      <c r="CL1456" s="676"/>
      <c r="CS1456" s="676"/>
      <c r="CZ1456" s="676"/>
      <c r="DG1456" s="676"/>
      <c r="DN1456" s="676"/>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708"/>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77"/>
      <c r="BX1457" s="777"/>
      <c r="CE1457" s="676"/>
      <c r="CL1457" s="676"/>
      <c r="CS1457" s="676"/>
      <c r="CZ1457" s="676"/>
      <c r="DG1457" s="676"/>
      <c r="DN1457" s="676"/>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708"/>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77"/>
      <c r="BX1458" s="777"/>
      <c r="CE1458" s="676"/>
      <c r="CL1458" s="676"/>
      <c r="CS1458" s="676"/>
      <c r="CZ1458" s="676"/>
      <c r="DG1458" s="676"/>
      <c r="DN1458" s="676"/>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708"/>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77"/>
      <c r="BX1459" s="777"/>
      <c r="CE1459" s="676"/>
      <c r="CL1459" s="676"/>
      <c r="CS1459" s="676"/>
      <c r="CZ1459" s="676"/>
      <c r="DG1459" s="676"/>
      <c r="DN1459" s="676"/>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708"/>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77"/>
      <c r="BX1460" s="777"/>
      <c r="CE1460" s="676"/>
      <c r="CL1460" s="676"/>
      <c r="CS1460" s="676"/>
      <c r="CZ1460" s="676"/>
      <c r="DG1460" s="676"/>
      <c r="DN1460" s="676"/>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708"/>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77"/>
      <c r="BX1461" s="777"/>
      <c r="CE1461" s="676"/>
      <c r="CL1461" s="676"/>
      <c r="CS1461" s="676"/>
      <c r="CZ1461" s="676"/>
      <c r="DG1461" s="676"/>
      <c r="DN1461" s="676"/>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708"/>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77"/>
      <c r="BX1462" s="777"/>
      <c r="CE1462" s="676"/>
      <c r="CL1462" s="676"/>
      <c r="CS1462" s="676"/>
      <c r="CZ1462" s="676"/>
      <c r="DG1462" s="676"/>
      <c r="DN1462" s="676"/>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708"/>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77"/>
      <c r="BX1463" s="777"/>
      <c r="CE1463" s="676"/>
      <c r="CL1463" s="676"/>
      <c r="CS1463" s="676"/>
      <c r="CZ1463" s="676"/>
      <c r="DG1463" s="676"/>
      <c r="DN1463" s="676"/>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708"/>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77"/>
      <c r="BX1464" s="777"/>
      <c r="CE1464" s="676"/>
      <c r="CL1464" s="676"/>
      <c r="CS1464" s="676"/>
      <c r="CZ1464" s="676"/>
      <c r="DG1464" s="676"/>
      <c r="DN1464" s="676"/>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708"/>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77"/>
      <c r="BX1465" s="777"/>
      <c r="CE1465" s="676"/>
      <c r="CL1465" s="676"/>
      <c r="CS1465" s="676"/>
      <c r="CZ1465" s="676"/>
      <c r="DG1465" s="676"/>
      <c r="DN1465" s="676"/>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708"/>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77"/>
      <c r="BX1466" s="777"/>
      <c r="CE1466" s="676"/>
      <c r="CL1466" s="676"/>
      <c r="CS1466" s="676"/>
      <c r="CZ1466" s="676"/>
      <c r="DG1466" s="676"/>
      <c r="DN1466" s="676"/>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708"/>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77"/>
      <c r="BX1467" s="777"/>
      <c r="CE1467" s="676"/>
      <c r="CL1467" s="676"/>
      <c r="CS1467" s="676"/>
      <c r="CZ1467" s="676"/>
      <c r="DG1467" s="676"/>
      <c r="DN1467" s="676"/>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708"/>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77"/>
      <c r="BX1468" s="777"/>
      <c r="CE1468" s="676"/>
      <c r="CL1468" s="676"/>
      <c r="CS1468" s="676"/>
      <c r="CZ1468" s="676"/>
      <c r="DG1468" s="676"/>
      <c r="DN1468" s="676"/>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708"/>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77"/>
      <c r="BX1469" s="777"/>
      <c r="CE1469" s="676"/>
      <c r="CL1469" s="676"/>
      <c r="CS1469" s="676"/>
      <c r="CZ1469" s="676"/>
      <c r="DG1469" s="676"/>
      <c r="DN1469" s="676"/>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708"/>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77"/>
      <c r="BX1470" s="777"/>
      <c r="CE1470" s="676"/>
      <c r="CL1470" s="676"/>
      <c r="CS1470" s="676"/>
      <c r="CZ1470" s="676"/>
      <c r="DG1470" s="676"/>
      <c r="DN1470" s="676"/>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708"/>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77"/>
      <c r="BX1471" s="777"/>
      <c r="CE1471" s="676"/>
      <c r="CL1471" s="676"/>
      <c r="CS1471" s="676"/>
      <c r="CZ1471" s="676"/>
      <c r="DG1471" s="676"/>
      <c r="DN1471" s="676"/>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708"/>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77"/>
      <c r="BX1472" s="777"/>
      <c r="CE1472" s="676"/>
      <c r="CL1472" s="676"/>
      <c r="CS1472" s="676"/>
      <c r="CZ1472" s="676"/>
      <c r="DG1472" s="676"/>
      <c r="DN1472" s="676"/>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708"/>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77"/>
      <c r="BX1473" s="777"/>
      <c r="CE1473" s="676"/>
      <c r="CL1473" s="676"/>
      <c r="CS1473" s="676"/>
      <c r="CZ1473" s="676"/>
      <c r="DG1473" s="676"/>
      <c r="DN1473" s="676"/>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708"/>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77"/>
      <c r="BX1474" s="777"/>
      <c r="CE1474" s="676"/>
      <c r="CL1474" s="676"/>
      <c r="CS1474" s="676"/>
      <c r="CZ1474" s="676"/>
      <c r="DG1474" s="676"/>
      <c r="DN1474" s="676"/>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708"/>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77"/>
      <c r="BX1475" s="777"/>
      <c r="CE1475" s="676"/>
      <c r="CL1475" s="676"/>
      <c r="CS1475" s="676"/>
      <c r="CZ1475" s="676"/>
      <c r="DG1475" s="676"/>
      <c r="DN1475" s="676"/>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708"/>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77"/>
      <c r="BX1476" s="777"/>
      <c r="CE1476" s="676"/>
      <c r="CL1476" s="676"/>
      <c r="CS1476" s="676"/>
      <c r="CZ1476" s="676"/>
      <c r="DG1476" s="676"/>
      <c r="DN1476" s="676"/>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708"/>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77"/>
      <c r="BX1477" s="777"/>
      <c r="CE1477" s="676"/>
      <c r="CL1477" s="676"/>
      <c r="CS1477" s="676"/>
      <c r="CZ1477" s="676"/>
      <c r="DG1477" s="676"/>
      <c r="DN1477" s="676"/>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708"/>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77"/>
      <c r="BX1478" s="777"/>
      <c r="CE1478" s="676"/>
      <c r="CL1478" s="676"/>
      <c r="CS1478" s="676"/>
      <c r="CZ1478" s="676"/>
      <c r="DG1478" s="676"/>
      <c r="DN1478" s="676"/>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708"/>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77"/>
      <c r="BX1479" s="777"/>
      <c r="CE1479" s="676"/>
      <c r="CL1479" s="676"/>
      <c r="CS1479" s="676"/>
      <c r="CZ1479" s="676"/>
      <c r="DG1479" s="676"/>
      <c r="DN1479" s="676"/>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708"/>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77"/>
      <c r="BX1480" s="777"/>
      <c r="CE1480" s="676"/>
      <c r="CL1480" s="676"/>
      <c r="CS1480" s="676"/>
      <c r="CZ1480" s="676"/>
      <c r="DG1480" s="676"/>
      <c r="DN1480" s="676"/>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708"/>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77"/>
      <c r="BX1481" s="777"/>
      <c r="CE1481" s="676"/>
      <c r="CL1481" s="676"/>
      <c r="CS1481" s="676"/>
      <c r="CZ1481" s="676"/>
      <c r="DG1481" s="676"/>
      <c r="DN1481" s="676"/>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708"/>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77"/>
      <c r="BX1482" s="777"/>
      <c r="CE1482" s="676"/>
      <c r="CL1482" s="676"/>
      <c r="CS1482" s="676"/>
      <c r="CZ1482" s="676"/>
      <c r="DG1482" s="676"/>
      <c r="DN1482" s="676"/>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708"/>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77"/>
      <c r="BX1483" s="777"/>
      <c r="CE1483" s="676"/>
      <c r="CL1483" s="676"/>
      <c r="CS1483" s="676"/>
      <c r="CZ1483" s="676"/>
      <c r="DG1483" s="676"/>
      <c r="DN1483" s="676"/>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708"/>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77"/>
      <c r="BX1484" s="777"/>
      <c r="CE1484" s="676"/>
      <c r="CL1484" s="676"/>
      <c r="CS1484" s="676"/>
      <c r="CZ1484" s="676"/>
      <c r="DG1484" s="676"/>
      <c r="DN1484" s="676"/>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708"/>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77"/>
      <c r="BX1485" s="777"/>
      <c r="CE1485" s="676"/>
      <c r="CL1485" s="676"/>
      <c r="CS1485" s="676"/>
      <c r="CZ1485" s="676"/>
      <c r="DG1485" s="676"/>
      <c r="DN1485" s="676"/>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708"/>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77"/>
      <c r="BX1486" s="777"/>
      <c r="CE1486" s="676"/>
      <c r="CL1486" s="676"/>
      <c r="CS1486" s="676"/>
      <c r="CZ1486" s="676"/>
      <c r="DG1486" s="676"/>
      <c r="DN1486" s="676"/>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708"/>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77"/>
      <c r="BX1487" s="777"/>
      <c r="CE1487" s="676"/>
      <c r="CL1487" s="676"/>
      <c r="CS1487" s="676"/>
      <c r="CZ1487" s="676"/>
      <c r="DG1487" s="676"/>
      <c r="DN1487" s="676"/>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708"/>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77"/>
      <c r="BX1488" s="777"/>
      <c r="CE1488" s="676"/>
      <c r="CL1488" s="676"/>
      <c r="CS1488" s="676"/>
      <c r="CZ1488" s="676"/>
      <c r="DG1488" s="676"/>
      <c r="DN1488" s="676"/>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708"/>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77"/>
      <c r="BX1489" s="777"/>
      <c r="CE1489" s="676"/>
      <c r="CL1489" s="676"/>
      <c r="CS1489" s="676"/>
      <c r="CZ1489" s="676"/>
      <c r="DG1489" s="676"/>
      <c r="DN1489" s="676"/>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708"/>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77"/>
      <c r="BX1490" s="777"/>
      <c r="CE1490" s="676"/>
      <c r="CL1490" s="676"/>
      <c r="CS1490" s="676"/>
      <c r="CZ1490" s="676"/>
      <c r="DG1490" s="676"/>
      <c r="DN1490" s="676"/>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708"/>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77"/>
      <c r="BX1491" s="777"/>
      <c r="CE1491" s="676"/>
      <c r="CL1491" s="676"/>
      <c r="CS1491" s="676"/>
      <c r="CZ1491" s="676"/>
      <c r="DG1491" s="676"/>
      <c r="DN1491" s="676"/>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708"/>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77"/>
      <c r="BX1492" s="777"/>
      <c r="CE1492" s="676"/>
      <c r="CL1492" s="676"/>
      <c r="CS1492" s="676"/>
      <c r="CZ1492" s="676"/>
      <c r="DG1492" s="676"/>
      <c r="DN1492" s="676"/>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708"/>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77"/>
      <c r="BX1493" s="777"/>
      <c r="CE1493" s="676"/>
      <c r="CL1493" s="676"/>
      <c r="CS1493" s="676"/>
      <c r="CZ1493" s="676"/>
      <c r="DG1493" s="676"/>
      <c r="DN1493" s="676"/>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708"/>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77"/>
      <c r="BX1494" s="777"/>
      <c r="CE1494" s="676"/>
      <c r="CL1494" s="676"/>
      <c r="CS1494" s="676"/>
      <c r="CZ1494" s="676"/>
      <c r="DG1494" s="676"/>
      <c r="DN1494" s="676"/>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708"/>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77"/>
      <c r="BX1495" s="777"/>
      <c r="CE1495" s="676"/>
      <c r="CL1495" s="676"/>
      <c r="CS1495" s="676"/>
      <c r="CZ1495" s="676"/>
      <c r="DG1495" s="676"/>
      <c r="DN1495" s="676"/>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708"/>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77"/>
      <c r="BX1496" s="777"/>
      <c r="CE1496" s="676"/>
      <c r="CL1496" s="676"/>
      <c r="CS1496" s="676"/>
      <c r="CZ1496" s="676"/>
      <c r="DG1496" s="676"/>
      <c r="DN1496" s="676"/>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708"/>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77"/>
      <c r="BX1497" s="777"/>
      <c r="CE1497" s="676"/>
      <c r="CL1497" s="676"/>
      <c r="CS1497" s="676"/>
      <c r="CZ1497" s="676"/>
      <c r="DG1497" s="676"/>
      <c r="DN1497" s="676"/>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708"/>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77"/>
      <c r="BX1498" s="777"/>
      <c r="CE1498" s="676"/>
      <c r="CL1498" s="676"/>
      <c r="CS1498" s="676"/>
      <c r="CZ1498" s="676"/>
      <c r="DG1498" s="676"/>
      <c r="DN1498" s="676"/>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708"/>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77"/>
      <c r="BX1499" s="777"/>
      <c r="CE1499" s="676"/>
      <c r="CL1499" s="676"/>
      <c r="CS1499" s="676"/>
      <c r="CZ1499" s="676"/>
      <c r="DG1499" s="676"/>
      <c r="DN1499" s="676"/>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708"/>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77"/>
      <c r="BX1500" s="777"/>
      <c r="CE1500" s="676"/>
      <c r="CL1500" s="676"/>
      <c r="CS1500" s="676"/>
      <c r="CZ1500" s="676"/>
      <c r="DG1500" s="676"/>
      <c r="DN1500" s="676"/>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708"/>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77"/>
      <c r="BX1501" s="777"/>
      <c r="CE1501" s="676"/>
      <c r="CL1501" s="676"/>
      <c r="CS1501" s="676"/>
      <c r="CZ1501" s="676"/>
      <c r="DG1501" s="676"/>
      <c r="DN1501" s="676"/>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708"/>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77"/>
      <c r="BX1502" s="777"/>
      <c r="CE1502" s="676"/>
      <c r="CL1502" s="676"/>
      <c r="CS1502" s="676"/>
      <c r="CZ1502" s="676"/>
      <c r="DG1502" s="676"/>
      <c r="DN1502" s="676"/>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708"/>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77"/>
      <c r="BX1503" s="777"/>
      <c r="CE1503" s="676"/>
      <c r="CL1503" s="676"/>
      <c r="CS1503" s="676"/>
      <c r="CZ1503" s="676"/>
      <c r="DG1503" s="676"/>
      <c r="DN1503" s="676"/>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708"/>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77"/>
      <c r="BX1504" s="777"/>
      <c r="CE1504" s="676"/>
      <c r="CL1504" s="676"/>
      <c r="CS1504" s="676"/>
      <c r="CZ1504" s="676"/>
      <c r="DG1504" s="676"/>
      <c r="DN1504" s="676"/>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708"/>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77"/>
      <c r="BX1505" s="777"/>
      <c r="CE1505" s="676"/>
      <c r="CL1505" s="676"/>
      <c r="CS1505" s="676"/>
      <c r="CZ1505" s="676"/>
      <c r="DG1505" s="676"/>
      <c r="DN1505" s="676"/>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708"/>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77"/>
      <c r="BX1506" s="777"/>
      <c r="CE1506" s="676"/>
      <c r="CL1506" s="676"/>
      <c r="CS1506" s="676"/>
      <c r="CZ1506" s="676"/>
      <c r="DG1506" s="676"/>
      <c r="DN1506" s="676"/>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708"/>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77"/>
      <c r="BX1507" s="777"/>
      <c r="CE1507" s="676"/>
      <c r="CL1507" s="676"/>
      <c r="CS1507" s="676"/>
      <c r="CZ1507" s="676"/>
      <c r="DG1507" s="676"/>
      <c r="DN1507" s="676"/>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708"/>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77"/>
      <c r="BX1508" s="777"/>
      <c r="CE1508" s="676"/>
      <c r="CL1508" s="676"/>
      <c r="CS1508" s="676"/>
      <c r="CZ1508" s="676"/>
      <c r="DG1508" s="676"/>
      <c r="DN1508" s="676"/>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708"/>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77"/>
      <c r="BX1509" s="777"/>
      <c r="CE1509" s="676"/>
      <c r="CL1509" s="676"/>
      <c r="CS1509" s="676"/>
      <c r="CZ1509" s="676"/>
      <c r="DG1509" s="676"/>
      <c r="DN1509" s="676"/>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708"/>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77"/>
      <c r="BX1510" s="777"/>
      <c r="CE1510" s="676"/>
      <c r="CL1510" s="676"/>
      <c r="CS1510" s="676"/>
      <c r="CZ1510" s="676"/>
      <c r="DG1510" s="676"/>
      <c r="DN1510" s="676"/>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708"/>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77"/>
      <c r="BX1511" s="777"/>
      <c r="CE1511" s="676"/>
      <c r="CL1511" s="676"/>
      <c r="CS1511" s="676"/>
      <c r="CZ1511" s="676"/>
      <c r="DG1511" s="676"/>
      <c r="DN1511" s="676"/>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708"/>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77"/>
      <c r="BX1512" s="777"/>
      <c r="CE1512" s="676"/>
      <c r="CL1512" s="676"/>
      <c r="CS1512" s="676"/>
      <c r="CZ1512" s="676"/>
      <c r="DG1512" s="676"/>
      <c r="DN1512" s="676"/>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708"/>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77"/>
      <c r="BX1513" s="777"/>
      <c r="CE1513" s="676"/>
      <c r="CL1513" s="676"/>
      <c r="CS1513" s="676"/>
      <c r="CZ1513" s="676"/>
      <c r="DG1513" s="676"/>
      <c r="DN1513" s="676"/>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708"/>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77"/>
      <c r="BX1514" s="777"/>
      <c r="CE1514" s="676"/>
      <c r="CL1514" s="676"/>
      <c r="CS1514" s="676"/>
      <c r="CZ1514" s="676"/>
      <c r="DG1514" s="676"/>
      <c r="DN1514" s="676"/>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708"/>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77"/>
      <c r="BX1515" s="777"/>
      <c r="CE1515" s="676"/>
      <c r="CL1515" s="676"/>
      <c r="CS1515" s="676"/>
      <c r="CZ1515" s="676"/>
      <c r="DG1515" s="676"/>
      <c r="DN1515" s="676"/>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708"/>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77"/>
      <c r="BX1516" s="777"/>
      <c r="CE1516" s="676"/>
      <c r="CL1516" s="676"/>
      <c r="CS1516" s="676"/>
      <c r="CZ1516" s="676"/>
      <c r="DG1516" s="676"/>
      <c r="DN1516" s="676"/>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708"/>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77"/>
      <c r="BX1517" s="777"/>
      <c r="CE1517" s="676"/>
      <c r="CL1517" s="676"/>
      <c r="CS1517" s="676"/>
      <c r="CZ1517" s="676"/>
      <c r="DG1517" s="676"/>
      <c r="DN1517" s="676"/>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708"/>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77"/>
      <c r="BX1518" s="777"/>
      <c r="CE1518" s="676"/>
      <c r="CL1518" s="676"/>
      <c r="CS1518" s="676"/>
      <c r="CZ1518" s="676"/>
      <c r="DG1518" s="676"/>
      <c r="DN1518" s="676"/>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708"/>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77"/>
      <c r="BX1519" s="777"/>
      <c r="CE1519" s="676"/>
      <c r="CL1519" s="676"/>
      <c r="CS1519" s="676"/>
      <c r="CZ1519" s="676"/>
      <c r="DG1519" s="676"/>
      <c r="DN1519" s="676"/>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708"/>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77"/>
      <c r="BX1520" s="777"/>
      <c r="CE1520" s="676"/>
      <c r="CL1520" s="676"/>
      <c r="CS1520" s="676"/>
      <c r="CZ1520" s="676"/>
      <c r="DG1520" s="676"/>
      <c r="DN1520" s="676"/>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708"/>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77"/>
      <c r="BX1521" s="777"/>
      <c r="CE1521" s="676"/>
      <c r="CL1521" s="676"/>
      <c r="CS1521" s="676"/>
      <c r="CZ1521" s="676"/>
      <c r="DG1521" s="676"/>
      <c r="DN1521" s="676"/>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708"/>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77"/>
      <c r="BX1522" s="777"/>
      <c r="CE1522" s="676"/>
      <c r="CL1522" s="676"/>
      <c r="CS1522" s="676"/>
      <c r="CZ1522" s="676"/>
      <c r="DG1522" s="676"/>
      <c r="DN1522" s="676"/>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708"/>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77"/>
      <c r="BX1523" s="777"/>
      <c r="CE1523" s="676"/>
      <c r="CL1523" s="676"/>
      <c r="CS1523" s="676"/>
      <c r="CZ1523" s="676"/>
      <c r="DG1523" s="676"/>
      <c r="DN1523" s="676"/>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708"/>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77"/>
      <c r="BX1524" s="777"/>
      <c r="CE1524" s="676"/>
      <c r="CL1524" s="676"/>
      <c r="CS1524" s="676"/>
      <c r="CZ1524" s="676"/>
      <c r="DG1524" s="676"/>
      <c r="DN1524" s="676"/>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708"/>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77"/>
      <c r="BX1525" s="777"/>
      <c r="CE1525" s="676"/>
      <c r="CL1525" s="676"/>
      <c r="CS1525" s="676"/>
      <c r="CZ1525" s="676"/>
      <c r="DG1525" s="676"/>
      <c r="DN1525" s="676"/>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708"/>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77"/>
      <c r="BX1526" s="777"/>
      <c r="CE1526" s="676"/>
      <c r="CL1526" s="676"/>
      <c r="CS1526" s="676"/>
      <c r="CZ1526" s="676"/>
      <c r="DG1526" s="676"/>
      <c r="DN1526" s="676"/>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708"/>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77"/>
      <c r="BX1527" s="777"/>
      <c r="CE1527" s="676"/>
      <c r="CL1527" s="676"/>
      <c r="CS1527" s="676"/>
      <c r="CZ1527" s="676"/>
      <c r="DG1527" s="676"/>
      <c r="DN1527" s="676"/>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708"/>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77"/>
      <c r="BX1528" s="777"/>
      <c r="CE1528" s="676"/>
      <c r="CL1528" s="676"/>
      <c r="CS1528" s="676"/>
      <c r="CZ1528" s="676"/>
      <c r="DG1528" s="676"/>
      <c r="DN1528" s="676"/>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708"/>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77"/>
      <c r="BX1529" s="777"/>
      <c r="CE1529" s="676"/>
      <c r="CL1529" s="676"/>
      <c r="CS1529" s="676"/>
      <c r="CZ1529" s="676"/>
      <c r="DG1529" s="676"/>
      <c r="DN1529" s="676"/>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708"/>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77"/>
      <c r="BX1530" s="777"/>
      <c r="CE1530" s="676"/>
      <c r="CL1530" s="676"/>
      <c r="CS1530" s="676"/>
      <c r="CZ1530" s="676"/>
      <c r="DG1530" s="676"/>
      <c r="DN1530" s="676"/>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708"/>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77"/>
      <c r="BX1531" s="777"/>
      <c r="CE1531" s="676"/>
      <c r="CL1531" s="676"/>
      <c r="CS1531" s="676"/>
      <c r="CZ1531" s="676"/>
      <c r="DG1531" s="676"/>
      <c r="DN1531" s="676"/>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708"/>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77"/>
      <c r="BX1532" s="777"/>
      <c r="CE1532" s="676"/>
      <c r="CL1532" s="676"/>
      <c r="CS1532" s="676"/>
      <c r="CZ1532" s="676"/>
      <c r="DG1532" s="676"/>
      <c r="DN1532" s="676"/>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708"/>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77"/>
      <c r="BX1533" s="777"/>
      <c r="CE1533" s="676"/>
      <c r="CL1533" s="676"/>
      <c r="CS1533" s="676"/>
      <c r="CZ1533" s="676"/>
      <c r="DG1533" s="676"/>
      <c r="DN1533" s="676"/>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708"/>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77"/>
      <c r="BX1534" s="777"/>
      <c r="CE1534" s="676"/>
      <c r="CL1534" s="676"/>
      <c r="CS1534" s="676"/>
      <c r="CZ1534" s="676"/>
      <c r="DG1534" s="676"/>
      <c r="DN1534" s="676"/>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708"/>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77"/>
      <c r="BX1535" s="777"/>
      <c r="CE1535" s="676"/>
      <c r="CL1535" s="676"/>
      <c r="CS1535" s="676"/>
      <c r="CZ1535" s="676"/>
      <c r="DG1535" s="676"/>
      <c r="DN1535" s="676"/>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708"/>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77"/>
      <c r="BX1536" s="777"/>
      <c r="CE1536" s="676"/>
      <c r="CL1536" s="676"/>
      <c r="CS1536" s="676"/>
      <c r="CZ1536" s="676"/>
      <c r="DG1536" s="676"/>
      <c r="DN1536" s="676"/>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708"/>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77"/>
      <c r="BX1537" s="777"/>
      <c r="CE1537" s="676"/>
      <c r="CL1537" s="676"/>
      <c r="CS1537" s="676"/>
      <c r="CZ1537" s="676"/>
      <c r="DG1537" s="676"/>
      <c r="DN1537" s="676"/>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708"/>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77"/>
      <c r="BX1538" s="777"/>
      <c r="CE1538" s="676"/>
      <c r="CL1538" s="676"/>
      <c r="CS1538" s="676"/>
      <c r="CZ1538" s="676"/>
      <c r="DG1538" s="676"/>
      <c r="DN1538" s="676"/>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708"/>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77"/>
      <c r="BX1539" s="777"/>
      <c r="CE1539" s="676"/>
      <c r="CL1539" s="676"/>
      <c r="CS1539" s="676"/>
      <c r="CZ1539" s="676"/>
      <c r="DG1539" s="676"/>
      <c r="DN1539" s="676"/>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708"/>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77"/>
      <c r="BX1540" s="777"/>
      <c r="CE1540" s="676"/>
      <c r="CL1540" s="676"/>
      <c r="CS1540" s="676"/>
      <c r="CZ1540" s="676"/>
      <c r="DG1540" s="676"/>
      <c r="DN1540" s="676"/>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708"/>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77"/>
      <c r="BX1541" s="777"/>
      <c r="CE1541" s="676"/>
      <c r="CL1541" s="676"/>
      <c r="CS1541" s="676"/>
      <c r="CZ1541" s="676"/>
      <c r="DG1541" s="676"/>
      <c r="DN1541" s="676"/>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708"/>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77"/>
      <c r="BX1542" s="777"/>
      <c r="CE1542" s="676"/>
      <c r="CL1542" s="676"/>
      <c r="CS1542" s="676"/>
      <c r="CZ1542" s="676"/>
      <c r="DG1542" s="676"/>
      <c r="DN1542" s="676"/>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708"/>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77"/>
      <c r="BX1543" s="777"/>
      <c r="CE1543" s="676"/>
      <c r="CL1543" s="676"/>
      <c r="CS1543" s="676"/>
      <c r="CZ1543" s="676"/>
      <c r="DG1543" s="676"/>
      <c r="DN1543" s="676"/>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708"/>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77"/>
      <c r="BX1544" s="777"/>
      <c r="CE1544" s="676"/>
      <c r="CL1544" s="676"/>
      <c r="CS1544" s="676"/>
      <c r="CZ1544" s="676"/>
      <c r="DG1544" s="676"/>
      <c r="DN1544" s="676"/>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708"/>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77"/>
      <c r="BX1545" s="777"/>
      <c r="CE1545" s="676"/>
      <c r="CL1545" s="676"/>
      <c r="CS1545" s="676"/>
      <c r="CZ1545" s="676"/>
      <c r="DG1545" s="676"/>
      <c r="DN1545" s="676"/>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708"/>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77"/>
      <c r="BX1546" s="777"/>
      <c r="CE1546" s="676"/>
      <c r="CL1546" s="676"/>
      <c r="CS1546" s="676"/>
      <c r="CZ1546" s="676"/>
      <c r="DG1546" s="676"/>
      <c r="DN1546" s="676"/>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708"/>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77"/>
      <c r="BX1547" s="777"/>
      <c r="CE1547" s="676"/>
      <c r="CL1547" s="676"/>
      <c r="CS1547" s="676"/>
      <c r="CZ1547" s="676"/>
      <c r="DG1547" s="676"/>
      <c r="DN1547" s="676"/>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708"/>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77"/>
      <c r="BX1548" s="777"/>
      <c r="CE1548" s="676"/>
      <c r="CL1548" s="676"/>
      <c r="CS1548" s="676"/>
      <c r="CZ1548" s="676"/>
      <c r="DG1548" s="676"/>
      <c r="DN1548" s="676"/>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708"/>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77"/>
      <c r="BX1549" s="777"/>
      <c r="CE1549" s="676"/>
      <c r="CL1549" s="676"/>
      <c r="CS1549" s="676"/>
      <c r="CZ1549" s="676"/>
      <c r="DG1549" s="676"/>
      <c r="DN1549" s="676"/>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708"/>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77"/>
      <c r="BX1550" s="777"/>
      <c r="CE1550" s="676"/>
      <c r="CL1550" s="676"/>
      <c r="CS1550" s="676"/>
      <c r="CZ1550" s="676"/>
      <c r="DG1550" s="676"/>
      <c r="DN1550" s="676"/>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708"/>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77"/>
      <c r="BX1551" s="777"/>
      <c r="CE1551" s="676"/>
      <c r="CL1551" s="676"/>
      <c r="CS1551" s="676"/>
      <c r="CZ1551" s="676"/>
      <c r="DG1551" s="676"/>
      <c r="DN1551" s="676"/>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708"/>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77"/>
      <c r="BX1552" s="777"/>
      <c r="CE1552" s="676"/>
      <c r="CL1552" s="676"/>
      <c r="CS1552" s="676"/>
      <c r="CZ1552" s="676"/>
      <c r="DG1552" s="676"/>
      <c r="DN1552" s="676"/>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708"/>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77"/>
      <c r="BX1553" s="777"/>
      <c r="CE1553" s="676"/>
      <c r="CL1553" s="676"/>
      <c r="CS1553" s="676"/>
      <c r="CZ1553" s="676"/>
      <c r="DG1553" s="676"/>
      <c r="DN1553" s="676"/>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708"/>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77"/>
      <c r="BX1554" s="777"/>
      <c r="CE1554" s="676"/>
      <c r="CL1554" s="676"/>
      <c r="CS1554" s="676"/>
      <c r="CZ1554" s="676"/>
      <c r="DG1554" s="676"/>
      <c r="DN1554" s="676"/>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708"/>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77"/>
      <c r="BX1555" s="777"/>
      <c r="CE1555" s="676"/>
      <c r="CL1555" s="676"/>
      <c r="CS1555" s="676"/>
      <c r="CZ1555" s="676"/>
      <c r="DG1555" s="676"/>
      <c r="DN1555" s="676"/>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708"/>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77"/>
      <c r="BX1556" s="777"/>
      <c r="CE1556" s="676"/>
      <c r="CL1556" s="676"/>
      <c r="CS1556" s="676"/>
      <c r="CZ1556" s="676"/>
      <c r="DG1556" s="676"/>
      <c r="DN1556" s="676"/>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708"/>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77"/>
      <c r="BX1557" s="777"/>
      <c r="CE1557" s="676"/>
      <c r="CL1557" s="676"/>
      <c r="CS1557" s="676"/>
      <c r="CZ1557" s="676"/>
      <c r="DG1557" s="676"/>
      <c r="DN1557" s="676"/>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708"/>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77"/>
      <c r="BX1558" s="777"/>
      <c r="CE1558" s="676"/>
      <c r="CL1558" s="676"/>
      <c r="CS1558" s="676"/>
      <c r="CZ1558" s="676"/>
      <c r="DG1558" s="676"/>
      <c r="DN1558" s="676"/>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708"/>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77"/>
      <c r="BX1559" s="777"/>
      <c r="CE1559" s="676"/>
      <c r="CL1559" s="676"/>
      <c r="CS1559" s="676"/>
      <c r="CZ1559" s="676"/>
      <c r="DG1559" s="676"/>
      <c r="DN1559" s="676"/>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708"/>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77"/>
      <c r="BX1560" s="777"/>
      <c r="CE1560" s="676"/>
      <c r="CL1560" s="676"/>
      <c r="CS1560" s="676"/>
      <c r="CZ1560" s="676"/>
      <c r="DG1560" s="676"/>
      <c r="DN1560" s="676"/>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708"/>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77"/>
      <c r="BX1561" s="777"/>
      <c r="CE1561" s="676"/>
      <c r="CL1561" s="676"/>
      <c r="CS1561" s="676"/>
      <c r="CZ1561" s="676"/>
      <c r="DG1561" s="676"/>
      <c r="DN1561" s="676"/>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708"/>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77"/>
      <c r="BX1562" s="777"/>
      <c r="CE1562" s="676"/>
      <c r="CL1562" s="676"/>
      <c r="CS1562" s="676"/>
      <c r="CZ1562" s="676"/>
      <c r="DG1562" s="676"/>
      <c r="DN1562" s="676"/>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708"/>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77"/>
      <c r="BX1563" s="777"/>
      <c r="CE1563" s="676"/>
      <c r="CL1563" s="676"/>
      <c r="CS1563" s="676"/>
      <c r="CZ1563" s="676"/>
      <c r="DG1563" s="676"/>
      <c r="DN1563" s="676"/>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708"/>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77"/>
      <c r="BX1564" s="777"/>
      <c r="CE1564" s="676"/>
      <c r="CL1564" s="676"/>
      <c r="CS1564" s="676"/>
      <c r="CZ1564" s="676"/>
      <c r="DG1564" s="676"/>
      <c r="DN1564" s="676"/>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708"/>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77"/>
      <c r="BX1565" s="777"/>
      <c r="CE1565" s="676"/>
      <c r="CL1565" s="676"/>
      <c r="CS1565" s="676"/>
      <c r="CZ1565" s="676"/>
      <c r="DG1565" s="676"/>
      <c r="DN1565" s="676"/>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708"/>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77"/>
      <c r="BX1566" s="777"/>
      <c r="CE1566" s="676"/>
      <c r="CL1566" s="676"/>
      <c r="CS1566" s="676"/>
      <c r="CZ1566" s="676"/>
      <c r="DG1566" s="676"/>
      <c r="DN1566" s="676"/>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708"/>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77"/>
      <c r="BX1567" s="777"/>
      <c r="CE1567" s="676"/>
      <c r="CL1567" s="676"/>
      <c r="CS1567" s="676"/>
      <c r="CZ1567" s="676"/>
      <c r="DG1567" s="676"/>
      <c r="DN1567" s="676"/>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708"/>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77"/>
      <c r="BX1568" s="777"/>
      <c r="CE1568" s="676"/>
      <c r="CL1568" s="676"/>
      <c r="CS1568" s="676"/>
      <c r="CZ1568" s="676"/>
      <c r="DG1568" s="676"/>
      <c r="DN1568" s="676"/>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708"/>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77"/>
      <c r="BX1569" s="777"/>
      <c r="CE1569" s="676"/>
      <c r="CL1569" s="676"/>
      <c r="CS1569" s="676"/>
      <c r="CZ1569" s="676"/>
      <c r="DG1569" s="676"/>
      <c r="DN1569" s="676"/>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708"/>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77"/>
      <c r="BX1570" s="777"/>
      <c r="CE1570" s="676"/>
      <c r="CL1570" s="676"/>
      <c r="CS1570" s="676"/>
      <c r="CZ1570" s="676"/>
      <c r="DG1570" s="676"/>
      <c r="DN1570" s="676"/>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708"/>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77"/>
      <c r="BX1571" s="777"/>
      <c r="CE1571" s="676"/>
      <c r="CL1571" s="676"/>
      <c r="CS1571" s="676"/>
      <c r="CZ1571" s="676"/>
      <c r="DG1571" s="676"/>
      <c r="DN1571" s="676"/>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708"/>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77"/>
      <c r="BX1572" s="777"/>
      <c r="CE1572" s="676"/>
      <c r="CL1572" s="676"/>
      <c r="CS1572" s="676"/>
      <c r="CZ1572" s="676"/>
      <c r="DG1572" s="676"/>
      <c r="DN1572" s="676"/>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708"/>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77"/>
      <c r="BX1573" s="777"/>
      <c r="CE1573" s="676"/>
      <c r="CL1573" s="676"/>
      <c r="CS1573" s="676"/>
      <c r="CZ1573" s="676"/>
      <c r="DG1573" s="676"/>
      <c r="DN1573" s="676"/>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708"/>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77"/>
      <c r="BX1574" s="777"/>
      <c r="CE1574" s="676"/>
      <c r="CL1574" s="676"/>
      <c r="CS1574" s="676"/>
      <c r="CZ1574" s="676"/>
      <c r="DG1574" s="676"/>
      <c r="DN1574" s="676"/>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708"/>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77"/>
      <c r="BX1575" s="777"/>
      <c r="CE1575" s="676"/>
      <c r="CL1575" s="676"/>
      <c r="CS1575" s="676"/>
      <c r="CZ1575" s="676"/>
      <c r="DG1575" s="676"/>
      <c r="DN1575" s="676"/>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708"/>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77"/>
      <c r="BX1576" s="777"/>
      <c r="CE1576" s="676"/>
      <c r="CL1576" s="676"/>
      <c r="CS1576" s="676"/>
      <c r="CZ1576" s="676"/>
      <c r="DG1576" s="676"/>
      <c r="DN1576" s="676"/>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708"/>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77"/>
      <c r="BX1577" s="777"/>
      <c r="CE1577" s="676"/>
      <c r="CL1577" s="676"/>
      <c r="CS1577" s="676"/>
      <c r="CZ1577" s="676"/>
      <c r="DG1577" s="676"/>
      <c r="DN1577" s="676"/>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708"/>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77"/>
      <c r="BX1578" s="777"/>
      <c r="CE1578" s="676"/>
      <c r="CL1578" s="676"/>
      <c r="CS1578" s="676"/>
      <c r="CZ1578" s="676"/>
      <c r="DG1578" s="676"/>
      <c r="DN1578" s="676"/>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708"/>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77"/>
      <c r="BX1579" s="777"/>
      <c r="CE1579" s="676"/>
      <c r="CL1579" s="676"/>
      <c r="CS1579" s="676"/>
      <c r="CZ1579" s="676"/>
      <c r="DG1579" s="676"/>
      <c r="DN1579" s="676"/>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708"/>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77"/>
      <c r="BX1580" s="777"/>
      <c r="CE1580" s="676"/>
      <c r="CL1580" s="676"/>
      <c r="CS1580" s="676"/>
      <c r="CZ1580" s="676"/>
      <c r="DG1580" s="676"/>
      <c r="DN1580" s="676"/>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708"/>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77"/>
      <c r="BX1581" s="777"/>
      <c r="CE1581" s="676"/>
      <c r="CL1581" s="676"/>
      <c r="CS1581" s="676"/>
      <c r="CZ1581" s="676"/>
      <c r="DG1581" s="676"/>
      <c r="DN1581" s="676"/>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708"/>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77"/>
      <c r="BX1582" s="777"/>
      <c r="CE1582" s="676"/>
      <c r="CL1582" s="676"/>
      <c r="CS1582" s="676"/>
      <c r="CZ1582" s="676"/>
      <c r="DG1582" s="676"/>
      <c r="DN1582" s="676"/>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708"/>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77"/>
      <c r="BX1583" s="777"/>
      <c r="CE1583" s="676"/>
      <c r="CL1583" s="676"/>
      <c r="CS1583" s="676"/>
      <c r="CZ1583" s="676"/>
      <c r="DG1583" s="676"/>
      <c r="DN1583" s="676"/>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708"/>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77"/>
      <c r="BX1584" s="777"/>
      <c r="CE1584" s="676"/>
      <c r="CL1584" s="676"/>
      <c r="CS1584" s="676"/>
      <c r="CZ1584" s="676"/>
      <c r="DG1584" s="676"/>
      <c r="DN1584" s="676"/>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708"/>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77"/>
      <c r="BX1585" s="777"/>
      <c r="CE1585" s="676"/>
      <c r="CL1585" s="676"/>
      <c r="CS1585" s="676"/>
      <c r="CZ1585" s="676"/>
      <c r="DG1585" s="676"/>
      <c r="DN1585" s="676"/>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708"/>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77"/>
      <c r="BX1586" s="777"/>
      <c r="CE1586" s="676"/>
      <c r="CL1586" s="676"/>
      <c r="CS1586" s="676"/>
      <c r="CZ1586" s="676"/>
      <c r="DG1586" s="676"/>
      <c r="DN1586" s="676"/>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708"/>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77"/>
      <c r="BX1587" s="777"/>
      <c r="CE1587" s="676"/>
      <c r="CL1587" s="676"/>
      <c r="CS1587" s="676"/>
      <c r="CZ1587" s="676"/>
      <c r="DG1587" s="676"/>
      <c r="DN1587" s="676"/>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708"/>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77"/>
      <c r="BX1588" s="777"/>
      <c r="CE1588" s="676"/>
      <c r="CL1588" s="676"/>
      <c r="CS1588" s="676"/>
      <c r="CZ1588" s="676"/>
      <c r="DG1588" s="676"/>
      <c r="DN1588" s="676"/>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708"/>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77"/>
      <c r="BX1589" s="777"/>
      <c r="CE1589" s="676"/>
      <c r="CL1589" s="676"/>
      <c r="CS1589" s="676"/>
      <c r="CZ1589" s="676"/>
      <c r="DG1589" s="676"/>
      <c r="DN1589" s="676"/>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708"/>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77"/>
      <c r="BX1590" s="777"/>
      <c r="CE1590" s="676"/>
      <c r="CL1590" s="676"/>
      <c r="CS1590" s="676"/>
      <c r="CZ1590" s="676"/>
      <c r="DG1590" s="676"/>
      <c r="DN1590" s="676"/>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708"/>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77"/>
      <c r="BX1591" s="777"/>
      <c r="CE1591" s="676"/>
      <c r="CL1591" s="676"/>
      <c r="CS1591" s="676"/>
      <c r="CZ1591" s="676"/>
      <c r="DG1591" s="676"/>
      <c r="DN1591" s="676"/>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708"/>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77"/>
      <c r="BX1592" s="777"/>
      <c r="CE1592" s="676"/>
      <c r="CL1592" s="676"/>
      <c r="CS1592" s="676"/>
      <c r="CZ1592" s="676"/>
      <c r="DG1592" s="676"/>
      <c r="DN1592" s="676"/>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708"/>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77"/>
      <c r="BX1593" s="777"/>
      <c r="CE1593" s="676"/>
      <c r="CL1593" s="676"/>
      <c r="CS1593" s="676"/>
      <c r="CZ1593" s="676"/>
      <c r="DG1593" s="676"/>
      <c r="DN1593" s="676"/>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708"/>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77"/>
      <c r="BX1594" s="777"/>
      <c r="CE1594" s="676"/>
      <c r="CL1594" s="676"/>
      <c r="CS1594" s="676"/>
      <c r="CZ1594" s="676"/>
      <c r="DG1594" s="676"/>
      <c r="DN1594" s="676"/>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708"/>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77"/>
      <c r="BX1595" s="777"/>
      <c r="CE1595" s="676"/>
      <c r="CL1595" s="676"/>
      <c r="CS1595" s="676"/>
      <c r="CZ1595" s="676"/>
      <c r="DG1595" s="676"/>
      <c r="DN1595" s="676"/>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708"/>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77"/>
      <c r="BX1596" s="777"/>
      <c r="CE1596" s="676"/>
      <c r="CL1596" s="676"/>
      <c r="CS1596" s="676"/>
      <c r="CZ1596" s="676"/>
      <c r="DG1596" s="676"/>
      <c r="DN1596" s="676"/>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708"/>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77"/>
      <c r="BX1597" s="777"/>
      <c r="CE1597" s="676"/>
      <c r="CL1597" s="676"/>
      <c r="CS1597" s="676"/>
      <c r="CZ1597" s="676"/>
      <c r="DG1597" s="676"/>
      <c r="DN1597" s="676"/>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708"/>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77"/>
      <c r="BX1598" s="777"/>
      <c r="CE1598" s="676"/>
      <c r="CL1598" s="676"/>
      <c r="CS1598" s="676"/>
      <c r="CZ1598" s="676"/>
      <c r="DG1598" s="676"/>
      <c r="DN1598" s="676"/>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708"/>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77"/>
      <c r="BX1599" s="777"/>
      <c r="CE1599" s="676"/>
      <c r="CL1599" s="676"/>
      <c r="CS1599" s="676"/>
      <c r="CZ1599" s="676"/>
      <c r="DG1599" s="676"/>
      <c r="DN1599" s="676"/>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708"/>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77"/>
      <c r="BX1600" s="777"/>
      <c r="CE1600" s="676"/>
      <c r="CL1600" s="676"/>
      <c r="CS1600" s="676"/>
      <c r="CZ1600" s="676"/>
      <c r="DG1600" s="676"/>
      <c r="DN1600" s="676"/>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708"/>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77"/>
      <c r="BX1601" s="777"/>
      <c r="CE1601" s="676"/>
      <c r="CL1601" s="676"/>
      <c r="CS1601" s="676"/>
      <c r="CZ1601" s="676"/>
      <c r="DG1601" s="676"/>
      <c r="DN1601" s="676"/>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708"/>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77"/>
      <c r="BX1602" s="777"/>
      <c r="CE1602" s="676"/>
      <c r="CL1602" s="676"/>
      <c r="CS1602" s="676"/>
      <c r="CZ1602" s="676"/>
      <c r="DG1602" s="676"/>
      <c r="DN1602" s="676"/>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708"/>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77"/>
      <c r="BX1603" s="777"/>
      <c r="CE1603" s="676"/>
      <c r="CL1603" s="676"/>
      <c r="CS1603" s="676"/>
      <c r="CZ1603" s="676"/>
      <c r="DG1603" s="676"/>
      <c r="DN1603" s="676"/>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708"/>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77"/>
      <c r="BX1604" s="777"/>
      <c r="CE1604" s="676"/>
      <c r="CL1604" s="676"/>
      <c r="CS1604" s="676"/>
      <c r="CZ1604" s="676"/>
      <c r="DG1604" s="676"/>
      <c r="DN1604" s="676"/>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708"/>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77"/>
      <c r="BX1605" s="777"/>
      <c r="CE1605" s="676"/>
      <c r="CL1605" s="676"/>
      <c r="CS1605" s="676"/>
      <c r="CZ1605" s="676"/>
      <c r="DG1605" s="676"/>
      <c r="DN1605" s="676"/>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708"/>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77"/>
      <c r="BX1606" s="777"/>
      <c r="CE1606" s="676"/>
      <c r="CL1606" s="676"/>
      <c r="CS1606" s="676"/>
      <c r="CZ1606" s="676"/>
      <c r="DG1606" s="676"/>
      <c r="DN1606" s="676"/>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708"/>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77"/>
      <c r="BX1607" s="777"/>
      <c r="CE1607" s="676"/>
      <c r="CL1607" s="676"/>
      <c r="CS1607" s="676"/>
      <c r="CZ1607" s="676"/>
      <c r="DG1607" s="676"/>
      <c r="DN1607" s="676"/>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708"/>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77"/>
      <c r="BX1608" s="777"/>
      <c r="CE1608" s="676"/>
      <c r="CL1608" s="676"/>
      <c r="CS1608" s="676"/>
      <c r="CZ1608" s="676"/>
      <c r="DG1608" s="676"/>
      <c r="DN1608" s="676"/>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708"/>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77"/>
      <c r="BX1609" s="777"/>
      <c r="CE1609" s="676"/>
      <c r="CL1609" s="676"/>
      <c r="CS1609" s="676"/>
      <c r="CZ1609" s="676"/>
      <c r="DG1609" s="676"/>
      <c r="DN1609" s="676"/>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708"/>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77"/>
      <c r="BX1610" s="777"/>
      <c r="CE1610" s="676"/>
      <c r="CL1610" s="676"/>
      <c r="CS1610" s="676"/>
      <c r="CZ1610" s="676"/>
      <c r="DG1610" s="676"/>
      <c r="DN1610" s="676"/>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708"/>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77"/>
      <c r="BX1611" s="777"/>
      <c r="CE1611" s="676"/>
      <c r="CL1611" s="676"/>
      <c r="CS1611" s="676"/>
      <c r="CZ1611" s="676"/>
      <c r="DG1611" s="676"/>
      <c r="DN1611" s="676"/>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708"/>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77"/>
      <c r="BX1612" s="777"/>
      <c r="CE1612" s="676"/>
      <c r="CL1612" s="676"/>
      <c r="CS1612" s="676"/>
      <c r="CZ1612" s="676"/>
      <c r="DG1612" s="676"/>
      <c r="DN1612" s="676"/>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708"/>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77"/>
      <c r="BX1613" s="777"/>
      <c r="CE1613" s="676"/>
      <c r="CL1613" s="676"/>
      <c r="CS1613" s="676"/>
      <c r="CZ1613" s="676"/>
      <c r="DG1613" s="676"/>
      <c r="DN1613" s="676"/>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708"/>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77"/>
      <c r="BX1614" s="777"/>
      <c r="CE1614" s="676"/>
      <c r="CL1614" s="676"/>
      <c r="CS1614" s="676"/>
      <c r="CZ1614" s="676"/>
      <c r="DG1614" s="676"/>
      <c r="DN1614" s="676"/>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708"/>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77"/>
      <c r="BX1615" s="777"/>
      <c r="CE1615" s="676"/>
      <c r="CL1615" s="676"/>
      <c r="CS1615" s="676"/>
      <c r="CZ1615" s="676"/>
      <c r="DG1615" s="676"/>
      <c r="DN1615" s="676"/>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708"/>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77"/>
      <c r="BX1616" s="777"/>
      <c r="CE1616" s="676"/>
      <c r="CL1616" s="676"/>
      <c r="CS1616" s="676"/>
      <c r="CZ1616" s="676"/>
      <c r="DG1616" s="676"/>
      <c r="DN1616" s="676"/>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708"/>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77"/>
      <c r="BX1617" s="777"/>
      <c r="CE1617" s="676"/>
      <c r="CL1617" s="676"/>
      <c r="CS1617" s="676"/>
      <c r="CZ1617" s="676"/>
      <c r="DG1617" s="676"/>
      <c r="DN1617" s="676"/>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708"/>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77"/>
      <c r="BX1618" s="777"/>
      <c r="CE1618" s="676"/>
      <c r="CL1618" s="676"/>
      <c r="CS1618" s="676"/>
      <c r="CZ1618" s="676"/>
      <c r="DG1618" s="676"/>
      <c r="DN1618" s="676"/>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708"/>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77"/>
      <c r="BX1619" s="777"/>
      <c r="CE1619" s="676"/>
      <c r="CL1619" s="676"/>
      <c r="CS1619" s="676"/>
      <c r="CZ1619" s="676"/>
      <c r="DG1619" s="676"/>
      <c r="DN1619" s="676"/>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708"/>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77"/>
      <c r="BX1620" s="777"/>
      <c r="CE1620" s="676"/>
      <c r="CL1620" s="676"/>
      <c r="CS1620" s="676"/>
      <c r="CZ1620" s="676"/>
      <c r="DG1620" s="676"/>
      <c r="DN1620" s="676"/>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708"/>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77"/>
      <c r="BX1621" s="777"/>
      <c r="CE1621" s="676"/>
      <c r="CL1621" s="676"/>
      <c r="CS1621" s="676"/>
      <c r="CZ1621" s="676"/>
      <c r="DG1621" s="676"/>
      <c r="DN1621" s="676"/>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708"/>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77"/>
      <c r="BX1622" s="777"/>
      <c r="CE1622" s="676"/>
      <c r="CL1622" s="676"/>
      <c r="CS1622" s="676"/>
      <c r="CZ1622" s="676"/>
      <c r="DG1622" s="676"/>
      <c r="DN1622" s="676"/>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708"/>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77"/>
      <c r="BX1623" s="777"/>
      <c r="CE1623" s="676"/>
      <c r="CL1623" s="676"/>
      <c r="CS1623" s="676"/>
      <c r="CZ1623" s="676"/>
      <c r="DG1623" s="676"/>
      <c r="DN1623" s="676"/>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708"/>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77"/>
      <c r="BX1624" s="777"/>
      <c r="CE1624" s="676"/>
      <c r="CL1624" s="676"/>
      <c r="CS1624" s="676"/>
      <c r="CZ1624" s="676"/>
      <c r="DG1624" s="676"/>
      <c r="DN1624" s="676"/>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708"/>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77"/>
      <c r="BX1625" s="777"/>
      <c r="CE1625" s="676"/>
      <c r="CL1625" s="676"/>
      <c r="CS1625" s="676"/>
      <c r="CZ1625" s="676"/>
      <c r="DG1625" s="676"/>
      <c r="DN1625" s="676"/>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708"/>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77"/>
      <c r="BX1626" s="777"/>
      <c r="CE1626" s="676"/>
      <c r="CL1626" s="676"/>
      <c r="CS1626" s="676"/>
      <c r="CZ1626" s="676"/>
      <c r="DG1626" s="676"/>
      <c r="DN1626" s="676"/>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708"/>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77"/>
      <c r="BX1627" s="777"/>
      <c r="CE1627" s="676"/>
      <c r="CL1627" s="676"/>
      <c r="CS1627" s="676"/>
      <c r="CZ1627" s="676"/>
      <c r="DG1627" s="676"/>
      <c r="DN1627" s="676"/>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708"/>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77"/>
      <c r="BX1628" s="777"/>
      <c r="CE1628" s="676"/>
      <c r="CL1628" s="676"/>
      <c r="CS1628" s="676"/>
      <c r="CZ1628" s="676"/>
      <c r="DG1628" s="676"/>
      <c r="DN1628" s="676"/>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708"/>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77"/>
      <c r="BX1629" s="777"/>
      <c r="CE1629" s="676"/>
      <c r="CL1629" s="676"/>
      <c r="CS1629" s="676"/>
      <c r="CZ1629" s="676"/>
      <c r="DG1629" s="676"/>
      <c r="DN1629" s="676"/>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708"/>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77"/>
      <c r="BX1630" s="777"/>
      <c r="CE1630" s="676"/>
      <c r="CL1630" s="676"/>
      <c r="CS1630" s="676"/>
      <c r="CZ1630" s="676"/>
      <c r="DG1630" s="676"/>
      <c r="DN1630" s="676"/>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708"/>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77"/>
      <c r="BX1631" s="777"/>
      <c r="CE1631" s="676"/>
      <c r="CL1631" s="676"/>
      <c r="CS1631" s="676"/>
      <c r="CZ1631" s="676"/>
      <c r="DG1631" s="676"/>
      <c r="DN1631" s="676"/>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708"/>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77"/>
      <c r="BX1632" s="777"/>
      <c r="CE1632" s="676"/>
      <c r="CL1632" s="676"/>
      <c r="CS1632" s="676"/>
      <c r="CZ1632" s="676"/>
      <c r="DG1632" s="676"/>
      <c r="DN1632" s="676"/>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708"/>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77"/>
      <c r="BX1633" s="777"/>
      <c r="CE1633" s="676"/>
      <c r="CL1633" s="676"/>
      <c r="CS1633" s="676"/>
      <c r="CZ1633" s="676"/>
      <c r="DG1633" s="676"/>
      <c r="DN1633" s="676"/>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708"/>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77"/>
      <c r="BX1634" s="777"/>
      <c r="CE1634" s="676"/>
      <c r="CL1634" s="676"/>
      <c r="CS1634" s="676"/>
      <c r="CZ1634" s="676"/>
      <c r="DG1634" s="676"/>
      <c r="DN1634" s="676"/>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708"/>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77"/>
      <c r="BX1635" s="777"/>
      <c r="CE1635" s="676"/>
      <c r="CL1635" s="676"/>
      <c r="CS1635" s="676"/>
      <c r="CZ1635" s="676"/>
      <c r="DG1635" s="676"/>
      <c r="DN1635" s="676"/>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708"/>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77"/>
      <c r="BX1636" s="777"/>
      <c r="CE1636" s="676"/>
      <c r="CL1636" s="676"/>
      <c r="CS1636" s="676"/>
      <c r="CZ1636" s="676"/>
      <c r="DG1636" s="676"/>
      <c r="DN1636" s="676"/>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708"/>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77"/>
      <c r="BX1637" s="777"/>
      <c r="CE1637" s="676"/>
      <c r="CL1637" s="676"/>
      <c r="CS1637" s="676"/>
      <c r="CZ1637" s="676"/>
      <c r="DG1637" s="676"/>
      <c r="DN1637" s="676"/>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708"/>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77"/>
      <c r="BX1638" s="777"/>
      <c r="CE1638" s="676"/>
      <c r="CL1638" s="676"/>
      <c r="CS1638" s="676"/>
      <c r="CZ1638" s="676"/>
      <c r="DG1638" s="676"/>
      <c r="DN1638" s="676"/>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708"/>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77"/>
      <c r="BX1639" s="777"/>
      <c r="CE1639" s="676"/>
      <c r="CL1639" s="676"/>
      <c r="CS1639" s="676"/>
      <c r="CZ1639" s="676"/>
      <c r="DG1639" s="676"/>
      <c r="DN1639" s="676"/>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708"/>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77"/>
      <c r="BX1640" s="777"/>
      <c r="CE1640" s="676"/>
      <c r="CL1640" s="676"/>
      <c r="CS1640" s="676"/>
      <c r="CZ1640" s="676"/>
      <c r="DG1640" s="676"/>
      <c r="DN1640" s="676"/>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708"/>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77"/>
      <c r="BX1641" s="777"/>
      <c r="CE1641" s="676"/>
      <c r="CL1641" s="676"/>
      <c r="CS1641" s="676"/>
      <c r="CZ1641" s="676"/>
      <c r="DG1641" s="676"/>
      <c r="DN1641" s="676"/>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708"/>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77"/>
      <c r="BX1642" s="777"/>
      <c r="CE1642" s="676"/>
      <c r="CL1642" s="676"/>
      <c r="CS1642" s="676"/>
      <c r="CZ1642" s="676"/>
      <c r="DG1642" s="676"/>
      <c r="DN1642" s="676"/>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708"/>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77"/>
      <c r="BX1643" s="777"/>
      <c r="CE1643" s="676"/>
      <c r="CL1643" s="676"/>
      <c r="CS1643" s="676"/>
      <c r="CZ1643" s="676"/>
      <c r="DG1643" s="676"/>
      <c r="DN1643" s="676"/>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708"/>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77"/>
      <c r="BX1644" s="777"/>
      <c r="CE1644" s="676"/>
      <c r="CL1644" s="676"/>
      <c r="CS1644" s="676"/>
      <c r="CZ1644" s="676"/>
      <c r="DG1644" s="676"/>
      <c r="DN1644" s="676"/>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708"/>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77"/>
      <c r="BX1645" s="777"/>
      <c r="CE1645" s="676"/>
      <c r="CL1645" s="676"/>
      <c r="CS1645" s="676"/>
      <c r="CZ1645" s="676"/>
      <c r="DG1645" s="676"/>
      <c r="DN1645" s="676"/>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708"/>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77"/>
      <c r="BX1646" s="777"/>
      <c r="CE1646" s="676"/>
      <c r="CL1646" s="676"/>
      <c r="CS1646" s="676"/>
      <c r="CZ1646" s="676"/>
      <c r="DG1646" s="676"/>
      <c r="DN1646" s="676"/>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708"/>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77"/>
      <c r="BX1647" s="777"/>
      <c r="CE1647" s="676"/>
      <c r="CL1647" s="676"/>
      <c r="CS1647" s="676"/>
      <c r="CZ1647" s="676"/>
      <c r="DG1647" s="676"/>
      <c r="DN1647" s="676"/>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708"/>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77"/>
      <c r="BX1648" s="777"/>
      <c r="CE1648" s="676"/>
      <c r="CL1648" s="676"/>
      <c r="CS1648" s="676"/>
      <c r="CZ1648" s="676"/>
      <c r="DG1648" s="676"/>
      <c r="DN1648" s="676"/>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708"/>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77"/>
      <c r="BX1649" s="777"/>
      <c r="CE1649" s="676"/>
      <c r="CL1649" s="676"/>
      <c r="CS1649" s="676"/>
      <c r="CZ1649" s="676"/>
      <c r="DG1649" s="676"/>
      <c r="DN1649" s="676"/>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708"/>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77"/>
      <c r="BX1650" s="777"/>
      <c r="CE1650" s="676"/>
      <c r="CL1650" s="676"/>
      <c r="CS1650" s="676"/>
      <c r="CZ1650" s="676"/>
      <c r="DG1650" s="676"/>
      <c r="DN1650" s="676"/>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708"/>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77"/>
      <c r="BX1651" s="777"/>
      <c r="CE1651" s="676"/>
      <c r="CL1651" s="676"/>
      <c r="CS1651" s="676"/>
      <c r="CZ1651" s="676"/>
      <c r="DG1651" s="676"/>
      <c r="DN1651" s="676"/>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708"/>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77"/>
      <c r="BX1652" s="777"/>
      <c r="CE1652" s="676"/>
      <c r="CL1652" s="676"/>
      <c r="CS1652" s="676"/>
      <c r="CZ1652" s="676"/>
      <c r="DG1652" s="676"/>
      <c r="DN1652" s="676"/>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708"/>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77"/>
      <c r="BX1653" s="777"/>
      <c r="CE1653" s="676"/>
      <c r="CL1653" s="676"/>
      <c r="CS1653" s="676"/>
      <c r="CZ1653" s="676"/>
      <c r="DG1653" s="676"/>
      <c r="DN1653" s="676"/>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708"/>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77"/>
      <c r="BX1654" s="777"/>
      <c r="CE1654" s="676"/>
      <c r="CL1654" s="676"/>
      <c r="CS1654" s="676"/>
      <c r="CZ1654" s="676"/>
      <c r="DG1654" s="676"/>
      <c r="DN1654" s="676"/>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708"/>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77"/>
      <c r="BX1655" s="777"/>
      <c r="CE1655" s="676"/>
      <c r="CL1655" s="676"/>
      <c r="CS1655" s="676"/>
      <c r="CZ1655" s="676"/>
      <c r="DG1655" s="676"/>
      <c r="DN1655" s="676"/>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708"/>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77"/>
      <c r="BX1656" s="777"/>
      <c r="CE1656" s="676"/>
      <c r="CL1656" s="676"/>
      <c r="CS1656" s="676"/>
      <c r="CZ1656" s="676"/>
      <c r="DG1656" s="676"/>
      <c r="DN1656" s="676"/>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708"/>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77"/>
      <c r="BX1657" s="777"/>
      <c r="CE1657" s="676"/>
      <c r="CL1657" s="676"/>
      <c r="CS1657" s="676"/>
      <c r="CZ1657" s="676"/>
      <c r="DG1657" s="676"/>
      <c r="DN1657" s="676"/>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708"/>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77"/>
      <c r="BX1658" s="777"/>
      <c r="CE1658" s="676"/>
      <c r="CL1658" s="676"/>
      <c r="CS1658" s="676"/>
      <c r="CZ1658" s="676"/>
      <c r="DG1658" s="676"/>
      <c r="DN1658" s="676"/>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708"/>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77"/>
      <c r="BX1659" s="777"/>
      <c r="CE1659" s="676"/>
      <c r="CL1659" s="676"/>
      <c r="CS1659" s="676"/>
      <c r="CZ1659" s="676"/>
      <c r="DG1659" s="676"/>
      <c r="DN1659" s="676"/>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708"/>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77"/>
      <c r="BX1660" s="777"/>
      <c r="CE1660" s="676"/>
      <c r="CL1660" s="676"/>
      <c r="CS1660" s="676"/>
      <c r="CZ1660" s="676"/>
      <c r="DG1660" s="676"/>
      <c r="DN1660" s="676"/>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708"/>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77"/>
      <c r="BX1661" s="777"/>
      <c r="CE1661" s="676"/>
      <c r="CL1661" s="676"/>
      <c r="CS1661" s="676"/>
      <c r="CZ1661" s="676"/>
      <c r="DG1661" s="676"/>
      <c r="DN1661" s="676"/>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708"/>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77"/>
      <c r="BX1662" s="777"/>
      <c r="CE1662" s="676"/>
      <c r="CL1662" s="676"/>
      <c r="CS1662" s="676"/>
      <c r="CZ1662" s="676"/>
      <c r="DG1662" s="676"/>
      <c r="DN1662" s="676"/>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708"/>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77"/>
      <c r="BX1663" s="777"/>
      <c r="CE1663" s="676"/>
      <c r="CL1663" s="676"/>
      <c r="CS1663" s="676"/>
      <c r="CZ1663" s="676"/>
      <c r="DG1663" s="676"/>
      <c r="DN1663" s="676"/>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708"/>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77"/>
      <c r="BX1664" s="777"/>
      <c r="CE1664" s="676"/>
      <c r="CL1664" s="676"/>
      <c r="CS1664" s="676"/>
      <c r="CZ1664" s="676"/>
      <c r="DG1664" s="676"/>
      <c r="DN1664" s="676"/>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708"/>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77"/>
      <c r="BX1665" s="777"/>
      <c r="CE1665" s="676"/>
      <c r="CL1665" s="676"/>
      <c r="CS1665" s="676"/>
      <c r="CZ1665" s="676"/>
      <c r="DG1665" s="676"/>
      <c r="DN1665" s="676"/>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708"/>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77"/>
      <c r="BX1666" s="777"/>
      <c r="CE1666" s="676"/>
      <c r="CL1666" s="676"/>
      <c r="CS1666" s="676"/>
      <c r="CZ1666" s="676"/>
      <c r="DG1666" s="676"/>
      <c r="DN1666" s="676"/>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708"/>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77"/>
      <c r="BX1667" s="777"/>
      <c r="CE1667" s="676"/>
      <c r="CL1667" s="676"/>
      <c r="CS1667" s="676"/>
      <c r="CZ1667" s="676"/>
      <c r="DG1667" s="676"/>
      <c r="DN1667" s="676"/>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708"/>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77"/>
      <c r="BX1668" s="777"/>
      <c r="CE1668" s="676"/>
      <c r="CL1668" s="676"/>
      <c r="CS1668" s="676"/>
      <c r="CZ1668" s="676"/>
      <c r="DG1668" s="676"/>
      <c r="DN1668" s="676"/>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708"/>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77"/>
      <c r="BX1669" s="777"/>
      <c r="CE1669" s="676"/>
      <c r="CL1669" s="676"/>
      <c r="CS1669" s="676"/>
      <c r="CZ1669" s="676"/>
      <c r="DG1669" s="676"/>
      <c r="DN1669" s="676"/>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708"/>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77"/>
      <c r="BX1670" s="777"/>
      <c r="CE1670" s="676"/>
      <c r="CL1670" s="676"/>
      <c r="CS1670" s="676"/>
      <c r="CZ1670" s="676"/>
      <c r="DG1670" s="676"/>
      <c r="DN1670" s="676"/>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708"/>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77"/>
      <c r="BX1671" s="777"/>
      <c r="CE1671" s="676"/>
      <c r="CL1671" s="676"/>
      <c r="CS1671" s="676"/>
      <c r="CZ1671" s="676"/>
      <c r="DG1671" s="676"/>
      <c r="DN1671" s="676"/>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708"/>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77"/>
      <c r="BX1672" s="777"/>
      <c r="CE1672" s="676"/>
      <c r="CL1672" s="676"/>
      <c r="CS1672" s="676"/>
      <c r="CZ1672" s="676"/>
      <c r="DG1672" s="676"/>
      <c r="DN1672" s="676"/>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708"/>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77"/>
      <c r="BX1673" s="777"/>
      <c r="CE1673" s="676"/>
      <c r="CL1673" s="676"/>
      <c r="CS1673" s="676"/>
      <c r="CZ1673" s="676"/>
      <c r="DG1673" s="676"/>
      <c r="DN1673" s="676"/>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708"/>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77"/>
      <c r="BX1674" s="777"/>
      <c r="CE1674" s="676"/>
      <c r="CL1674" s="676"/>
      <c r="CS1674" s="676"/>
      <c r="CZ1674" s="676"/>
      <c r="DG1674" s="676"/>
      <c r="DN1674" s="676"/>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708"/>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77"/>
      <c r="BX1675" s="777"/>
      <c r="CE1675" s="676"/>
      <c r="CL1675" s="676"/>
      <c r="CS1675" s="676"/>
      <c r="CZ1675" s="676"/>
      <c r="DG1675" s="676"/>
      <c r="DN1675" s="676"/>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708"/>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77"/>
      <c r="BX1676" s="777"/>
      <c r="CE1676" s="676"/>
      <c r="CL1676" s="676"/>
      <c r="CS1676" s="676"/>
      <c r="CZ1676" s="676"/>
      <c r="DG1676" s="676"/>
      <c r="DN1676" s="676"/>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708"/>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77"/>
      <c r="BX1677" s="777"/>
      <c r="CE1677" s="676"/>
      <c r="CL1677" s="676"/>
      <c r="CS1677" s="676"/>
      <c r="CZ1677" s="676"/>
      <c r="DG1677" s="676"/>
      <c r="DN1677" s="676"/>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708"/>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77"/>
      <c r="BX1678" s="777"/>
      <c r="CE1678" s="676"/>
      <c r="CL1678" s="676"/>
      <c r="CS1678" s="676"/>
      <c r="CZ1678" s="676"/>
      <c r="DG1678" s="676"/>
      <c r="DN1678" s="676"/>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708"/>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77"/>
      <c r="BX1679" s="777"/>
      <c r="CE1679" s="676"/>
      <c r="CL1679" s="676"/>
      <c r="CS1679" s="676"/>
      <c r="CZ1679" s="676"/>
      <c r="DG1679" s="676"/>
      <c r="DN1679" s="676"/>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708"/>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77"/>
      <c r="BX1680" s="777"/>
      <c r="CE1680" s="676"/>
      <c r="CL1680" s="676"/>
      <c r="CS1680" s="676"/>
      <c r="CZ1680" s="676"/>
      <c r="DG1680" s="676"/>
      <c r="DN1680" s="676"/>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708"/>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77"/>
      <c r="BX1681" s="777"/>
      <c r="CE1681" s="676"/>
      <c r="CL1681" s="676"/>
      <c r="CS1681" s="676"/>
      <c r="CZ1681" s="676"/>
      <c r="DG1681" s="676"/>
      <c r="DN1681" s="676"/>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708"/>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77"/>
      <c r="BX1682" s="777"/>
      <c r="CE1682" s="676"/>
      <c r="CL1682" s="676"/>
      <c r="CS1682" s="676"/>
      <c r="CZ1682" s="676"/>
      <c r="DG1682" s="676"/>
      <c r="DN1682" s="676"/>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708"/>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77"/>
      <c r="BX1683" s="777"/>
      <c r="CE1683" s="676"/>
      <c r="CL1683" s="676"/>
      <c r="CS1683" s="676"/>
      <c r="CZ1683" s="676"/>
      <c r="DG1683" s="676"/>
      <c r="DN1683" s="676"/>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708"/>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77"/>
      <c r="BX1684" s="777"/>
      <c r="CE1684" s="676"/>
      <c r="CL1684" s="676"/>
      <c r="CS1684" s="676"/>
      <c r="CZ1684" s="676"/>
      <c r="DG1684" s="676"/>
      <c r="DN1684" s="676"/>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708"/>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77"/>
      <c r="BX1685" s="777"/>
      <c r="CE1685" s="676"/>
      <c r="CL1685" s="676"/>
      <c r="CS1685" s="676"/>
      <c r="CZ1685" s="676"/>
      <c r="DG1685" s="676"/>
      <c r="DN1685" s="676"/>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708"/>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77"/>
      <c r="BX1686" s="777"/>
      <c r="CE1686" s="676"/>
      <c r="CL1686" s="676"/>
      <c r="CS1686" s="676"/>
      <c r="CZ1686" s="676"/>
      <c r="DG1686" s="676"/>
      <c r="DN1686" s="676"/>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708"/>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77"/>
      <c r="BX1687" s="777"/>
      <c r="CE1687" s="676"/>
      <c r="CL1687" s="676"/>
      <c r="CS1687" s="676"/>
      <c r="CZ1687" s="676"/>
      <c r="DG1687" s="676"/>
      <c r="DN1687" s="676"/>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708"/>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77"/>
      <c r="BX1688" s="777"/>
      <c r="CE1688" s="676"/>
      <c r="CL1688" s="676"/>
      <c r="CS1688" s="676"/>
      <c r="CZ1688" s="676"/>
      <c r="DG1688" s="676"/>
      <c r="DN1688" s="676"/>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708"/>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77"/>
      <c r="BX1689" s="777"/>
      <c r="CE1689" s="676"/>
      <c r="CL1689" s="676"/>
      <c r="CS1689" s="676"/>
      <c r="CZ1689" s="676"/>
      <c r="DG1689" s="676"/>
      <c r="DN1689" s="676"/>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708"/>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77"/>
      <c r="BX1690" s="777"/>
      <c r="CE1690" s="676"/>
      <c r="CL1690" s="676"/>
      <c r="CS1690" s="676"/>
      <c r="CZ1690" s="676"/>
      <c r="DG1690" s="676"/>
      <c r="DN1690" s="676"/>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708"/>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77"/>
      <c r="BX1691" s="777"/>
      <c r="CE1691" s="676"/>
      <c r="CL1691" s="676"/>
      <c r="CS1691" s="676"/>
      <c r="CZ1691" s="676"/>
      <c r="DG1691" s="676"/>
      <c r="DN1691" s="676"/>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708"/>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77"/>
      <c r="BX1692" s="777"/>
      <c r="CE1692" s="676"/>
      <c r="CL1692" s="676"/>
      <c r="CS1692" s="676"/>
      <c r="CZ1692" s="676"/>
      <c r="DG1692" s="676"/>
      <c r="DN1692" s="676"/>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708"/>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77"/>
      <c r="BX1693" s="777"/>
      <c r="CE1693" s="676"/>
      <c r="CL1693" s="676"/>
      <c r="CS1693" s="676"/>
      <c r="CZ1693" s="676"/>
      <c r="DG1693" s="676"/>
      <c r="DN1693" s="676"/>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708"/>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77"/>
      <c r="BX1694" s="777"/>
      <c r="CE1694" s="676"/>
      <c r="CL1694" s="676"/>
      <c r="CS1694" s="676"/>
      <c r="CZ1694" s="676"/>
      <c r="DG1694" s="676"/>
      <c r="DN1694" s="676"/>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708"/>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77"/>
      <c r="BX1695" s="777"/>
      <c r="CE1695" s="676"/>
      <c r="CL1695" s="676"/>
      <c r="CS1695" s="676"/>
      <c r="CZ1695" s="676"/>
      <c r="DG1695" s="676"/>
      <c r="DN1695" s="676"/>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708"/>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77"/>
      <c r="BX1696" s="777"/>
      <c r="CE1696" s="676"/>
      <c r="CL1696" s="676"/>
      <c r="CS1696" s="676"/>
      <c r="CZ1696" s="676"/>
      <c r="DG1696" s="676"/>
      <c r="DN1696" s="676"/>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708"/>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77"/>
      <c r="BX1697" s="777"/>
      <c r="CE1697" s="676"/>
      <c r="CL1697" s="676"/>
      <c r="CS1697" s="676"/>
      <c r="CZ1697" s="676"/>
      <c r="DG1697" s="676"/>
      <c r="DN1697" s="676"/>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708"/>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77"/>
      <c r="BX1698" s="777"/>
      <c r="CE1698" s="676"/>
      <c r="CL1698" s="676"/>
      <c r="CS1698" s="676"/>
      <c r="CZ1698" s="676"/>
      <c r="DG1698" s="676"/>
      <c r="DN1698" s="676"/>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708"/>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77"/>
      <c r="BX1699" s="777"/>
      <c r="CE1699" s="676"/>
      <c r="CL1699" s="676"/>
      <c r="CS1699" s="676"/>
      <c r="CZ1699" s="676"/>
      <c r="DG1699" s="676"/>
      <c r="DN1699" s="676"/>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708"/>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77"/>
      <c r="BX1700" s="777"/>
      <c r="CE1700" s="676"/>
      <c r="CL1700" s="676"/>
      <c r="CS1700" s="676"/>
      <c r="CZ1700" s="676"/>
      <c r="DG1700" s="676"/>
      <c r="DN1700" s="676"/>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708"/>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77"/>
      <c r="BX1701" s="777"/>
      <c r="CE1701" s="676"/>
      <c r="CL1701" s="676"/>
      <c r="CS1701" s="676"/>
      <c r="CZ1701" s="676"/>
      <c r="DG1701" s="676"/>
      <c r="DN1701" s="676"/>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708"/>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77"/>
      <c r="BX1702" s="777"/>
      <c r="CE1702" s="676"/>
      <c r="CL1702" s="676"/>
      <c r="CS1702" s="676"/>
      <c r="CZ1702" s="676"/>
      <c r="DG1702" s="676"/>
      <c r="DN1702" s="676"/>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708"/>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77"/>
      <c r="BX1703" s="777"/>
      <c r="CE1703" s="676"/>
      <c r="CL1703" s="676"/>
      <c r="CS1703" s="676"/>
      <c r="CZ1703" s="676"/>
      <c r="DG1703" s="676"/>
      <c r="DN1703" s="676"/>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708"/>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77"/>
      <c r="BX1704" s="777"/>
      <c r="CE1704" s="676"/>
      <c r="CL1704" s="676"/>
      <c r="CS1704" s="676"/>
      <c r="CZ1704" s="676"/>
      <c r="DG1704" s="676"/>
      <c r="DN1704" s="676"/>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708"/>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77"/>
      <c r="BX1705" s="777"/>
      <c r="CE1705" s="676"/>
      <c r="CL1705" s="676"/>
      <c r="CS1705" s="676"/>
      <c r="CZ1705" s="676"/>
      <c r="DG1705" s="676"/>
      <c r="DN1705" s="676"/>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708"/>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77"/>
      <c r="BX1706" s="777"/>
      <c r="CE1706" s="676"/>
      <c r="CL1706" s="676"/>
      <c r="CS1706" s="676"/>
      <c r="CZ1706" s="676"/>
      <c r="DG1706" s="676"/>
      <c r="DN1706" s="676"/>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708"/>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77"/>
      <c r="BX1707" s="777"/>
      <c r="CE1707" s="676"/>
      <c r="CL1707" s="676"/>
      <c r="CS1707" s="676"/>
      <c r="CZ1707" s="676"/>
      <c r="DG1707" s="676"/>
      <c r="DN1707" s="676"/>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708"/>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77"/>
      <c r="BX1708" s="777"/>
      <c r="CE1708" s="676"/>
      <c r="CL1708" s="676"/>
      <c r="CS1708" s="676"/>
      <c r="CZ1708" s="676"/>
      <c r="DG1708" s="676"/>
      <c r="DN1708" s="676"/>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708"/>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77"/>
      <c r="BX1709" s="777"/>
      <c r="CE1709" s="676"/>
      <c r="CL1709" s="676"/>
      <c r="CS1709" s="676"/>
      <c r="CZ1709" s="676"/>
      <c r="DG1709" s="676"/>
      <c r="DN1709" s="676"/>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708"/>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77"/>
      <c r="BX1710" s="777"/>
      <c r="CE1710" s="676"/>
      <c r="CL1710" s="676"/>
      <c r="CS1710" s="676"/>
      <c r="CZ1710" s="676"/>
      <c r="DG1710" s="676"/>
      <c r="DN1710" s="676"/>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708"/>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77"/>
      <c r="BX1711" s="777"/>
      <c r="CE1711" s="676"/>
      <c r="CL1711" s="676"/>
      <c r="CS1711" s="676"/>
      <c r="CZ1711" s="676"/>
      <c r="DG1711" s="676"/>
      <c r="DN1711" s="676"/>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708"/>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77"/>
      <c r="BX1712" s="777"/>
      <c r="CE1712" s="676"/>
      <c r="CL1712" s="676"/>
      <c r="CS1712" s="676"/>
      <c r="CZ1712" s="676"/>
      <c r="DG1712" s="676"/>
      <c r="DN1712" s="676"/>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708"/>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77"/>
      <c r="BX1713" s="777"/>
      <c r="CE1713" s="676"/>
      <c r="CL1713" s="676"/>
      <c r="CS1713" s="676"/>
      <c r="CZ1713" s="676"/>
      <c r="DG1713" s="676"/>
      <c r="DN1713" s="676"/>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708"/>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77"/>
      <c r="BX1714" s="777"/>
      <c r="CE1714" s="676"/>
      <c r="CL1714" s="676"/>
      <c r="CS1714" s="676"/>
      <c r="CZ1714" s="676"/>
      <c r="DG1714" s="676"/>
      <c r="DN1714" s="676"/>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708"/>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77"/>
      <c r="BX1715" s="777"/>
      <c r="CE1715" s="676"/>
      <c r="CL1715" s="676"/>
      <c r="CS1715" s="676"/>
      <c r="CZ1715" s="676"/>
      <c r="DG1715" s="676"/>
      <c r="DN1715" s="676"/>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708"/>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77"/>
      <c r="BX1716" s="777"/>
      <c r="CE1716" s="676"/>
      <c r="CL1716" s="676"/>
      <c r="CS1716" s="676"/>
      <c r="CZ1716" s="676"/>
      <c r="DG1716" s="676"/>
      <c r="DN1716" s="676"/>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708"/>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77"/>
      <c r="BX1717" s="777"/>
      <c r="CE1717" s="676"/>
      <c r="CL1717" s="676"/>
      <c r="CS1717" s="676"/>
      <c r="CZ1717" s="676"/>
      <c r="DG1717" s="676"/>
      <c r="DN1717" s="676"/>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708"/>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77"/>
      <c r="BX1718" s="777"/>
      <c r="CE1718" s="676"/>
      <c r="CL1718" s="676"/>
      <c r="CS1718" s="676"/>
      <c r="CZ1718" s="676"/>
      <c r="DG1718" s="676"/>
      <c r="DN1718" s="676"/>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708"/>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77"/>
      <c r="BX1719" s="777"/>
      <c r="CE1719" s="676"/>
      <c r="CL1719" s="676"/>
      <c r="CS1719" s="676"/>
      <c r="CZ1719" s="676"/>
      <c r="DG1719" s="676"/>
      <c r="DN1719" s="676"/>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708"/>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77"/>
      <c r="BX1720" s="777"/>
      <c r="CE1720" s="676"/>
      <c r="CL1720" s="676"/>
      <c r="CS1720" s="676"/>
      <c r="CZ1720" s="676"/>
      <c r="DG1720" s="676"/>
      <c r="DN1720" s="676"/>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708"/>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77"/>
      <c r="BX1721" s="777"/>
      <c r="CE1721" s="676"/>
      <c r="CL1721" s="676"/>
      <c r="CS1721" s="676"/>
      <c r="CZ1721" s="676"/>
      <c r="DG1721" s="676"/>
      <c r="DN1721" s="676"/>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708"/>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77"/>
      <c r="BX1722" s="777"/>
      <c r="CE1722" s="676"/>
      <c r="CL1722" s="676"/>
      <c r="CS1722" s="676"/>
      <c r="CZ1722" s="676"/>
      <c r="DG1722" s="676"/>
      <c r="DN1722" s="676"/>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708"/>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77"/>
      <c r="BX1723" s="777"/>
      <c r="CE1723" s="676"/>
      <c r="CL1723" s="676"/>
      <c r="CS1723" s="676"/>
      <c r="CZ1723" s="676"/>
      <c r="DG1723" s="676"/>
      <c r="DN1723" s="676"/>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708"/>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77"/>
      <c r="BX1724" s="777"/>
      <c r="CE1724" s="676"/>
      <c r="CL1724" s="676"/>
      <c r="CS1724" s="676"/>
      <c r="CZ1724" s="676"/>
      <c r="DG1724" s="676"/>
      <c r="DN1724" s="676"/>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708"/>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77"/>
      <c r="BX1725" s="777"/>
      <c r="CE1725" s="676"/>
      <c r="CL1725" s="676"/>
      <c r="CS1725" s="676"/>
      <c r="CZ1725" s="676"/>
      <c r="DG1725" s="676"/>
      <c r="DN1725" s="676"/>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708"/>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77"/>
      <c r="BX1726" s="777"/>
      <c r="CE1726" s="676"/>
      <c r="CL1726" s="676"/>
      <c r="CS1726" s="676"/>
      <c r="CZ1726" s="676"/>
      <c r="DG1726" s="676"/>
      <c r="DN1726" s="676"/>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708"/>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77"/>
      <c r="BX1727" s="777"/>
      <c r="CE1727" s="676"/>
      <c r="CL1727" s="676"/>
      <c r="CS1727" s="676"/>
      <c r="CZ1727" s="676"/>
      <c r="DG1727" s="676"/>
      <c r="DN1727" s="676"/>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708"/>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77"/>
      <c r="BX1728" s="777"/>
      <c r="CE1728" s="676"/>
      <c r="CL1728" s="676"/>
      <c r="CS1728" s="676"/>
      <c r="CZ1728" s="676"/>
      <c r="DG1728" s="676"/>
      <c r="DN1728" s="676"/>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708"/>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77"/>
      <c r="BX1729" s="777"/>
      <c r="CE1729" s="676"/>
      <c r="CL1729" s="676"/>
      <c r="CS1729" s="676"/>
      <c r="CZ1729" s="676"/>
      <c r="DG1729" s="676"/>
      <c r="DN1729" s="676"/>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708"/>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77"/>
      <c r="BX1730" s="777"/>
      <c r="CE1730" s="676"/>
      <c r="CL1730" s="676"/>
      <c r="CS1730" s="676"/>
      <c r="CZ1730" s="676"/>
      <c r="DG1730" s="676"/>
      <c r="DN1730" s="676"/>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708"/>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77"/>
      <c r="BX1731" s="777"/>
      <c r="CE1731" s="676"/>
      <c r="CL1731" s="676"/>
      <c r="CS1731" s="676"/>
      <c r="CZ1731" s="676"/>
      <c r="DG1731" s="676"/>
      <c r="DN1731" s="676"/>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708"/>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77"/>
      <c r="BX1732" s="777"/>
      <c r="CE1732" s="676"/>
      <c r="CL1732" s="676"/>
      <c r="CS1732" s="676"/>
      <c r="CZ1732" s="676"/>
      <c r="DG1732" s="676"/>
      <c r="DN1732" s="676"/>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708"/>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77"/>
      <c r="BX1733" s="777"/>
      <c r="CE1733" s="676"/>
      <c r="CL1733" s="676"/>
      <c r="CS1733" s="676"/>
      <c r="CZ1733" s="676"/>
      <c r="DG1733" s="676"/>
      <c r="DN1733" s="676"/>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708"/>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77"/>
      <c r="BX1734" s="777"/>
      <c r="CE1734" s="676"/>
      <c r="CL1734" s="676"/>
      <c r="CS1734" s="676"/>
      <c r="CZ1734" s="676"/>
      <c r="DG1734" s="676"/>
      <c r="DN1734" s="676"/>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708"/>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77"/>
      <c r="BX1735" s="777"/>
      <c r="CE1735" s="676"/>
      <c r="CL1735" s="676"/>
      <c r="CS1735" s="676"/>
      <c r="CZ1735" s="676"/>
      <c r="DG1735" s="676"/>
      <c r="DN1735" s="676"/>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708"/>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77"/>
      <c r="BX1736" s="777"/>
      <c r="CE1736" s="676"/>
      <c r="CL1736" s="676"/>
      <c r="CS1736" s="676"/>
      <c r="CZ1736" s="676"/>
      <c r="DG1736" s="676"/>
      <c r="DN1736" s="676"/>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708"/>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77"/>
      <c r="BX1737" s="777"/>
      <c r="CE1737" s="676"/>
      <c r="CL1737" s="676"/>
      <c r="CS1737" s="676"/>
      <c r="CZ1737" s="676"/>
      <c r="DG1737" s="676"/>
      <c r="DN1737" s="676"/>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708"/>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77"/>
      <c r="BX1738" s="777"/>
      <c r="CE1738" s="676"/>
      <c r="CL1738" s="676"/>
      <c r="CS1738" s="676"/>
      <c r="CZ1738" s="676"/>
      <c r="DG1738" s="676"/>
      <c r="DN1738" s="676"/>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708"/>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77"/>
      <c r="BX1739" s="777"/>
      <c r="CE1739" s="676"/>
      <c r="CL1739" s="676"/>
      <c r="CS1739" s="676"/>
      <c r="CZ1739" s="676"/>
      <c r="DG1739" s="676"/>
      <c r="DN1739" s="676"/>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708"/>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77"/>
      <c r="BX1740" s="777"/>
      <c r="CE1740" s="676"/>
      <c r="CL1740" s="676"/>
      <c r="CS1740" s="676"/>
      <c r="CZ1740" s="676"/>
      <c r="DG1740" s="676"/>
      <c r="DN1740" s="676"/>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708"/>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77"/>
      <c r="BX1741" s="777"/>
      <c r="CE1741" s="676"/>
      <c r="CL1741" s="676"/>
      <c r="CS1741" s="676"/>
      <c r="CZ1741" s="676"/>
      <c r="DG1741" s="676"/>
      <c r="DN1741" s="676"/>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708"/>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77"/>
      <c r="BX1742" s="777"/>
      <c r="CE1742" s="676"/>
      <c r="CL1742" s="676"/>
      <c r="CS1742" s="676"/>
      <c r="CZ1742" s="676"/>
      <c r="DG1742" s="676"/>
      <c r="DN1742" s="676"/>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708"/>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77"/>
      <c r="BX1743" s="777"/>
      <c r="CE1743" s="676"/>
      <c r="CL1743" s="676"/>
      <c r="CS1743" s="676"/>
      <c r="CZ1743" s="676"/>
      <c r="DG1743" s="676"/>
      <c r="DN1743" s="676"/>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708"/>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77"/>
      <c r="BX1744" s="777"/>
      <c r="CE1744" s="676"/>
      <c r="CL1744" s="676"/>
      <c r="CS1744" s="676"/>
      <c r="CZ1744" s="676"/>
      <c r="DG1744" s="676"/>
      <c r="DN1744" s="676"/>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708"/>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77"/>
      <c r="BX1745" s="777"/>
      <c r="CE1745" s="676"/>
      <c r="CL1745" s="676"/>
      <c r="CS1745" s="676"/>
      <c r="CZ1745" s="676"/>
      <c r="DG1745" s="676"/>
      <c r="DN1745" s="676"/>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708"/>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77"/>
      <c r="BX1746" s="777"/>
      <c r="CE1746" s="676"/>
      <c r="CL1746" s="676"/>
      <c r="CS1746" s="676"/>
      <c r="CZ1746" s="676"/>
      <c r="DG1746" s="676"/>
      <c r="DN1746" s="676"/>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708"/>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77"/>
      <c r="BX1747" s="777"/>
      <c r="CE1747" s="676"/>
      <c r="CL1747" s="676"/>
      <c r="CS1747" s="676"/>
      <c r="CZ1747" s="676"/>
      <c r="DG1747" s="676"/>
      <c r="DN1747" s="676"/>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708"/>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77"/>
      <c r="BX1748" s="777"/>
      <c r="CE1748" s="676"/>
      <c r="CL1748" s="676"/>
      <c r="CS1748" s="676"/>
      <c r="CZ1748" s="676"/>
      <c r="DG1748" s="676"/>
      <c r="DN1748" s="676"/>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708"/>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77"/>
      <c r="BX1749" s="777"/>
      <c r="CE1749" s="676"/>
      <c r="CL1749" s="676"/>
      <c r="CS1749" s="676"/>
      <c r="CZ1749" s="676"/>
      <c r="DG1749" s="676"/>
      <c r="DN1749" s="676"/>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708"/>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77"/>
      <c r="BX1750" s="777"/>
      <c r="CE1750" s="676"/>
      <c r="CL1750" s="676"/>
      <c r="CS1750" s="676"/>
      <c r="CZ1750" s="676"/>
      <c r="DG1750" s="676"/>
      <c r="DN1750" s="676"/>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708"/>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77"/>
      <c r="BX1751" s="777"/>
      <c r="CE1751" s="676"/>
      <c r="CL1751" s="676"/>
      <c r="CS1751" s="676"/>
      <c r="CZ1751" s="676"/>
      <c r="DG1751" s="676"/>
      <c r="DN1751" s="676"/>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708"/>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77"/>
      <c r="BX1752" s="777"/>
      <c r="CE1752" s="676"/>
      <c r="CL1752" s="676"/>
      <c r="CS1752" s="676"/>
      <c r="CZ1752" s="676"/>
      <c r="DG1752" s="676"/>
      <c r="DN1752" s="676"/>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708"/>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77"/>
      <c r="BX1753" s="777"/>
      <c r="CE1753" s="676"/>
      <c r="CL1753" s="676"/>
      <c r="CS1753" s="676"/>
      <c r="CZ1753" s="676"/>
      <c r="DG1753" s="676"/>
      <c r="DN1753" s="676"/>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708"/>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77"/>
      <c r="BX1754" s="777"/>
      <c r="CE1754" s="676"/>
      <c r="CL1754" s="676"/>
      <c r="CS1754" s="676"/>
      <c r="CZ1754" s="676"/>
      <c r="DG1754" s="676"/>
      <c r="DN1754" s="676"/>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708"/>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77"/>
      <c r="BX1755" s="777"/>
      <c r="CE1755" s="676"/>
      <c r="CL1755" s="676"/>
      <c r="CS1755" s="676"/>
      <c r="CZ1755" s="676"/>
      <c r="DG1755" s="676"/>
      <c r="DN1755" s="676"/>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708"/>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77"/>
      <c r="BX1756" s="777"/>
      <c r="CE1756" s="676"/>
      <c r="CL1756" s="676"/>
      <c r="CS1756" s="676"/>
      <c r="CZ1756" s="676"/>
      <c r="DG1756" s="676"/>
      <c r="DN1756" s="676"/>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708"/>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77"/>
      <c r="BX1757" s="777"/>
      <c r="CE1757" s="676"/>
      <c r="CL1757" s="676"/>
      <c r="CS1757" s="676"/>
      <c r="CZ1757" s="676"/>
      <c r="DG1757" s="676"/>
      <c r="DN1757" s="676"/>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708"/>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77"/>
      <c r="BX1758" s="777"/>
      <c r="CE1758" s="676"/>
      <c r="CL1758" s="676"/>
      <c r="CS1758" s="676"/>
      <c r="CZ1758" s="676"/>
      <c r="DG1758" s="676"/>
      <c r="DN1758" s="676"/>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708"/>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77"/>
      <c r="BX1759" s="777"/>
      <c r="CE1759" s="676"/>
      <c r="CL1759" s="676"/>
      <c r="CS1759" s="676"/>
      <c r="CZ1759" s="676"/>
      <c r="DG1759" s="676"/>
      <c r="DN1759" s="676"/>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708"/>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77"/>
      <c r="BX1760" s="777"/>
      <c r="CE1760" s="676"/>
      <c r="CL1760" s="676"/>
      <c r="CS1760" s="676"/>
      <c r="CZ1760" s="676"/>
      <c r="DG1760" s="676"/>
      <c r="DN1760" s="676"/>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708"/>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77"/>
      <c r="BX1761" s="777"/>
      <c r="CE1761" s="676"/>
      <c r="CL1761" s="676"/>
      <c r="CS1761" s="676"/>
      <c r="CZ1761" s="676"/>
      <c r="DG1761" s="676"/>
      <c r="DN1761" s="676"/>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708"/>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77"/>
      <c r="BX1762" s="777"/>
      <c r="CE1762" s="676"/>
      <c r="CL1762" s="676"/>
      <c r="CS1762" s="676"/>
      <c r="CZ1762" s="676"/>
      <c r="DG1762" s="676"/>
      <c r="DN1762" s="676"/>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708"/>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77"/>
      <c r="BX1763" s="777"/>
      <c r="CE1763" s="676"/>
      <c r="CL1763" s="676"/>
      <c r="CS1763" s="676"/>
      <c r="CZ1763" s="676"/>
      <c r="DG1763" s="676"/>
      <c r="DN1763" s="676"/>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708"/>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77"/>
      <c r="BX1764" s="777"/>
      <c r="CE1764" s="676"/>
      <c r="CL1764" s="676"/>
      <c r="CS1764" s="676"/>
      <c r="CZ1764" s="676"/>
      <c r="DG1764" s="676"/>
      <c r="DN1764" s="676"/>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708"/>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77"/>
      <c r="BX1765" s="777"/>
      <c r="CE1765" s="676"/>
      <c r="CL1765" s="676"/>
      <c r="CS1765" s="676"/>
      <c r="CZ1765" s="676"/>
      <c r="DG1765" s="676"/>
      <c r="DN1765" s="676"/>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708"/>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77"/>
      <c r="BX1766" s="777"/>
      <c r="CE1766" s="676"/>
      <c r="CL1766" s="676"/>
      <c r="CS1766" s="676"/>
      <c r="CZ1766" s="676"/>
      <c r="DG1766" s="676"/>
      <c r="DN1766" s="676"/>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708"/>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77"/>
      <c r="BX1767" s="777"/>
      <c r="CE1767" s="676"/>
      <c r="CL1767" s="676"/>
      <c r="CS1767" s="676"/>
      <c r="CZ1767" s="676"/>
      <c r="DG1767" s="676"/>
      <c r="DN1767" s="676"/>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708"/>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77"/>
      <c r="BX1768" s="777"/>
      <c r="CE1768" s="676"/>
      <c r="CL1768" s="676"/>
      <c r="CS1768" s="676"/>
      <c r="CZ1768" s="676"/>
      <c r="DG1768" s="676"/>
      <c r="DN1768" s="676"/>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708"/>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77"/>
      <c r="BX1769" s="777"/>
      <c r="CE1769" s="676"/>
      <c r="CL1769" s="676"/>
      <c r="CS1769" s="676"/>
      <c r="CZ1769" s="676"/>
      <c r="DG1769" s="676"/>
      <c r="DN1769" s="676"/>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708"/>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77"/>
      <c r="BX1770" s="777"/>
      <c r="CE1770" s="676"/>
      <c r="CL1770" s="676"/>
      <c r="CS1770" s="676"/>
      <c r="CZ1770" s="676"/>
      <c r="DG1770" s="676"/>
      <c r="DN1770" s="676"/>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708"/>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77"/>
      <c r="BX1771" s="777"/>
      <c r="CE1771" s="676"/>
      <c r="CL1771" s="676"/>
      <c r="CS1771" s="676"/>
      <c r="CZ1771" s="676"/>
      <c r="DG1771" s="676"/>
      <c r="DN1771" s="676"/>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708"/>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77"/>
      <c r="BX1772" s="777"/>
      <c r="CE1772" s="676"/>
      <c r="CL1772" s="676"/>
      <c r="CS1772" s="676"/>
      <c r="CZ1772" s="676"/>
      <c r="DG1772" s="676"/>
      <c r="DN1772" s="676"/>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708"/>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77"/>
      <c r="BX1773" s="777"/>
      <c r="CE1773" s="676"/>
      <c r="CL1773" s="676"/>
      <c r="CS1773" s="676"/>
      <c r="CZ1773" s="676"/>
      <c r="DG1773" s="676"/>
      <c r="DN1773" s="676"/>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708"/>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77"/>
      <c r="BX1774" s="777"/>
      <c r="CE1774" s="676"/>
      <c r="CL1774" s="676"/>
      <c r="CS1774" s="676"/>
      <c r="CZ1774" s="676"/>
      <c r="DG1774" s="676"/>
      <c r="DN1774" s="676"/>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708"/>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77"/>
      <c r="BX1775" s="777"/>
      <c r="CE1775" s="676"/>
      <c r="CL1775" s="676"/>
      <c r="CS1775" s="676"/>
      <c r="CZ1775" s="676"/>
      <c r="DG1775" s="676"/>
      <c r="DN1775" s="676"/>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708"/>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77"/>
      <c r="BX1776" s="777"/>
      <c r="CE1776" s="676"/>
      <c r="CL1776" s="676"/>
      <c r="CS1776" s="676"/>
      <c r="CZ1776" s="676"/>
      <c r="DG1776" s="676"/>
      <c r="DN1776" s="676"/>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708"/>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77"/>
      <c r="BX1777" s="777"/>
      <c r="CE1777" s="676"/>
      <c r="CL1777" s="676"/>
      <c r="CS1777" s="676"/>
      <c r="CZ1777" s="676"/>
      <c r="DG1777" s="676"/>
      <c r="DN1777" s="676"/>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708"/>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77"/>
      <c r="BX1778" s="777"/>
      <c r="CE1778" s="676"/>
      <c r="CL1778" s="676"/>
      <c r="CS1778" s="676"/>
      <c r="CZ1778" s="676"/>
      <c r="DG1778" s="676"/>
      <c r="DN1778" s="676"/>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708"/>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77"/>
      <c r="BX1779" s="777"/>
      <c r="CE1779" s="676"/>
      <c r="CL1779" s="676"/>
      <c r="CS1779" s="676"/>
      <c r="CZ1779" s="676"/>
      <c r="DG1779" s="676"/>
      <c r="DN1779" s="676"/>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708"/>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77"/>
      <c r="BX1780" s="777"/>
      <c r="CE1780" s="676"/>
      <c r="CL1780" s="676"/>
      <c r="CS1780" s="676"/>
      <c r="CZ1780" s="676"/>
      <c r="DG1780" s="676"/>
      <c r="DN1780" s="676"/>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708"/>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77"/>
      <c r="BX1781" s="777"/>
      <c r="CE1781" s="676"/>
      <c r="CL1781" s="676"/>
      <c r="CS1781" s="676"/>
      <c r="CZ1781" s="676"/>
      <c r="DG1781" s="676"/>
      <c r="DN1781" s="676"/>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708"/>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77"/>
      <c r="BX1782" s="777"/>
      <c r="CE1782" s="676"/>
      <c r="CL1782" s="676"/>
      <c r="CS1782" s="676"/>
      <c r="CZ1782" s="676"/>
      <c r="DG1782" s="676"/>
      <c r="DN1782" s="676"/>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708"/>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77"/>
      <c r="BX1783" s="777"/>
      <c r="CE1783" s="676"/>
      <c r="CL1783" s="676"/>
      <c r="CS1783" s="676"/>
      <c r="CZ1783" s="676"/>
      <c r="DG1783" s="676"/>
      <c r="DN1783" s="676"/>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708"/>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77"/>
      <c r="BX1784" s="777"/>
      <c r="CE1784" s="676"/>
      <c r="CL1784" s="676"/>
      <c r="CS1784" s="676"/>
      <c r="CZ1784" s="676"/>
      <c r="DG1784" s="676"/>
      <c r="DN1784" s="676"/>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708"/>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77"/>
      <c r="BX1785" s="777"/>
      <c r="CE1785" s="676"/>
      <c r="CL1785" s="676"/>
      <c r="CS1785" s="676"/>
      <c r="CZ1785" s="676"/>
      <c r="DG1785" s="676"/>
      <c r="DN1785" s="676"/>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708"/>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77"/>
      <c r="BX1786" s="777"/>
      <c r="CE1786" s="676"/>
      <c r="CL1786" s="676"/>
      <c r="CS1786" s="676"/>
      <c r="CZ1786" s="676"/>
      <c r="DG1786" s="676"/>
      <c r="DN1786" s="676"/>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708"/>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77"/>
      <c r="BX1787" s="777"/>
      <c r="CE1787" s="676"/>
      <c r="CL1787" s="676"/>
      <c r="CS1787" s="676"/>
      <c r="CZ1787" s="676"/>
      <c r="DG1787" s="676"/>
      <c r="DN1787" s="676"/>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708"/>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77"/>
      <c r="BX1788" s="777"/>
      <c r="CE1788" s="676"/>
      <c r="CL1788" s="676"/>
      <c r="CS1788" s="676"/>
      <c r="CZ1788" s="676"/>
      <c r="DG1788" s="676"/>
      <c r="DN1788" s="676"/>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708"/>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77"/>
      <c r="BX1789" s="777"/>
      <c r="CE1789" s="676"/>
      <c r="CL1789" s="676"/>
      <c r="CS1789" s="676"/>
      <c r="CZ1789" s="676"/>
      <c r="DG1789" s="676"/>
      <c r="DN1789" s="676"/>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708"/>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77"/>
      <c r="BX1790" s="777"/>
      <c r="CE1790" s="676"/>
      <c r="CL1790" s="676"/>
      <c r="CS1790" s="676"/>
      <c r="CZ1790" s="676"/>
      <c r="DG1790" s="676"/>
      <c r="DN1790" s="676"/>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708"/>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77"/>
      <c r="BX1791" s="777"/>
      <c r="CE1791" s="676"/>
      <c r="CL1791" s="676"/>
      <c r="CS1791" s="676"/>
      <c r="CZ1791" s="676"/>
      <c r="DG1791" s="676"/>
      <c r="DN1791" s="676"/>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708"/>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77"/>
      <c r="BX1792" s="777"/>
      <c r="CE1792" s="676"/>
      <c r="CL1792" s="676"/>
      <c r="CS1792" s="676"/>
      <c r="CZ1792" s="676"/>
      <c r="DG1792" s="676"/>
      <c r="DN1792" s="676"/>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708"/>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77"/>
      <c r="BX1793" s="777"/>
      <c r="CE1793" s="676"/>
      <c r="CL1793" s="676"/>
      <c r="CS1793" s="676"/>
      <c r="CZ1793" s="676"/>
      <c r="DG1793" s="676"/>
      <c r="DN1793" s="676"/>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708"/>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77"/>
      <c r="BX1794" s="777"/>
      <c r="CE1794" s="676"/>
      <c r="CL1794" s="676"/>
      <c r="CS1794" s="676"/>
      <c r="CZ1794" s="676"/>
      <c r="DG1794" s="676"/>
      <c r="DN1794" s="676"/>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708"/>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77"/>
      <c r="BX1795" s="777"/>
      <c r="CE1795" s="676"/>
      <c r="CL1795" s="676"/>
      <c r="CS1795" s="676"/>
      <c r="CZ1795" s="676"/>
      <c r="DG1795" s="676"/>
      <c r="DN1795" s="676"/>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708"/>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77"/>
      <c r="BX1796" s="777"/>
      <c r="CE1796" s="676"/>
      <c r="CL1796" s="676"/>
      <c r="CS1796" s="676"/>
      <c r="CZ1796" s="676"/>
      <c r="DG1796" s="676"/>
      <c r="DN1796" s="676"/>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708"/>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77"/>
      <c r="BX1797" s="777"/>
      <c r="CE1797" s="676"/>
      <c r="CL1797" s="676"/>
      <c r="CS1797" s="676"/>
      <c r="CZ1797" s="676"/>
      <c r="DG1797" s="676"/>
      <c r="DN1797" s="676"/>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708"/>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77"/>
      <c r="BX1798" s="777"/>
      <c r="CE1798" s="676"/>
      <c r="CL1798" s="676"/>
      <c r="CS1798" s="676"/>
      <c r="CZ1798" s="676"/>
      <c r="DG1798" s="676"/>
      <c r="DN1798" s="676"/>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708"/>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77"/>
      <c r="BX1799" s="777"/>
      <c r="CE1799" s="676"/>
      <c r="CL1799" s="676"/>
      <c r="CS1799" s="676"/>
      <c r="CZ1799" s="676"/>
      <c r="DG1799" s="676"/>
      <c r="DN1799" s="676"/>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708"/>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77"/>
      <c r="BX1800" s="777"/>
      <c r="CE1800" s="676"/>
      <c r="CL1800" s="676"/>
      <c r="CS1800" s="676"/>
      <c r="CZ1800" s="676"/>
      <c r="DG1800" s="676"/>
      <c r="DN1800" s="676"/>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708"/>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77"/>
      <c r="BX1801" s="777"/>
      <c r="CE1801" s="676"/>
      <c r="CL1801" s="676"/>
      <c r="CS1801" s="676"/>
      <c r="CZ1801" s="676"/>
      <c r="DG1801" s="676"/>
      <c r="DN1801" s="676"/>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708"/>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77"/>
      <c r="BX1802" s="777"/>
      <c r="CE1802" s="676"/>
      <c r="CL1802" s="676"/>
      <c r="CS1802" s="676"/>
      <c r="CZ1802" s="676"/>
      <c r="DG1802" s="676"/>
      <c r="DN1802" s="676"/>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708"/>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77"/>
      <c r="BX1803" s="777"/>
      <c r="CE1803" s="676"/>
      <c r="CL1803" s="676"/>
      <c r="CS1803" s="676"/>
      <c r="CZ1803" s="676"/>
      <c r="DG1803" s="676"/>
      <c r="DN1803" s="676"/>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708"/>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77"/>
      <c r="BX1804" s="777"/>
      <c r="CE1804" s="676"/>
      <c r="CL1804" s="676"/>
      <c r="CS1804" s="676"/>
      <c r="CZ1804" s="676"/>
      <c r="DG1804" s="676"/>
      <c r="DN1804" s="676"/>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708"/>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77"/>
      <c r="BX1805" s="777"/>
      <c r="CE1805" s="676"/>
      <c r="CL1805" s="676"/>
      <c r="CS1805" s="676"/>
      <c r="CZ1805" s="676"/>
      <c r="DG1805" s="676"/>
      <c r="DN1805" s="676"/>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708"/>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77"/>
      <c r="BX1806" s="777"/>
      <c r="CE1806" s="676"/>
      <c r="CL1806" s="676"/>
      <c r="CS1806" s="676"/>
      <c r="CZ1806" s="676"/>
      <c r="DG1806" s="676"/>
      <c r="DN1806" s="676"/>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708"/>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77"/>
      <c r="BX1807" s="777"/>
      <c r="CE1807" s="676"/>
      <c r="CL1807" s="676"/>
      <c r="CS1807" s="676"/>
      <c r="CZ1807" s="676"/>
      <c r="DG1807" s="676"/>
      <c r="DN1807" s="676"/>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708"/>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77"/>
      <c r="BX1808" s="777"/>
      <c r="CE1808" s="676"/>
      <c r="CL1808" s="676"/>
      <c r="CS1808" s="676"/>
      <c r="CZ1808" s="676"/>
      <c r="DG1808" s="676"/>
      <c r="DN1808" s="676"/>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708"/>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77"/>
      <c r="BX1809" s="777"/>
      <c r="CE1809" s="676"/>
      <c r="CL1809" s="676"/>
      <c r="CS1809" s="676"/>
      <c r="CZ1809" s="676"/>
      <c r="DG1809" s="676"/>
      <c r="DN1809" s="676"/>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708"/>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77"/>
      <c r="BX1810" s="777"/>
      <c r="CE1810" s="676"/>
      <c r="CL1810" s="676"/>
      <c r="CS1810" s="676"/>
      <c r="CZ1810" s="676"/>
      <c r="DG1810" s="676"/>
      <c r="DN1810" s="676"/>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708"/>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77"/>
      <c r="BX1811" s="777"/>
      <c r="CE1811" s="676"/>
      <c r="CL1811" s="676"/>
      <c r="CS1811" s="676"/>
      <c r="CZ1811" s="676"/>
      <c r="DG1811" s="676"/>
      <c r="DN1811" s="676"/>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708"/>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77"/>
      <c r="BX1812" s="777"/>
      <c r="CE1812" s="676"/>
      <c r="CL1812" s="676"/>
      <c r="CS1812" s="676"/>
      <c r="CZ1812" s="676"/>
      <c r="DG1812" s="676"/>
      <c r="DN1812" s="676"/>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708"/>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77"/>
      <c r="BX1813" s="777"/>
      <c r="CE1813" s="676"/>
      <c r="CL1813" s="676"/>
      <c r="CS1813" s="676"/>
      <c r="CZ1813" s="676"/>
      <c r="DG1813" s="676"/>
      <c r="DN1813" s="676"/>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708"/>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77"/>
      <c r="BX1814" s="777"/>
      <c r="CE1814" s="676"/>
      <c r="CL1814" s="676"/>
      <c r="CS1814" s="676"/>
      <c r="CZ1814" s="676"/>
      <c r="DG1814" s="676"/>
      <c r="DN1814" s="676"/>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708"/>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77"/>
      <c r="BX1815" s="777"/>
      <c r="CE1815" s="676"/>
      <c r="CL1815" s="676"/>
      <c r="CS1815" s="676"/>
      <c r="CZ1815" s="676"/>
      <c r="DG1815" s="676"/>
      <c r="DN1815" s="676"/>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708"/>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77"/>
      <c r="BX1816" s="777"/>
      <c r="CE1816" s="676"/>
      <c r="CL1816" s="676"/>
      <c r="CS1816" s="676"/>
      <c r="CZ1816" s="676"/>
      <c r="DG1816" s="676"/>
      <c r="DN1816" s="676"/>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708"/>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77"/>
      <c r="BX1817" s="777"/>
      <c r="CE1817" s="676"/>
      <c r="CL1817" s="676"/>
      <c r="CS1817" s="676"/>
      <c r="CZ1817" s="676"/>
      <c r="DG1817" s="676"/>
      <c r="DN1817" s="676"/>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708"/>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77"/>
      <c r="BX1818" s="777"/>
      <c r="CE1818" s="676"/>
      <c r="CL1818" s="676"/>
      <c r="CS1818" s="676"/>
      <c r="CZ1818" s="676"/>
      <c r="DG1818" s="676"/>
      <c r="DN1818" s="676"/>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708"/>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77"/>
      <c r="BX1819" s="777"/>
      <c r="CE1819" s="676"/>
      <c r="CL1819" s="676"/>
      <c r="CS1819" s="676"/>
      <c r="CZ1819" s="676"/>
      <c r="DG1819" s="676"/>
      <c r="DN1819" s="676"/>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708"/>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77"/>
      <c r="BX1820" s="777"/>
      <c r="CE1820" s="676"/>
      <c r="CL1820" s="676"/>
      <c r="CS1820" s="676"/>
      <c r="CZ1820" s="676"/>
      <c r="DG1820" s="676"/>
      <c r="DN1820" s="676"/>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708"/>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77"/>
      <c r="BX1821" s="777"/>
      <c r="CE1821" s="676"/>
      <c r="CL1821" s="676"/>
      <c r="CS1821" s="676"/>
      <c r="CZ1821" s="676"/>
      <c r="DG1821" s="676"/>
      <c r="DN1821" s="676"/>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708"/>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77"/>
      <c r="BX1822" s="777"/>
      <c r="CE1822" s="676"/>
      <c r="CL1822" s="676"/>
      <c r="CS1822" s="676"/>
      <c r="CZ1822" s="676"/>
      <c r="DG1822" s="676"/>
      <c r="DN1822" s="676"/>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708"/>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77"/>
      <c r="BX1823" s="777"/>
      <c r="CE1823" s="676"/>
      <c r="CL1823" s="676"/>
      <c r="CS1823" s="676"/>
      <c r="CZ1823" s="676"/>
      <c r="DG1823" s="676"/>
      <c r="DN1823" s="676"/>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708"/>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77"/>
      <c r="BX1824" s="777"/>
      <c r="CE1824" s="676"/>
      <c r="CL1824" s="676"/>
      <c r="CS1824" s="676"/>
      <c r="CZ1824" s="676"/>
      <c r="DG1824" s="676"/>
      <c r="DN1824" s="676"/>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708"/>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77"/>
      <c r="BX1825" s="777"/>
      <c r="CE1825" s="676"/>
      <c r="CL1825" s="676"/>
      <c r="CS1825" s="676"/>
      <c r="CZ1825" s="676"/>
      <c r="DG1825" s="676"/>
      <c r="DN1825" s="676"/>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708"/>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77"/>
      <c r="BX1826" s="777"/>
      <c r="CE1826" s="676"/>
      <c r="CL1826" s="676"/>
      <c r="CS1826" s="676"/>
      <c r="CZ1826" s="676"/>
      <c r="DG1826" s="676"/>
      <c r="DN1826" s="676"/>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708"/>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77"/>
      <c r="BX1827" s="777"/>
      <c r="CE1827" s="676"/>
      <c r="CL1827" s="676"/>
      <c r="CS1827" s="676"/>
      <c r="CZ1827" s="676"/>
      <c r="DG1827" s="676"/>
      <c r="DN1827" s="676"/>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708"/>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77"/>
      <c r="BX1828" s="777"/>
      <c r="CE1828" s="676"/>
      <c r="CL1828" s="676"/>
      <c r="CS1828" s="676"/>
      <c r="CZ1828" s="676"/>
      <c r="DG1828" s="676"/>
      <c r="DN1828" s="676"/>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708"/>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77"/>
      <c r="BX1829" s="777"/>
      <c r="CE1829" s="676"/>
      <c r="CL1829" s="676"/>
      <c r="CS1829" s="676"/>
      <c r="CZ1829" s="676"/>
      <c r="DG1829" s="676"/>
      <c r="DN1829" s="676"/>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708"/>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77"/>
      <c r="BX1830" s="777"/>
      <c r="CE1830" s="676"/>
      <c r="CL1830" s="676"/>
      <c r="CS1830" s="676"/>
      <c r="CZ1830" s="676"/>
      <c r="DG1830" s="676"/>
      <c r="DN1830" s="676"/>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708"/>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77"/>
      <c r="BX1831" s="777"/>
      <c r="CE1831" s="676"/>
      <c r="CL1831" s="676"/>
      <c r="CS1831" s="676"/>
      <c r="CZ1831" s="676"/>
      <c r="DG1831" s="676"/>
      <c r="DN1831" s="676"/>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708"/>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77"/>
      <c r="BX1832" s="777"/>
      <c r="CE1832" s="676"/>
      <c r="CL1832" s="676"/>
      <c r="CS1832" s="676"/>
      <c r="CZ1832" s="676"/>
      <c r="DG1832" s="676"/>
      <c r="DN1832" s="676"/>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708"/>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77"/>
      <c r="BX1833" s="777"/>
      <c r="CE1833" s="676"/>
      <c r="CL1833" s="676"/>
      <c r="CS1833" s="676"/>
      <c r="CZ1833" s="676"/>
      <c r="DG1833" s="676"/>
      <c r="DN1833" s="676"/>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708"/>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77"/>
      <c r="BX1834" s="777"/>
      <c r="CE1834" s="676"/>
      <c r="CL1834" s="676"/>
      <c r="CS1834" s="676"/>
      <c r="CZ1834" s="676"/>
      <c r="DG1834" s="676"/>
      <c r="DN1834" s="676"/>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708"/>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77"/>
      <c r="BX1835" s="777"/>
      <c r="CE1835" s="676"/>
      <c r="CL1835" s="676"/>
      <c r="CS1835" s="676"/>
      <c r="CZ1835" s="676"/>
      <c r="DG1835" s="676"/>
      <c r="DN1835" s="676"/>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708"/>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77"/>
      <c r="BX1836" s="777"/>
      <c r="CE1836" s="676"/>
      <c r="CL1836" s="676"/>
      <c r="CS1836" s="676"/>
      <c r="CZ1836" s="676"/>
      <c r="DG1836" s="676"/>
      <c r="DN1836" s="676"/>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708"/>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77"/>
      <c r="BX1837" s="777"/>
      <c r="CE1837" s="676"/>
      <c r="CL1837" s="676"/>
      <c r="CS1837" s="676"/>
      <c r="CZ1837" s="676"/>
      <c r="DG1837" s="676"/>
      <c r="DN1837" s="676"/>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708"/>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77"/>
      <c r="BX1838" s="777"/>
      <c r="CE1838" s="676"/>
      <c r="CL1838" s="676"/>
      <c r="CS1838" s="676"/>
      <c r="CZ1838" s="676"/>
      <c r="DG1838" s="676"/>
      <c r="DN1838" s="676"/>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708"/>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77"/>
      <c r="BX1839" s="777"/>
      <c r="CE1839" s="676"/>
      <c r="CL1839" s="676"/>
      <c r="CS1839" s="676"/>
      <c r="CZ1839" s="676"/>
      <c r="DG1839" s="676"/>
      <c r="DN1839" s="676"/>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708"/>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77"/>
      <c r="BX1840" s="777"/>
      <c r="CE1840" s="676"/>
      <c r="CL1840" s="676"/>
      <c r="CS1840" s="676"/>
      <c r="CZ1840" s="676"/>
      <c r="DG1840" s="676"/>
      <c r="DN1840" s="676"/>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708"/>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77"/>
      <c r="BX1841" s="777"/>
      <c r="CE1841" s="676"/>
      <c r="CL1841" s="676"/>
      <c r="CS1841" s="676"/>
      <c r="CZ1841" s="676"/>
      <c r="DG1841" s="676"/>
      <c r="DN1841" s="676"/>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708"/>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77"/>
      <c r="BX1842" s="777"/>
      <c r="CE1842" s="676"/>
      <c r="CL1842" s="676"/>
      <c r="CS1842" s="676"/>
      <c r="CZ1842" s="676"/>
      <c r="DG1842" s="676"/>
      <c r="DN1842" s="676"/>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708"/>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77"/>
      <c r="BX1843" s="777"/>
      <c r="CE1843" s="676"/>
      <c r="CL1843" s="676"/>
      <c r="CS1843" s="676"/>
      <c r="CZ1843" s="676"/>
      <c r="DG1843" s="676"/>
      <c r="DN1843" s="676"/>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708"/>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77"/>
      <c r="BX1844" s="777"/>
      <c r="CE1844" s="676"/>
      <c r="CL1844" s="676"/>
      <c r="CS1844" s="676"/>
      <c r="CZ1844" s="676"/>
      <c r="DG1844" s="676"/>
      <c r="DN1844" s="676"/>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708"/>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77"/>
      <c r="BX1845" s="777"/>
      <c r="CE1845" s="676"/>
      <c r="CL1845" s="676"/>
      <c r="CS1845" s="676"/>
      <c r="CZ1845" s="676"/>
      <c r="DG1845" s="676"/>
      <c r="DN1845" s="676"/>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708"/>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77"/>
      <c r="BX1846" s="777"/>
      <c r="CE1846" s="676"/>
      <c r="CL1846" s="676"/>
      <c r="CS1846" s="676"/>
      <c r="CZ1846" s="676"/>
      <c r="DG1846" s="676"/>
      <c r="DN1846" s="676"/>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708"/>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77"/>
      <c r="BX1847" s="777"/>
      <c r="CE1847" s="676"/>
      <c r="CL1847" s="676"/>
      <c r="CS1847" s="676"/>
      <c r="CZ1847" s="676"/>
      <c r="DG1847" s="676"/>
      <c r="DN1847" s="676"/>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708"/>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77"/>
      <c r="BX1848" s="777"/>
      <c r="CE1848" s="676"/>
      <c r="CL1848" s="676"/>
      <c r="CS1848" s="676"/>
      <c r="CZ1848" s="676"/>
      <c r="DG1848" s="676"/>
      <c r="DN1848" s="676"/>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708"/>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77"/>
      <c r="BX1849" s="777"/>
      <c r="CE1849" s="676"/>
      <c r="CL1849" s="676"/>
      <c r="CS1849" s="676"/>
      <c r="CZ1849" s="676"/>
      <c r="DG1849" s="676"/>
      <c r="DN1849" s="676"/>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708"/>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77"/>
      <c r="BX1850" s="777"/>
      <c r="CE1850" s="676"/>
      <c r="CL1850" s="676"/>
      <c r="CS1850" s="676"/>
      <c r="CZ1850" s="676"/>
      <c r="DG1850" s="676"/>
      <c r="DN1850" s="676"/>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708"/>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77"/>
      <c r="BX1851" s="777"/>
      <c r="CE1851" s="676"/>
      <c r="CL1851" s="676"/>
      <c r="CS1851" s="676"/>
      <c r="CZ1851" s="676"/>
      <c r="DG1851" s="676"/>
      <c r="DN1851" s="676"/>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708"/>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77"/>
      <c r="BX1852" s="777"/>
      <c r="CE1852" s="676"/>
      <c r="CL1852" s="676"/>
      <c r="CS1852" s="676"/>
      <c r="CZ1852" s="676"/>
      <c r="DG1852" s="676"/>
      <c r="DN1852" s="676"/>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708"/>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77"/>
      <c r="BX1853" s="777"/>
      <c r="CE1853" s="676"/>
      <c r="CL1853" s="676"/>
      <c r="CS1853" s="676"/>
      <c r="CZ1853" s="676"/>
      <c r="DG1853" s="676"/>
      <c r="DN1853" s="676"/>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708"/>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77"/>
      <c r="BX1854" s="777"/>
      <c r="CE1854" s="676"/>
      <c r="CL1854" s="676"/>
      <c r="CS1854" s="676"/>
      <c r="CZ1854" s="676"/>
      <c r="DG1854" s="676"/>
      <c r="DN1854" s="676"/>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708"/>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77"/>
      <c r="BX1855" s="777"/>
      <c r="CE1855" s="676"/>
      <c r="CL1855" s="676"/>
      <c r="CS1855" s="676"/>
      <c r="CZ1855" s="676"/>
      <c r="DG1855" s="676"/>
      <c r="DN1855" s="676"/>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708"/>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77"/>
      <c r="BX1856" s="777"/>
      <c r="CE1856" s="676"/>
      <c r="CL1856" s="676"/>
      <c r="CS1856" s="676"/>
      <c r="CZ1856" s="676"/>
      <c r="DG1856" s="676"/>
      <c r="DN1856" s="676"/>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708"/>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77"/>
      <c r="BX1857" s="777"/>
      <c r="CE1857" s="676"/>
      <c r="CL1857" s="676"/>
      <c r="CS1857" s="676"/>
      <c r="CZ1857" s="676"/>
      <c r="DG1857" s="676"/>
      <c r="DN1857" s="676"/>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708"/>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77"/>
      <c r="BX1858" s="777"/>
      <c r="CE1858" s="676"/>
      <c r="CL1858" s="676"/>
      <c r="CS1858" s="676"/>
      <c r="CZ1858" s="676"/>
      <c r="DG1858" s="676"/>
      <c r="DN1858" s="676"/>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708"/>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77"/>
      <c r="BX1859" s="777"/>
      <c r="CE1859" s="676"/>
      <c r="CL1859" s="676"/>
      <c r="CS1859" s="676"/>
      <c r="CZ1859" s="676"/>
      <c r="DG1859" s="676"/>
      <c r="DN1859" s="676"/>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708"/>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77"/>
      <c r="BX1860" s="777"/>
      <c r="CE1860" s="676"/>
      <c r="CL1860" s="676"/>
      <c r="CS1860" s="676"/>
      <c r="CZ1860" s="676"/>
      <c r="DG1860" s="676"/>
      <c r="DN1860" s="676"/>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708"/>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77"/>
      <c r="BX1861" s="777"/>
      <c r="CE1861" s="676"/>
      <c r="CL1861" s="676"/>
      <c r="CS1861" s="676"/>
      <c r="CZ1861" s="676"/>
      <c r="DG1861" s="676"/>
      <c r="DN1861" s="676"/>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708"/>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77"/>
      <c r="BX1862" s="777"/>
      <c r="CE1862" s="676"/>
      <c r="CL1862" s="676"/>
      <c r="CS1862" s="676"/>
      <c r="CZ1862" s="676"/>
      <c r="DG1862" s="676"/>
      <c r="DN1862" s="676"/>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708"/>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77"/>
      <c r="BX1863" s="777"/>
      <c r="CE1863" s="676"/>
      <c r="CL1863" s="676"/>
      <c r="CS1863" s="676"/>
      <c r="CZ1863" s="676"/>
      <c r="DG1863" s="676"/>
      <c r="DN1863" s="676"/>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708"/>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77"/>
      <c r="BX1864" s="777"/>
      <c r="CE1864" s="676"/>
      <c r="CL1864" s="676"/>
      <c r="CS1864" s="676"/>
      <c r="CZ1864" s="676"/>
      <c r="DG1864" s="676"/>
      <c r="DN1864" s="676"/>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708"/>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77"/>
      <c r="BX1865" s="777"/>
      <c r="CE1865" s="676"/>
      <c r="CL1865" s="676"/>
      <c r="CS1865" s="676"/>
      <c r="CZ1865" s="676"/>
      <c r="DG1865" s="676"/>
      <c r="DN1865" s="676"/>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708"/>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77"/>
      <c r="BX1866" s="777"/>
      <c r="CE1866" s="676"/>
      <c r="CL1866" s="676"/>
      <c r="CS1866" s="676"/>
      <c r="CZ1866" s="676"/>
      <c r="DG1866" s="676"/>
      <c r="DN1866" s="676"/>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708"/>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77"/>
      <c r="BX1867" s="777"/>
      <c r="CE1867" s="676"/>
      <c r="CL1867" s="676"/>
      <c r="CS1867" s="676"/>
      <c r="CZ1867" s="676"/>
      <c r="DG1867" s="676"/>
      <c r="DN1867" s="676"/>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708"/>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77"/>
      <c r="BX1868" s="777"/>
      <c r="CE1868" s="676"/>
      <c r="CL1868" s="676"/>
      <c r="CS1868" s="676"/>
      <c r="CZ1868" s="676"/>
      <c r="DG1868" s="676"/>
      <c r="DN1868" s="676"/>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708"/>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77"/>
      <c r="BX1869" s="777"/>
      <c r="CE1869" s="676"/>
      <c r="CL1869" s="676"/>
      <c r="CS1869" s="676"/>
      <c r="CZ1869" s="676"/>
      <c r="DG1869" s="676"/>
      <c r="DN1869" s="676"/>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708"/>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77"/>
      <c r="BX1870" s="777"/>
      <c r="CE1870" s="676"/>
      <c r="CL1870" s="676"/>
      <c r="CS1870" s="676"/>
      <c r="CZ1870" s="676"/>
      <c r="DG1870" s="676"/>
      <c r="DN1870" s="676"/>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708"/>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77"/>
      <c r="BX1871" s="777"/>
      <c r="CE1871" s="676"/>
      <c r="CL1871" s="676"/>
      <c r="CS1871" s="676"/>
      <c r="CZ1871" s="676"/>
      <c r="DG1871" s="676"/>
      <c r="DN1871" s="676"/>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708"/>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77"/>
      <c r="BX1872" s="777"/>
      <c r="CE1872" s="676"/>
      <c r="CL1872" s="676"/>
      <c r="CS1872" s="676"/>
      <c r="CZ1872" s="676"/>
      <c r="DG1872" s="676"/>
      <c r="DN1872" s="676"/>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708"/>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77"/>
      <c r="BX1873" s="777"/>
      <c r="CE1873" s="676"/>
      <c r="CL1873" s="676"/>
      <c r="CS1873" s="676"/>
      <c r="CZ1873" s="676"/>
      <c r="DG1873" s="676"/>
      <c r="DN1873" s="676"/>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708"/>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77"/>
      <c r="BX1874" s="777"/>
      <c r="CE1874" s="676"/>
      <c r="CL1874" s="676"/>
      <c r="CS1874" s="676"/>
      <c r="CZ1874" s="676"/>
      <c r="DG1874" s="676"/>
      <c r="DN1874" s="676"/>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708"/>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77"/>
      <c r="BX1875" s="777"/>
      <c r="CE1875" s="676"/>
      <c r="CL1875" s="676"/>
      <c r="CS1875" s="676"/>
      <c r="CZ1875" s="676"/>
      <c r="DG1875" s="676"/>
      <c r="DN1875" s="676"/>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708"/>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77"/>
      <c r="BX1876" s="777"/>
      <c r="CE1876" s="676"/>
      <c r="CL1876" s="676"/>
      <c r="CS1876" s="676"/>
      <c r="CZ1876" s="676"/>
      <c r="DG1876" s="676"/>
      <c r="DN1876" s="676"/>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708"/>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77"/>
      <c r="BX1877" s="777"/>
      <c r="CE1877" s="676"/>
      <c r="CL1877" s="676"/>
      <c r="CS1877" s="676"/>
      <c r="CZ1877" s="676"/>
      <c r="DG1877" s="676"/>
      <c r="DN1877" s="676"/>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708"/>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77"/>
      <c r="BX1878" s="777"/>
      <c r="CE1878" s="676"/>
      <c r="CL1878" s="676"/>
      <c r="CS1878" s="676"/>
      <c r="CZ1878" s="676"/>
      <c r="DG1878" s="676"/>
      <c r="DN1878" s="676"/>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708"/>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77"/>
      <c r="BX1879" s="777"/>
      <c r="CE1879" s="676"/>
      <c r="CL1879" s="676"/>
      <c r="CS1879" s="676"/>
      <c r="CZ1879" s="676"/>
      <c r="DG1879" s="676"/>
      <c r="DN1879" s="676"/>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708"/>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77"/>
      <c r="BX1880" s="777"/>
      <c r="CE1880" s="676"/>
      <c r="CL1880" s="676"/>
      <c r="CS1880" s="676"/>
      <c r="CZ1880" s="676"/>
      <c r="DG1880" s="676"/>
      <c r="DN1880" s="676"/>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708"/>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77"/>
      <c r="BX1881" s="777"/>
      <c r="CE1881" s="676"/>
      <c r="CL1881" s="676"/>
      <c r="CS1881" s="676"/>
      <c r="CZ1881" s="676"/>
      <c r="DG1881" s="676"/>
      <c r="DN1881" s="676"/>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708"/>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77"/>
      <c r="BX1882" s="777"/>
      <c r="CE1882" s="676"/>
      <c r="CL1882" s="676"/>
      <c r="CS1882" s="676"/>
      <c r="CZ1882" s="676"/>
      <c r="DG1882" s="676"/>
      <c r="DN1882" s="676"/>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708"/>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77"/>
      <c r="BX1883" s="777"/>
      <c r="CE1883" s="676"/>
      <c r="CL1883" s="676"/>
      <c r="CS1883" s="676"/>
      <c r="CZ1883" s="676"/>
      <c r="DG1883" s="676"/>
      <c r="DN1883" s="676"/>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708"/>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77"/>
      <c r="BX1884" s="777"/>
      <c r="CE1884" s="676"/>
      <c r="CL1884" s="676"/>
      <c r="CS1884" s="676"/>
      <c r="CZ1884" s="676"/>
      <c r="DG1884" s="676"/>
      <c r="DN1884" s="676"/>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708"/>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77"/>
      <c r="BX1885" s="777"/>
      <c r="CE1885" s="676"/>
      <c r="CL1885" s="676"/>
      <c r="CS1885" s="676"/>
      <c r="CZ1885" s="676"/>
      <c r="DG1885" s="676"/>
      <c r="DN1885" s="676"/>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708"/>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77"/>
      <c r="BX1886" s="777"/>
      <c r="CE1886" s="676"/>
      <c r="CL1886" s="676"/>
      <c r="CS1886" s="676"/>
      <c r="CZ1886" s="676"/>
      <c r="DG1886" s="676"/>
      <c r="DN1886" s="676"/>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708"/>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77"/>
      <c r="BX1887" s="777"/>
      <c r="CE1887" s="676"/>
      <c r="CL1887" s="676"/>
      <c r="CS1887" s="676"/>
      <c r="CZ1887" s="676"/>
      <c r="DG1887" s="676"/>
      <c r="DN1887" s="676"/>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708"/>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77"/>
      <c r="BX1888" s="777"/>
      <c r="CE1888" s="676"/>
      <c r="CL1888" s="676"/>
      <c r="CS1888" s="676"/>
      <c r="CZ1888" s="676"/>
      <c r="DG1888" s="676"/>
      <c r="DN1888" s="676"/>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708"/>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77"/>
      <c r="BX1889" s="777"/>
      <c r="CE1889" s="676"/>
      <c r="CL1889" s="676"/>
      <c r="CS1889" s="676"/>
      <c r="CZ1889" s="676"/>
      <c r="DG1889" s="676"/>
      <c r="DN1889" s="676"/>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708"/>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77"/>
      <c r="BX1890" s="777"/>
      <c r="CE1890" s="676"/>
      <c r="CL1890" s="676"/>
      <c r="CS1890" s="676"/>
      <c r="CZ1890" s="676"/>
      <c r="DG1890" s="676"/>
      <c r="DN1890" s="676"/>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708"/>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77"/>
      <c r="BX1891" s="777"/>
      <c r="CE1891" s="676"/>
      <c r="CL1891" s="676"/>
      <c r="CS1891" s="676"/>
      <c r="CZ1891" s="676"/>
      <c r="DG1891" s="676"/>
      <c r="DN1891" s="676"/>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708"/>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77"/>
      <c r="BX1892" s="777"/>
      <c r="CE1892" s="676"/>
      <c r="CL1892" s="676"/>
      <c r="CS1892" s="676"/>
      <c r="CZ1892" s="676"/>
      <c r="DG1892" s="676"/>
      <c r="DN1892" s="676"/>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708"/>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77"/>
      <c r="BX1893" s="777"/>
      <c r="CE1893" s="676"/>
      <c r="CL1893" s="676"/>
      <c r="CS1893" s="676"/>
      <c r="CZ1893" s="676"/>
      <c r="DG1893" s="676"/>
      <c r="DN1893" s="676"/>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708"/>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77"/>
      <c r="BX1894" s="777"/>
      <c r="CE1894" s="676"/>
      <c r="CL1894" s="676"/>
      <c r="CS1894" s="676"/>
      <c r="CZ1894" s="676"/>
      <c r="DG1894" s="676"/>
      <c r="DN1894" s="676"/>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708"/>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77"/>
      <c r="BX1895" s="777"/>
      <c r="CE1895" s="676"/>
      <c r="CL1895" s="676"/>
      <c r="CS1895" s="676"/>
      <c r="CZ1895" s="676"/>
      <c r="DG1895" s="676"/>
      <c r="DN1895" s="676"/>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708"/>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77"/>
      <c r="BX1896" s="777"/>
      <c r="CE1896" s="676"/>
      <c r="CL1896" s="676"/>
      <c r="CS1896" s="676"/>
      <c r="CZ1896" s="676"/>
      <c r="DG1896" s="676"/>
      <c r="DN1896" s="676"/>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708"/>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77"/>
      <c r="BX1897" s="777"/>
      <c r="CE1897" s="676"/>
      <c r="CL1897" s="676"/>
      <c r="CS1897" s="676"/>
      <c r="CZ1897" s="676"/>
      <c r="DG1897" s="676"/>
      <c r="DN1897" s="676"/>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708"/>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77"/>
      <c r="BX1898" s="777"/>
      <c r="CE1898" s="676"/>
      <c r="CL1898" s="676"/>
      <c r="CS1898" s="676"/>
      <c r="CZ1898" s="676"/>
      <c r="DG1898" s="676"/>
      <c r="DN1898" s="676"/>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708"/>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77"/>
      <c r="BX1899" s="777"/>
      <c r="CE1899" s="676"/>
      <c r="CL1899" s="676"/>
      <c r="CS1899" s="676"/>
      <c r="CZ1899" s="676"/>
      <c r="DG1899" s="676"/>
      <c r="DN1899" s="676"/>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708"/>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77"/>
      <c r="BX1900" s="777"/>
      <c r="CE1900" s="676"/>
      <c r="CL1900" s="676"/>
      <c r="CS1900" s="676"/>
      <c r="CZ1900" s="676"/>
      <c r="DG1900" s="676"/>
      <c r="DN1900" s="676"/>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708"/>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77"/>
      <c r="BX1901" s="777"/>
      <c r="CE1901" s="676"/>
      <c r="CL1901" s="676"/>
      <c r="CS1901" s="676"/>
      <c r="CZ1901" s="676"/>
      <c r="DG1901" s="676"/>
      <c r="DN1901" s="676"/>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708"/>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77"/>
      <c r="BX1902" s="777"/>
      <c r="CE1902" s="676"/>
      <c r="CL1902" s="676"/>
      <c r="CS1902" s="676"/>
      <c r="CZ1902" s="676"/>
      <c r="DG1902" s="676"/>
      <c r="DN1902" s="676"/>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708"/>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77"/>
      <c r="BX1903" s="777"/>
      <c r="CE1903" s="676"/>
      <c r="CL1903" s="676"/>
      <c r="CS1903" s="676"/>
      <c r="CZ1903" s="676"/>
      <c r="DG1903" s="676"/>
      <c r="DN1903" s="676"/>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708"/>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77"/>
      <c r="BX1904" s="777"/>
      <c r="CE1904" s="676"/>
      <c r="CL1904" s="676"/>
      <c r="CS1904" s="676"/>
      <c r="CZ1904" s="676"/>
      <c r="DG1904" s="676"/>
      <c r="DN1904" s="676"/>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708"/>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77"/>
      <c r="BX1905" s="777"/>
      <c r="CE1905" s="676"/>
      <c r="CL1905" s="676"/>
      <c r="CS1905" s="676"/>
      <c r="CZ1905" s="676"/>
      <c r="DG1905" s="676"/>
      <c r="DN1905" s="676"/>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708"/>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77"/>
      <c r="BX1906" s="777"/>
      <c r="CE1906" s="676"/>
      <c r="CL1906" s="676"/>
      <c r="CS1906" s="676"/>
      <c r="CZ1906" s="676"/>
      <c r="DG1906" s="676"/>
      <c r="DN1906" s="676"/>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708"/>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77"/>
      <c r="BX1907" s="777"/>
      <c r="CE1907" s="676"/>
      <c r="CL1907" s="676"/>
      <c r="CS1907" s="676"/>
      <c r="CZ1907" s="676"/>
      <c r="DG1907" s="676"/>
      <c r="DN1907" s="676"/>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708"/>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77"/>
      <c r="BX1908" s="777"/>
      <c r="CE1908" s="676"/>
      <c r="CL1908" s="676"/>
      <c r="CS1908" s="676"/>
      <c r="CZ1908" s="676"/>
      <c r="DG1908" s="676"/>
      <c r="DN1908" s="676"/>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708"/>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77"/>
      <c r="BX1909" s="777"/>
      <c r="CE1909" s="676"/>
      <c r="CL1909" s="676"/>
      <c r="CS1909" s="676"/>
      <c r="CZ1909" s="676"/>
      <c r="DG1909" s="676"/>
      <c r="DN1909" s="676"/>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708"/>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77"/>
      <c r="BX1910" s="777"/>
      <c r="CE1910" s="676"/>
      <c r="CL1910" s="676"/>
      <c r="CS1910" s="676"/>
      <c r="CZ1910" s="676"/>
      <c r="DG1910" s="676"/>
      <c r="DN1910" s="676"/>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708"/>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77"/>
      <c r="BX1911" s="777"/>
      <c r="CE1911" s="676"/>
      <c r="CL1911" s="676"/>
      <c r="CS1911" s="676"/>
      <c r="CZ1911" s="676"/>
      <c r="DG1911" s="676"/>
      <c r="DN1911" s="676"/>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708"/>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77"/>
      <c r="BX1912" s="777"/>
      <c r="CE1912" s="676"/>
      <c r="CL1912" s="676"/>
      <c r="CS1912" s="676"/>
      <c r="CZ1912" s="676"/>
      <c r="DG1912" s="676"/>
      <c r="DN1912" s="676"/>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708"/>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77"/>
      <c r="BX1913" s="777"/>
      <c r="CE1913" s="676"/>
      <c r="CL1913" s="676"/>
      <c r="CS1913" s="676"/>
      <c r="CZ1913" s="676"/>
      <c r="DG1913" s="676"/>
      <c r="DN1913" s="676"/>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708"/>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77"/>
      <c r="BX1914" s="777"/>
      <c r="CE1914" s="676"/>
      <c r="CL1914" s="676"/>
      <c r="CS1914" s="676"/>
      <c r="CZ1914" s="676"/>
      <c r="DG1914" s="676"/>
      <c r="DN1914" s="676"/>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708"/>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77"/>
      <c r="BX1915" s="777"/>
      <c r="CE1915" s="676"/>
      <c r="CL1915" s="676"/>
      <c r="CS1915" s="676"/>
      <c r="CZ1915" s="676"/>
      <c r="DG1915" s="676"/>
      <c r="DN1915" s="676"/>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708"/>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77"/>
      <c r="BX1916" s="777"/>
      <c r="CE1916" s="676"/>
      <c r="CL1916" s="676"/>
      <c r="CS1916" s="676"/>
      <c r="CZ1916" s="676"/>
      <c r="DG1916" s="676"/>
      <c r="DN1916" s="676"/>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708"/>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77"/>
      <c r="BX1917" s="777"/>
      <c r="CE1917" s="676"/>
      <c r="CL1917" s="676"/>
      <c r="CS1917" s="676"/>
      <c r="CZ1917" s="676"/>
      <c r="DG1917" s="676"/>
      <c r="DN1917" s="676"/>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708"/>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77"/>
      <c r="BX1918" s="777"/>
      <c r="CE1918" s="676"/>
      <c r="CL1918" s="676"/>
      <c r="CS1918" s="676"/>
      <c r="CZ1918" s="676"/>
      <c r="DG1918" s="676"/>
      <c r="DN1918" s="676"/>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708"/>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77"/>
      <c r="BX1919" s="777"/>
      <c r="CE1919" s="676"/>
      <c r="CL1919" s="676"/>
      <c r="CS1919" s="676"/>
      <c r="CZ1919" s="676"/>
      <c r="DG1919" s="676"/>
      <c r="DN1919" s="676"/>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708"/>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77"/>
      <c r="BX1920" s="777"/>
      <c r="CE1920" s="676"/>
      <c r="CL1920" s="676"/>
      <c r="CS1920" s="676"/>
      <c r="CZ1920" s="676"/>
      <c r="DG1920" s="676"/>
      <c r="DN1920" s="676"/>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708"/>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77"/>
      <c r="BX1921" s="777"/>
      <c r="CE1921" s="676"/>
      <c r="CL1921" s="676"/>
      <c r="CS1921" s="676"/>
      <c r="CZ1921" s="676"/>
      <c r="DG1921" s="676"/>
      <c r="DN1921" s="676"/>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708"/>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77"/>
      <c r="BX1922" s="777"/>
      <c r="CE1922" s="676"/>
      <c r="CL1922" s="676"/>
      <c r="CS1922" s="676"/>
      <c r="CZ1922" s="676"/>
      <c r="DG1922" s="676"/>
      <c r="DN1922" s="676"/>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708"/>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77"/>
      <c r="BX1923" s="777"/>
      <c r="CE1923" s="676"/>
      <c r="CL1923" s="676"/>
      <c r="CS1923" s="676"/>
      <c r="CZ1923" s="676"/>
      <c r="DG1923" s="676"/>
      <c r="DN1923" s="676"/>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708"/>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77"/>
      <c r="BX1924" s="777"/>
      <c r="CE1924" s="676"/>
      <c r="CL1924" s="676"/>
      <c r="CS1924" s="676"/>
      <c r="CZ1924" s="676"/>
      <c r="DG1924" s="676"/>
      <c r="DN1924" s="676"/>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708"/>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77"/>
      <c r="BX1925" s="777"/>
      <c r="CE1925" s="676"/>
      <c r="CL1925" s="676"/>
      <c r="CS1925" s="676"/>
      <c r="CZ1925" s="676"/>
      <c r="DG1925" s="676"/>
      <c r="DN1925" s="676"/>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708"/>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77"/>
      <c r="BX1926" s="777"/>
      <c r="CE1926" s="676"/>
      <c r="CL1926" s="676"/>
      <c r="CS1926" s="676"/>
      <c r="CZ1926" s="676"/>
      <c r="DG1926" s="676"/>
      <c r="DN1926" s="676"/>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708"/>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77"/>
      <c r="BX1927" s="777"/>
      <c r="CE1927" s="676"/>
      <c r="CL1927" s="676"/>
      <c r="CS1927" s="676"/>
      <c r="CZ1927" s="676"/>
      <c r="DG1927" s="676"/>
      <c r="DN1927" s="676"/>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708"/>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77"/>
      <c r="BX1928" s="777"/>
      <c r="CE1928" s="676"/>
      <c r="CL1928" s="676"/>
      <c r="CS1928" s="676"/>
      <c r="CZ1928" s="676"/>
      <c r="DG1928" s="676"/>
      <c r="DN1928" s="676"/>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708"/>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77"/>
      <c r="BX1929" s="777"/>
      <c r="CE1929" s="676"/>
      <c r="CL1929" s="676"/>
      <c r="CS1929" s="676"/>
      <c r="CZ1929" s="676"/>
      <c r="DG1929" s="676"/>
      <c r="DN1929" s="676"/>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708"/>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77"/>
      <c r="BX1930" s="777"/>
      <c r="CE1930" s="676"/>
      <c r="CL1930" s="676"/>
      <c r="CS1930" s="676"/>
      <c r="CZ1930" s="676"/>
      <c r="DG1930" s="676"/>
      <c r="DN1930" s="676"/>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708"/>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77"/>
      <c r="BX1931" s="777"/>
      <c r="CE1931" s="676"/>
      <c r="CL1931" s="676"/>
      <c r="CS1931" s="676"/>
      <c r="CZ1931" s="676"/>
      <c r="DG1931" s="676"/>
      <c r="DN1931" s="676"/>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708"/>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77"/>
      <c r="BX1932" s="777"/>
      <c r="CE1932" s="676"/>
      <c r="CL1932" s="676"/>
      <c r="CS1932" s="676"/>
      <c r="CZ1932" s="676"/>
      <c r="DG1932" s="676"/>
      <c r="DN1932" s="676"/>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708"/>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77"/>
      <c r="BX1933" s="777"/>
      <c r="CE1933" s="676"/>
      <c r="CL1933" s="676"/>
      <c r="CS1933" s="676"/>
      <c r="CZ1933" s="676"/>
      <c r="DG1933" s="676"/>
      <c r="DN1933" s="676"/>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708"/>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77"/>
      <c r="BX1934" s="777"/>
      <c r="CE1934" s="676"/>
      <c r="CL1934" s="676"/>
      <c r="CS1934" s="676"/>
      <c r="CZ1934" s="676"/>
      <c r="DG1934" s="676"/>
      <c r="DN1934" s="676"/>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708"/>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77"/>
      <c r="BX1935" s="777"/>
      <c r="CE1935" s="676"/>
      <c r="CL1935" s="676"/>
      <c r="CS1935" s="676"/>
      <c r="CZ1935" s="676"/>
      <c r="DG1935" s="676"/>
      <c r="DN1935" s="676"/>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708"/>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77"/>
      <c r="BX1936" s="777"/>
      <c r="CE1936" s="676"/>
      <c r="CL1936" s="676"/>
      <c r="CS1936" s="676"/>
      <c r="CZ1936" s="676"/>
      <c r="DG1936" s="676"/>
      <c r="DN1936" s="676"/>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708"/>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77"/>
      <c r="BX1937" s="777"/>
      <c r="CE1937" s="676"/>
      <c r="CL1937" s="676"/>
      <c r="CS1937" s="676"/>
      <c r="CZ1937" s="676"/>
      <c r="DG1937" s="676"/>
      <c r="DN1937" s="676"/>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708"/>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77"/>
      <c r="BX1938" s="777"/>
      <c r="CE1938" s="676"/>
      <c r="CL1938" s="676"/>
      <c r="CS1938" s="676"/>
      <c r="CZ1938" s="676"/>
      <c r="DG1938" s="676"/>
      <c r="DN1938" s="676"/>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708"/>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77"/>
      <c r="BX1939" s="777"/>
      <c r="CE1939" s="676"/>
      <c r="CL1939" s="676"/>
      <c r="CS1939" s="676"/>
      <c r="CZ1939" s="676"/>
      <c r="DG1939" s="676"/>
      <c r="DN1939" s="676"/>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708"/>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77"/>
      <c r="BX1940" s="777"/>
      <c r="CE1940" s="676"/>
      <c r="CL1940" s="676"/>
      <c r="CS1940" s="676"/>
      <c r="CZ1940" s="676"/>
      <c r="DG1940" s="676"/>
      <c r="DN1940" s="676"/>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708"/>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77"/>
      <c r="BX1941" s="777"/>
      <c r="CE1941" s="676"/>
      <c r="CL1941" s="676"/>
      <c r="CS1941" s="676"/>
      <c r="CZ1941" s="676"/>
      <c r="DG1941" s="676"/>
      <c r="DN1941" s="676"/>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708"/>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77"/>
      <c r="BX1942" s="777"/>
      <c r="CE1942" s="676"/>
      <c r="CL1942" s="676"/>
      <c r="CS1942" s="676"/>
      <c r="CZ1942" s="676"/>
      <c r="DG1942" s="676"/>
      <c r="DN1942" s="676"/>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708"/>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77"/>
      <c r="BX1943" s="777"/>
      <c r="CE1943" s="676"/>
      <c r="CL1943" s="676"/>
      <c r="CS1943" s="676"/>
      <c r="CZ1943" s="676"/>
      <c r="DG1943" s="676"/>
      <c r="DN1943" s="676"/>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708"/>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77"/>
      <c r="BX1944" s="777"/>
      <c r="CE1944" s="676"/>
      <c r="CL1944" s="676"/>
      <c r="CS1944" s="676"/>
      <c r="CZ1944" s="676"/>
      <c r="DG1944" s="676"/>
      <c r="DN1944" s="676"/>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708"/>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77"/>
      <c r="BX1945" s="777"/>
      <c r="CE1945" s="676"/>
      <c r="CL1945" s="676"/>
      <c r="CS1945" s="676"/>
      <c r="CZ1945" s="676"/>
      <c r="DG1945" s="676"/>
      <c r="DN1945" s="676"/>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708"/>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77"/>
      <c r="BX1946" s="777"/>
      <c r="CE1946" s="676"/>
      <c r="CL1946" s="676"/>
      <c r="CS1946" s="676"/>
      <c r="CZ1946" s="676"/>
      <c r="DG1946" s="676"/>
      <c r="DN1946" s="676"/>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708"/>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77"/>
      <c r="BX1947" s="777"/>
      <c r="CE1947" s="676"/>
      <c r="CL1947" s="676"/>
      <c r="CS1947" s="676"/>
      <c r="CZ1947" s="676"/>
      <c r="DG1947" s="676"/>
      <c r="DN1947" s="676"/>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708"/>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77"/>
      <c r="BX1948" s="777"/>
      <c r="CE1948" s="676"/>
      <c r="CL1948" s="676"/>
      <c r="CS1948" s="676"/>
      <c r="CZ1948" s="676"/>
      <c r="DG1948" s="676"/>
      <c r="DN1948" s="676"/>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708"/>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77"/>
      <c r="BX1949" s="777"/>
      <c r="CE1949" s="676"/>
      <c r="CL1949" s="676"/>
      <c r="CS1949" s="676"/>
      <c r="CZ1949" s="676"/>
      <c r="DG1949" s="676"/>
      <c r="DN1949" s="676"/>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708"/>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77"/>
      <c r="BX1950" s="777"/>
      <c r="CE1950" s="676"/>
      <c r="CL1950" s="676"/>
      <c r="CS1950" s="676"/>
      <c r="CZ1950" s="676"/>
      <c r="DG1950" s="676"/>
      <c r="DN1950" s="676"/>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708"/>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77"/>
      <c r="BX1951" s="777"/>
      <c r="CE1951" s="676"/>
      <c r="CL1951" s="676"/>
      <c r="CS1951" s="676"/>
      <c r="CZ1951" s="676"/>
      <c r="DG1951" s="676"/>
      <c r="DN1951" s="676"/>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708"/>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77"/>
      <c r="BX1952" s="777"/>
      <c r="CE1952" s="676"/>
      <c r="CL1952" s="676"/>
      <c r="CS1952" s="676"/>
      <c r="CZ1952" s="676"/>
      <c r="DG1952" s="676"/>
      <c r="DN1952" s="676"/>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708"/>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77"/>
      <c r="BX1953" s="777"/>
      <c r="CE1953" s="676"/>
      <c r="CL1953" s="676"/>
      <c r="CS1953" s="676"/>
      <c r="CZ1953" s="676"/>
      <c r="DG1953" s="676"/>
      <c r="DN1953" s="676"/>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708"/>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77"/>
      <c r="BX1954" s="777"/>
      <c r="CE1954" s="676"/>
      <c r="CL1954" s="676"/>
      <c r="CS1954" s="676"/>
      <c r="CZ1954" s="676"/>
      <c r="DG1954" s="676"/>
      <c r="DN1954" s="676"/>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708"/>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77"/>
      <c r="BX1955" s="777"/>
      <c r="CE1955" s="676"/>
      <c r="CL1955" s="676"/>
      <c r="CS1955" s="676"/>
      <c r="CZ1955" s="676"/>
      <c r="DG1955" s="676"/>
      <c r="DN1955" s="676"/>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708"/>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77"/>
      <c r="BX1956" s="777"/>
      <c r="CE1956" s="676"/>
      <c r="CL1956" s="676"/>
      <c r="CS1956" s="676"/>
      <c r="CZ1956" s="676"/>
      <c r="DG1956" s="676"/>
      <c r="DN1956" s="676"/>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708"/>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77"/>
      <c r="BX1957" s="777"/>
      <c r="CE1957" s="676"/>
      <c r="CL1957" s="676"/>
      <c r="CS1957" s="676"/>
      <c r="CZ1957" s="676"/>
      <c r="DG1957" s="676"/>
      <c r="DN1957" s="676"/>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708"/>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77"/>
      <c r="BX1958" s="777"/>
      <c r="CE1958" s="676"/>
      <c r="CL1958" s="676"/>
      <c r="CS1958" s="676"/>
      <c r="CZ1958" s="676"/>
      <c r="DG1958" s="676"/>
      <c r="DN1958" s="676"/>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708"/>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77"/>
      <c r="BX1959" s="777"/>
      <c r="CE1959" s="676"/>
      <c r="CL1959" s="676"/>
      <c r="CS1959" s="676"/>
      <c r="CZ1959" s="676"/>
      <c r="DG1959" s="676"/>
      <c r="DN1959" s="676"/>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708"/>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77"/>
      <c r="BX1960" s="777"/>
      <c r="CE1960" s="676"/>
      <c r="CL1960" s="676"/>
      <c r="CS1960" s="676"/>
      <c r="CZ1960" s="676"/>
      <c r="DG1960" s="676"/>
      <c r="DN1960" s="676"/>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708"/>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77"/>
      <c r="BX1961" s="777"/>
      <c r="CE1961" s="676"/>
      <c r="CL1961" s="676"/>
      <c r="CS1961" s="676"/>
      <c r="CZ1961" s="676"/>
      <c r="DG1961" s="676"/>
      <c r="DN1961" s="676"/>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708"/>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77"/>
      <c r="BX1962" s="777"/>
      <c r="CE1962" s="676"/>
      <c r="CL1962" s="676"/>
      <c r="CS1962" s="676"/>
      <c r="CZ1962" s="676"/>
      <c r="DG1962" s="676"/>
      <c r="DN1962" s="676"/>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708"/>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77"/>
      <c r="BX1963" s="777"/>
      <c r="CE1963" s="676"/>
      <c r="CL1963" s="676"/>
      <c r="CS1963" s="676"/>
      <c r="CZ1963" s="676"/>
      <c r="DG1963" s="676"/>
      <c r="DN1963" s="676"/>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708"/>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77"/>
      <c r="BX1964" s="777"/>
      <c r="CE1964" s="676"/>
      <c r="CL1964" s="676"/>
      <c r="CS1964" s="676"/>
      <c r="CZ1964" s="676"/>
      <c r="DG1964" s="676"/>
      <c r="DN1964" s="676"/>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708"/>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77"/>
      <c r="BX1965" s="777"/>
      <c r="CE1965" s="676"/>
      <c r="CL1965" s="676"/>
      <c r="CS1965" s="676"/>
      <c r="CZ1965" s="676"/>
      <c r="DG1965" s="676"/>
      <c r="DN1965" s="676"/>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708"/>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77"/>
      <c r="BX1966" s="777"/>
      <c r="CE1966" s="676"/>
      <c r="CL1966" s="676"/>
      <c r="CS1966" s="676"/>
      <c r="CZ1966" s="676"/>
      <c r="DG1966" s="676"/>
      <c r="DN1966" s="676"/>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708"/>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77"/>
      <c r="BX1967" s="777"/>
      <c r="CE1967" s="676"/>
      <c r="CL1967" s="676"/>
      <c r="CS1967" s="676"/>
      <c r="CZ1967" s="676"/>
      <c r="DG1967" s="676"/>
      <c r="DN1967" s="676"/>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708"/>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77"/>
      <c r="BX1968" s="777"/>
      <c r="CE1968" s="676"/>
      <c r="CL1968" s="676"/>
      <c r="CS1968" s="676"/>
      <c r="CZ1968" s="676"/>
      <c r="DG1968" s="676"/>
      <c r="DN1968" s="676"/>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708"/>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77"/>
      <c r="BX1969" s="777"/>
      <c r="CE1969" s="676"/>
      <c r="CL1969" s="676"/>
      <c r="CS1969" s="676"/>
      <c r="CZ1969" s="676"/>
      <c r="DG1969" s="676"/>
      <c r="DN1969" s="676"/>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708"/>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77"/>
      <c r="BX1970" s="777"/>
      <c r="CE1970" s="676"/>
      <c r="CL1970" s="676"/>
      <c r="CS1970" s="676"/>
      <c r="CZ1970" s="676"/>
      <c r="DG1970" s="676"/>
      <c r="DN1970" s="676"/>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708"/>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77"/>
      <c r="BX1971" s="777"/>
      <c r="CE1971" s="676"/>
      <c r="CL1971" s="676"/>
      <c r="CS1971" s="676"/>
      <c r="CZ1971" s="676"/>
      <c r="DG1971" s="676"/>
      <c r="DN1971" s="676"/>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708"/>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77"/>
      <c r="BX1972" s="777"/>
      <c r="CE1972" s="676"/>
      <c r="CL1972" s="676"/>
      <c r="CS1972" s="676"/>
      <c r="CZ1972" s="676"/>
      <c r="DG1972" s="676"/>
      <c r="DN1972" s="676"/>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708"/>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77"/>
      <c r="BX1973" s="777"/>
      <c r="CE1973" s="676"/>
      <c r="CL1973" s="676"/>
      <c r="CS1973" s="676"/>
      <c r="CZ1973" s="676"/>
      <c r="DG1973" s="676"/>
      <c r="DN1973" s="676"/>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708"/>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77"/>
      <c r="BX1974" s="777"/>
      <c r="CE1974" s="676"/>
      <c r="CL1974" s="676"/>
      <c r="CS1974" s="676"/>
      <c r="CZ1974" s="676"/>
      <c r="DG1974" s="676"/>
      <c r="DN1974" s="676"/>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708"/>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77"/>
      <c r="BX1975" s="777"/>
      <c r="CE1975" s="676"/>
      <c r="CL1975" s="676"/>
      <c r="CS1975" s="676"/>
      <c r="CZ1975" s="676"/>
      <c r="DG1975" s="676"/>
      <c r="DN1975" s="676"/>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708"/>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77"/>
      <c r="BX1976" s="777"/>
      <c r="CE1976" s="676"/>
      <c r="CL1976" s="676"/>
      <c r="CS1976" s="676"/>
      <c r="CZ1976" s="676"/>
      <c r="DG1976" s="676"/>
      <c r="DN1976" s="676"/>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708"/>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77"/>
      <c r="BX1977" s="777"/>
      <c r="CE1977" s="676"/>
      <c r="CL1977" s="676"/>
      <c r="CS1977" s="676"/>
      <c r="CZ1977" s="676"/>
      <c r="DG1977" s="676"/>
      <c r="DN1977" s="676"/>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708"/>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77"/>
      <c r="BX1978" s="777"/>
      <c r="CE1978" s="676"/>
      <c r="CL1978" s="676"/>
      <c r="CS1978" s="676"/>
      <c r="CZ1978" s="676"/>
      <c r="DG1978" s="676"/>
      <c r="DN1978" s="676"/>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708"/>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77"/>
      <c r="BX1979" s="777"/>
      <c r="CE1979" s="676"/>
      <c r="CL1979" s="676"/>
      <c r="CS1979" s="676"/>
      <c r="CZ1979" s="676"/>
      <c r="DG1979" s="676"/>
      <c r="DN1979" s="676"/>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708"/>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77"/>
      <c r="BX1980" s="777"/>
      <c r="CE1980" s="676"/>
      <c r="CL1980" s="676"/>
      <c r="CS1980" s="676"/>
      <c r="CZ1980" s="676"/>
      <c r="DG1980" s="676"/>
      <c r="DN1980" s="676"/>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708"/>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77"/>
      <c r="BX1981" s="777"/>
      <c r="CE1981" s="676"/>
      <c r="CL1981" s="676"/>
      <c r="CS1981" s="676"/>
      <c r="CZ1981" s="676"/>
      <c r="DG1981" s="676"/>
      <c r="DN1981" s="676"/>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708"/>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77"/>
      <c r="BX1982" s="777"/>
      <c r="CE1982" s="676"/>
      <c r="CL1982" s="676"/>
      <c r="CS1982" s="676"/>
      <c r="CZ1982" s="676"/>
      <c r="DG1982" s="676"/>
      <c r="DN1982" s="676"/>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708"/>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77"/>
      <c r="BX1983" s="777"/>
      <c r="CE1983" s="676"/>
      <c r="CL1983" s="676"/>
      <c r="CS1983" s="676"/>
      <c r="CZ1983" s="676"/>
      <c r="DG1983" s="676"/>
      <c r="DN1983" s="676"/>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708"/>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77"/>
      <c r="BX1984" s="777"/>
      <c r="CE1984" s="676"/>
      <c r="CL1984" s="676"/>
      <c r="CS1984" s="676"/>
      <c r="CZ1984" s="676"/>
      <c r="DG1984" s="676"/>
      <c r="DN1984" s="676"/>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708"/>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77"/>
      <c r="BX1985" s="777"/>
      <c r="CE1985" s="676"/>
      <c r="CL1985" s="676"/>
      <c r="CS1985" s="676"/>
      <c r="CZ1985" s="676"/>
      <c r="DG1985" s="676"/>
      <c r="DN1985" s="676"/>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708"/>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77"/>
      <c r="BX1986" s="777"/>
      <c r="CE1986" s="676"/>
      <c r="CL1986" s="676"/>
      <c r="CS1986" s="676"/>
      <c r="CZ1986" s="676"/>
      <c r="DG1986" s="676"/>
      <c r="DN1986" s="676"/>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708"/>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77"/>
      <c r="BX1987" s="777"/>
      <c r="CE1987" s="676"/>
      <c r="CL1987" s="676"/>
      <c r="CS1987" s="676"/>
      <c r="CZ1987" s="676"/>
      <c r="DG1987" s="676"/>
      <c r="DN1987" s="676"/>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708"/>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77"/>
      <c r="BX1988" s="777"/>
      <c r="CE1988" s="676"/>
      <c r="CL1988" s="676"/>
      <c r="CS1988" s="676"/>
      <c r="CZ1988" s="676"/>
      <c r="DG1988" s="676"/>
      <c r="DN1988" s="676"/>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708"/>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77"/>
      <c r="BX1989" s="777"/>
      <c r="CE1989" s="676"/>
      <c r="CL1989" s="676"/>
      <c r="CS1989" s="676"/>
      <c r="CZ1989" s="676"/>
      <c r="DG1989" s="676"/>
      <c r="DN1989" s="676"/>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708"/>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77"/>
      <c r="BX1990" s="777"/>
      <c r="CE1990" s="676"/>
      <c r="CL1990" s="676"/>
      <c r="CS1990" s="676"/>
      <c r="CZ1990" s="676"/>
      <c r="DG1990" s="676"/>
      <c r="DN1990" s="676"/>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708"/>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77"/>
      <c r="BX1991" s="777"/>
      <c r="CE1991" s="676"/>
      <c r="CL1991" s="676"/>
      <c r="CS1991" s="676"/>
      <c r="CZ1991" s="676"/>
      <c r="DG1991" s="676"/>
      <c r="DN1991" s="676"/>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708"/>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77"/>
      <c r="BX1992" s="777"/>
      <c r="CE1992" s="676"/>
      <c r="CL1992" s="676"/>
      <c r="CS1992" s="676"/>
      <c r="CZ1992" s="676"/>
      <c r="DG1992" s="676"/>
      <c r="DN1992" s="676"/>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708"/>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77"/>
      <c r="BX1993" s="777"/>
      <c r="CE1993" s="676"/>
      <c r="CL1993" s="676"/>
      <c r="CS1993" s="676"/>
      <c r="CZ1993" s="676"/>
      <c r="DG1993" s="676"/>
      <c r="DN1993" s="676"/>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708"/>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77"/>
      <c r="BX1994" s="777"/>
      <c r="CE1994" s="676"/>
      <c r="CL1994" s="676"/>
      <c r="CS1994" s="676"/>
      <c r="CZ1994" s="676"/>
      <c r="DG1994" s="676"/>
      <c r="DN1994" s="676"/>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708"/>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77"/>
      <c r="BX1995" s="777"/>
      <c r="CE1995" s="676"/>
      <c r="CL1995" s="676"/>
      <c r="CS1995" s="676"/>
      <c r="CZ1995" s="676"/>
      <c r="DG1995" s="676"/>
      <c r="DN1995" s="676"/>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708"/>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77"/>
      <c r="BX1996" s="777"/>
      <c r="CE1996" s="676"/>
      <c r="CL1996" s="676"/>
      <c r="CS1996" s="676"/>
      <c r="CZ1996" s="676"/>
      <c r="DG1996" s="676"/>
      <c r="DN1996" s="676"/>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708"/>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77"/>
      <c r="BX1997" s="777"/>
      <c r="CE1997" s="676"/>
      <c r="CL1997" s="676"/>
      <c r="CS1997" s="676"/>
      <c r="CZ1997" s="676"/>
      <c r="DG1997" s="676"/>
      <c r="DN1997" s="676"/>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708"/>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77"/>
      <c r="BX1998" s="777"/>
      <c r="CE1998" s="676"/>
      <c r="CL1998" s="676"/>
      <c r="CS1998" s="676"/>
      <c r="CZ1998" s="676"/>
      <c r="DG1998" s="676"/>
      <c r="DN1998" s="676"/>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708"/>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77"/>
      <c r="BX1999" s="777"/>
      <c r="CE1999" s="676"/>
      <c r="CL1999" s="676"/>
      <c r="CS1999" s="676"/>
      <c r="CZ1999" s="676"/>
      <c r="DG1999" s="676"/>
      <c r="DN1999" s="676"/>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708"/>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77"/>
      <c r="BX2000" s="777"/>
      <c r="CE2000" s="676"/>
      <c r="CL2000" s="676"/>
      <c r="CS2000" s="676"/>
      <c r="CZ2000" s="676"/>
      <c r="DG2000" s="676"/>
      <c r="DN2000" s="676"/>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708"/>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77"/>
      <c r="BX2001" s="777"/>
      <c r="CE2001" s="676"/>
      <c r="CL2001" s="676"/>
      <c r="CS2001" s="676"/>
      <c r="CZ2001" s="676"/>
      <c r="DG2001" s="676"/>
      <c r="DN2001" s="676"/>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708"/>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77"/>
      <c r="BX2002" s="777"/>
      <c r="CE2002" s="676"/>
      <c r="CL2002" s="676"/>
      <c r="CS2002" s="676"/>
      <c r="CZ2002" s="676"/>
      <c r="DG2002" s="676"/>
      <c r="DN2002" s="676"/>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708"/>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77"/>
      <c r="BX2003" s="777"/>
      <c r="CE2003" s="676"/>
      <c r="CL2003" s="676"/>
      <c r="CS2003" s="676"/>
      <c r="CZ2003" s="676"/>
      <c r="DG2003" s="676"/>
      <c r="DN2003" s="676"/>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708"/>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77"/>
      <c r="BX2004" s="777"/>
      <c r="CE2004" s="676"/>
      <c r="CL2004" s="676"/>
      <c r="CS2004" s="676"/>
      <c r="CZ2004" s="676"/>
      <c r="DG2004" s="676"/>
      <c r="DN2004" s="676"/>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708"/>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77"/>
      <c r="BX2005" s="777"/>
      <c r="CE2005" s="676"/>
      <c r="CL2005" s="676"/>
      <c r="CS2005" s="676"/>
      <c r="CZ2005" s="676"/>
      <c r="DG2005" s="676"/>
      <c r="DN2005" s="676"/>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708"/>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77"/>
      <c r="BX2006" s="777"/>
      <c r="CE2006" s="676"/>
      <c r="CL2006" s="676"/>
      <c r="CS2006" s="676"/>
      <c r="CZ2006" s="676"/>
      <c r="DG2006" s="676"/>
      <c r="DN2006" s="676"/>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708"/>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77"/>
      <c r="BX2007" s="777"/>
      <c r="CE2007" s="676"/>
      <c r="CL2007" s="676"/>
      <c r="CS2007" s="676"/>
      <c r="CZ2007" s="676"/>
      <c r="DG2007" s="676"/>
      <c r="DN2007" s="676"/>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708"/>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77"/>
      <c r="BX2008" s="777"/>
      <c r="CE2008" s="676"/>
      <c r="CL2008" s="676"/>
      <c r="CS2008" s="676"/>
      <c r="CZ2008" s="676"/>
      <c r="DG2008" s="676"/>
      <c r="DN2008" s="676"/>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708"/>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77"/>
      <c r="BX2009" s="777"/>
      <c r="CE2009" s="676"/>
      <c r="CL2009" s="676"/>
      <c r="CS2009" s="676"/>
      <c r="CZ2009" s="676"/>
      <c r="DG2009" s="676"/>
      <c r="DN2009" s="676"/>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708"/>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77"/>
      <c r="BX2010" s="777"/>
      <c r="CE2010" s="676"/>
      <c r="CL2010" s="676"/>
      <c r="CS2010" s="676"/>
      <c r="CZ2010" s="676"/>
      <c r="DG2010" s="676"/>
      <c r="DN2010" s="676"/>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708"/>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77"/>
      <c r="BX2011" s="777"/>
      <c r="CE2011" s="676"/>
      <c r="CL2011" s="676"/>
      <c r="CS2011" s="676"/>
      <c r="CZ2011" s="676"/>
      <c r="DG2011" s="676"/>
      <c r="DN2011" s="676"/>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708"/>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77"/>
      <c r="BX2012" s="777"/>
      <c r="CE2012" s="676"/>
      <c r="CL2012" s="676"/>
      <c r="CS2012" s="676"/>
      <c r="CZ2012" s="676"/>
      <c r="DG2012" s="676"/>
      <c r="DN2012" s="676"/>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708"/>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77"/>
      <c r="BX2013" s="777"/>
      <c r="CE2013" s="676"/>
      <c r="CL2013" s="676"/>
      <c r="CS2013" s="676"/>
      <c r="CZ2013" s="676"/>
      <c r="DG2013" s="676"/>
      <c r="DN2013" s="676"/>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708"/>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77"/>
      <c r="BX2014" s="777"/>
      <c r="CE2014" s="676"/>
      <c r="CL2014" s="676"/>
      <c r="CS2014" s="676"/>
      <c r="CZ2014" s="676"/>
      <c r="DG2014" s="676"/>
      <c r="DN2014" s="676"/>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708"/>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77"/>
      <c r="BX2015" s="777"/>
      <c r="CE2015" s="676"/>
      <c r="CL2015" s="676"/>
      <c r="CS2015" s="676"/>
      <c r="CZ2015" s="676"/>
      <c r="DG2015" s="676"/>
      <c r="DN2015" s="676"/>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708"/>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77"/>
      <c r="BX2016" s="777"/>
      <c r="CE2016" s="676"/>
      <c r="CL2016" s="676"/>
      <c r="CS2016" s="676"/>
      <c r="CZ2016" s="676"/>
      <c r="DG2016" s="676"/>
      <c r="DN2016" s="676"/>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708"/>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77"/>
      <c r="BX2017" s="777"/>
      <c r="CE2017" s="676"/>
      <c r="CL2017" s="676"/>
      <c r="CS2017" s="676"/>
      <c r="CZ2017" s="676"/>
      <c r="DG2017" s="676"/>
      <c r="DN2017" s="676"/>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708"/>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77"/>
      <c r="BX2018" s="777"/>
      <c r="CE2018" s="676"/>
      <c r="CL2018" s="676"/>
      <c r="CS2018" s="676"/>
      <c r="CZ2018" s="676"/>
      <c r="DG2018" s="676"/>
      <c r="DN2018" s="676"/>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708"/>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77"/>
      <c r="BX2019" s="777"/>
      <c r="CE2019" s="676"/>
      <c r="CL2019" s="676"/>
      <c r="CS2019" s="676"/>
      <c r="CZ2019" s="676"/>
      <c r="DG2019" s="676"/>
      <c r="DN2019" s="676"/>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708"/>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77"/>
      <c r="BX2020" s="777"/>
      <c r="CE2020" s="676"/>
      <c r="CL2020" s="676"/>
      <c r="CS2020" s="676"/>
      <c r="CZ2020" s="676"/>
      <c r="DG2020" s="676"/>
      <c r="DN2020" s="676"/>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708"/>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77"/>
      <c r="BX2021" s="777"/>
      <c r="CE2021" s="676"/>
      <c r="CL2021" s="676"/>
      <c r="CS2021" s="676"/>
      <c r="CZ2021" s="676"/>
      <c r="DG2021" s="676"/>
      <c r="DN2021" s="676"/>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708"/>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77"/>
      <c r="BX2022" s="777"/>
      <c r="CE2022" s="676"/>
      <c r="CL2022" s="676"/>
      <c r="CS2022" s="676"/>
      <c r="CZ2022" s="676"/>
      <c r="DG2022" s="676"/>
      <c r="DN2022" s="676"/>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708"/>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77"/>
      <c r="BX2023" s="777"/>
      <c r="CE2023" s="676"/>
      <c r="CL2023" s="676"/>
      <c r="CS2023" s="676"/>
      <c r="CZ2023" s="676"/>
      <c r="DG2023" s="676"/>
      <c r="DN2023" s="676"/>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708"/>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77"/>
      <c r="BX2024" s="777"/>
      <c r="CE2024" s="676"/>
      <c r="CL2024" s="676"/>
      <c r="CS2024" s="676"/>
      <c r="CZ2024" s="676"/>
      <c r="DG2024" s="676"/>
      <c r="DN2024" s="676"/>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708"/>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77"/>
      <c r="BX2025" s="777"/>
      <c r="CE2025" s="676"/>
      <c r="CL2025" s="676"/>
      <c r="CS2025" s="676"/>
      <c r="CZ2025" s="676"/>
      <c r="DG2025" s="676"/>
      <c r="DN2025" s="676"/>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708"/>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77"/>
      <c r="BX2026" s="777"/>
      <c r="CE2026" s="676"/>
      <c r="CL2026" s="676"/>
      <c r="CS2026" s="676"/>
      <c r="CZ2026" s="676"/>
      <c r="DG2026" s="676"/>
      <c r="DN2026" s="676"/>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708"/>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77"/>
      <c r="BX2027" s="777"/>
      <c r="CE2027" s="676"/>
      <c r="CL2027" s="676"/>
      <c r="CS2027" s="676"/>
      <c r="CZ2027" s="676"/>
      <c r="DG2027" s="676"/>
      <c r="DN2027" s="676"/>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708"/>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77"/>
      <c r="BX2028" s="777"/>
      <c r="CE2028" s="676"/>
      <c r="CL2028" s="676"/>
      <c r="CS2028" s="676"/>
      <c r="CZ2028" s="676"/>
      <c r="DG2028" s="676"/>
      <c r="DN2028" s="676"/>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708"/>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77"/>
      <c r="BX2029" s="777"/>
      <c r="CE2029" s="676"/>
      <c r="CL2029" s="676"/>
      <c r="CS2029" s="676"/>
      <c r="CZ2029" s="676"/>
      <c r="DG2029" s="676"/>
      <c r="DN2029" s="676"/>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708"/>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77"/>
      <c r="BX2030" s="777"/>
      <c r="CE2030" s="676"/>
      <c r="CL2030" s="676"/>
      <c r="CS2030" s="676"/>
      <c r="CZ2030" s="676"/>
      <c r="DG2030" s="676"/>
      <c r="DN2030" s="676"/>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708"/>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77"/>
      <c r="BX2031" s="777"/>
      <c r="CE2031" s="676"/>
      <c r="CL2031" s="676"/>
      <c r="CS2031" s="676"/>
      <c r="CZ2031" s="676"/>
      <c r="DG2031" s="676"/>
      <c r="DN2031" s="676"/>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708"/>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77"/>
      <c r="BX2032" s="777"/>
      <c r="CE2032" s="676"/>
      <c r="CL2032" s="676"/>
      <c r="CS2032" s="676"/>
      <c r="CZ2032" s="676"/>
      <c r="DG2032" s="676"/>
      <c r="DN2032" s="676"/>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708"/>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77"/>
      <c r="BX2033" s="777"/>
      <c r="CE2033" s="676"/>
      <c r="CL2033" s="676"/>
      <c r="CS2033" s="676"/>
      <c r="CZ2033" s="676"/>
      <c r="DG2033" s="676"/>
      <c r="DN2033" s="676"/>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708"/>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77"/>
      <c r="BX2034" s="777"/>
      <c r="CE2034" s="676"/>
      <c r="CL2034" s="676"/>
      <c r="CS2034" s="676"/>
      <c r="CZ2034" s="676"/>
      <c r="DG2034" s="676"/>
      <c r="DN2034" s="676"/>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708"/>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77"/>
      <c r="BX2035" s="777"/>
      <c r="CE2035" s="676"/>
      <c r="CL2035" s="676"/>
      <c r="CS2035" s="676"/>
      <c r="CZ2035" s="676"/>
      <c r="DG2035" s="676"/>
      <c r="DN2035" s="676"/>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708"/>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77"/>
      <c r="BX2036" s="777"/>
      <c r="CE2036" s="676"/>
      <c r="CL2036" s="676"/>
      <c r="CS2036" s="676"/>
      <c r="CZ2036" s="676"/>
      <c r="DG2036" s="676"/>
      <c r="DN2036" s="676"/>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708"/>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77"/>
      <c r="BX2037" s="777"/>
      <c r="CE2037" s="676"/>
      <c r="CL2037" s="676"/>
      <c r="CS2037" s="676"/>
      <c r="CZ2037" s="676"/>
      <c r="DG2037" s="676"/>
      <c r="DN2037" s="676"/>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708"/>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77"/>
      <c r="BX2038" s="777"/>
      <c r="CE2038" s="676"/>
      <c r="CL2038" s="676"/>
      <c r="CS2038" s="676"/>
      <c r="CZ2038" s="676"/>
      <c r="DG2038" s="676"/>
      <c r="DN2038" s="676"/>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708"/>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77"/>
      <c r="BX2039" s="777"/>
      <c r="CE2039" s="676"/>
      <c r="CL2039" s="676"/>
      <c r="CS2039" s="676"/>
      <c r="CZ2039" s="676"/>
      <c r="DG2039" s="676"/>
      <c r="DN2039" s="676"/>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708"/>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77"/>
      <c r="BX2040" s="777"/>
      <c r="CE2040" s="676"/>
      <c r="CL2040" s="676"/>
      <c r="CS2040" s="676"/>
      <c r="CZ2040" s="676"/>
      <c r="DG2040" s="676"/>
      <c r="DN2040" s="676"/>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708"/>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77"/>
      <c r="BX2041" s="777"/>
      <c r="CE2041" s="676"/>
      <c r="CL2041" s="676"/>
      <c r="CS2041" s="676"/>
      <c r="CZ2041" s="676"/>
      <c r="DG2041" s="676"/>
      <c r="DN2041" s="676"/>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708"/>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77"/>
      <c r="BX2042" s="777"/>
      <c r="CE2042" s="676"/>
      <c r="CL2042" s="676"/>
      <c r="CS2042" s="676"/>
      <c r="CZ2042" s="676"/>
      <c r="DG2042" s="676"/>
      <c r="DN2042" s="676"/>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708"/>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77"/>
      <c r="BX2043" s="777"/>
      <c r="CE2043" s="676"/>
      <c r="CL2043" s="676"/>
      <c r="CS2043" s="676"/>
      <c r="CZ2043" s="676"/>
      <c r="DG2043" s="676"/>
      <c r="DN2043" s="676"/>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708"/>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77"/>
      <c r="BX2044" s="777"/>
      <c r="CE2044" s="676"/>
      <c r="CL2044" s="676"/>
      <c r="CS2044" s="676"/>
      <c r="CZ2044" s="676"/>
      <c r="DG2044" s="676"/>
      <c r="DN2044" s="676"/>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708"/>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77"/>
      <c r="BX2045" s="777"/>
      <c r="CE2045" s="676"/>
      <c r="CL2045" s="676"/>
      <c r="CS2045" s="676"/>
      <c r="CZ2045" s="676"/>
      <c r="DG2045" s="676"/>
      <c r="DN2045" s="676"/>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708"/>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77"/>
      <c r="BX2046" s="777"/>
      <c r="CE2046" s="676"/>
      <c r="CL2046" s="676"/>
      <c r="CS2046" s="676"/>
      <c r="CZ2046" s="676"/>
      <c r="DG2046" s="676"/>
      <c r="DN2046" s="676"/>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708"/>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77"/>
      <c r="BX2047" s="777"/>
      <c r="CE2047" s="676"/>
      <c r="CL2047" s="676"/>
      <c r="CS2047" s="676"/>
      <c r="CZ2047" s="676"/>
      <c r="DG2047" s="676"/>
      <c r="DN2047" s="676"/>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708"/>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77"/>
      <c r="BX2048" s="777"/>
      <c r="CE2048" s="676"/>
      <c r="CL2048" s="676"/>
      <c r="CS2048" s="676"/>
      <c r="CZ2048" s="676"/>
      <c r="DG2048" s="676"/>
      <c r="DN2048" s="676"/>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708"/>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77"/>
      <c r="BX2049" s="777"/>
      <c r="CE2049" s="676"/>
      <c r="CL2049" s="676"/>
      <c r="CS2049" s="676"/>
      <c r="CZ2049" s="676"/>
      <c r="DG2049" s="676"/>
      <c r="DN2049" s="676"/>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708"/>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77"/>
      <c r="BX2050" s="777"/>
      <c r="CE2050" s="676"/>
      <c r="CL2050" s="676"/>
      <c r="CS2050" s="676"/>
      <c r="CZ2050" s="676"/>
      <c r="DG2050" s="676"/>
      <c r="DN2050" s="676"/>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708"/>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77"/>
      <c r="BX2051" s="777"/>
      <c r="CE2051" s="676"/>
      <c r="CL2051" s="676"/>
      <c r="CS2051" s="676"/>
      <c r="CZ2051" s="676"/>
      <c r="DG2051" s="676"/>
      <c r="DN2051" s="676"/>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708"/>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77"/>
      <c r="BX2052" s="777"/>
      <c r="CE2052" s="676"/>
      <c r="CL2052" s="676"/>
      <c r="CS2052" s="676"/>
      <c r="CZ2052" s="676"/>
      <c r="DG2052" s="676"/>
      <c r="DN2052" s="676"/>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708"/>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77"/>
      <c r="BX2053" s="777"/>
      <c r="CE2053" s="676"/>
      <c r="CL2053" s="676"/>
      <c r="CS2053" s="676"/>
      <c r="CZ2053" s="676"/>
      <c r="DG2053" s="676"/>
      <c r="DN2053" s="676"/>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708"/>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77"/>
      <c r="BX2054" s="777"/>
      <c r="CE2054" s="676"/>
      <c r="CL2054" s="676"/>
      <c r="CS2054" s="676"/>
      <c r="CZ2054" s="676"/>
      <c r="DG2054" s="676"/>
      <c r="DN2054" s="676"/>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708"/>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77"/>
      <c r="BX2055" s="777"/>
      <c r="CE2055" s="676"/>
      <c r="CL2055" s="676"/>
      <c r="CS2055" s="676"/>
      <c r="CZ2055" s="676"/>
      <c r="DG2055" s="676"/>
      <c r="DN2055" s="676"/>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708"/>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77"/>
      <c r="BX2056" s="777"/>
      <c r="CE2056" s="676"/>
      <c r="CL2056" s="676"/>
      <c r="CS2056" s="676"/>
      <c r="CZ2056" s="676"/>
      <c r="DG2056" s="676"/>
      <c r="DN2056" s="676"/>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708"/>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77"/>
      <c r="BX2057" s="777"/>
      <c r="CE2057" s="676"/>
      <c r="CL2057" s="676"/>
      <c r="CS2057" s="676"/>
      <c r="CZ2057" s="676"/>
      <c r="DG2057" s="676"/>
      <c r="DN2057" s="676"/>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708"/>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77"/>
      <c r="BX2058" s="777"/>
      <c r="CE2058" s="676"/>
      <c r="CL2058" s="676"/>
      <c r="CS2058" s="676"/>
      <c r="CZ2058" s="676"/>
      <c r="DG2058" s="676"/>
      <c r="DN2058" s="676"/>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708"/>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77"/>
      <c r="BX2059" s="777"/>
      <c r="CE2059" s="676"/>
      <c r="CL2059" s="676"/>
      <c r="CS2059" s="676"/>
      <c r="CZ2059" s="676"/>
      <c r="DG2059" s="676"/>
      <c r="DN2059" s="676"/>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708"/>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77"/>
      <c r="BX2060" s="777"/>
      <c r="CE2060" s="676"/>
      <c r="CL2060" s="676"/>
      <c r="CS2060" s="676"/>
      <c r="CZ2060" s="676"/>
      <c r="DG2060" s="676"/>
      <c r="DN2060" s="676"/>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708"/>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77"/>
      <c r="BX2061" s="777"/>
      <c r="CE2061" s="676"/>
      <c r="CL2061" s="676"/>
      <c r="CS2061" s="676"/>
      <c r="CZ2061" s="676"/>
      <c r="DG2061" s="676"/>
      <c r="DN2061" s="676"/>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708"/>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77"/>
      <c r="BX2062" s="777"/>
      <c r="CE2062" s="676"/>
      <c r="CL2062" s="676"/>
      <c r="CS2062" s="676"/>
      <c r="CZ2062" s="676"/>
      <c r="DG2062" s="676"/>
      <c r="DN2062" s="676"/>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708"/>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77"/>
      <c r="BX2063" s="777"/>
      <c r="CE2063" s="676"/>
      <c r="CL2063" s="676"/>
      <c r="CS2063" s="676"/>
      <c r="CZ2063" s="676"/>
      <c r="DG2063" s="676"/>
      <c r="DN2063" s="676"/>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708"/>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77"/>
      <c r="BX2064" s="777"/>
      <c r="CE2064" s="676"/>
      <c r="CL2064" s="676"/>
      <c r="CS2064" s="676"/>
      <c r="CZ2064" s="676"/>
      <c r="DG2064" s="676"/>
      <c r="DN2064" s="676"/>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708"/>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77"/>
      <c r="BX2065" s="777"/>
      <c r="CE2065" s="676"/>
      <c r="CL2065" s="676"/>
      <c r="CS2065" s="676"/>
      <c r="CZ2065" s="676"/>
      <c r="DG2065" s="676"/>
      <c r="DN2065" s="676"/>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708"/>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77"/>
      <c r="BX2066" s="777"/>
      <c r="CE2066" s="676"/>
      <c r="CL2066" s="676"/>
      <c r="CS2066" s="676"/>
      <c r="CZ2066" s="676"/>
      <c r="DG2066" s="676"/>
      <c r="DN2066" s="676"/>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708"/>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77"/>
      <c r="BX2067" s="777"/>
      <c r="CE2067" s="676"/>
      <c r="CL2067" s="676"/>
      <c r="CS2067" s="676"/>
      <c r="CZ2067" s="676"/>
      <c r="DG2067" s="676"/>
      <c r="DN2067" s="676"/>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708"/>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77"/>
      <c r="BX2068" s="777"/>
      <c r="CE2068" s="676"/>
      <c r="CL2068" s="676"/>
      <c r="CS2068" s="676"/>
      <c r="CZ2068" s="676"/>
      <c r="DG2068" s="676"/>
      <c r="DN2068" s="676"/>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708"/>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77"/>
      <c r="BX2069" s="777"/>
      <c r="CE2069" s="676"/>
      <c r="CL2069" s="676"/>
      <c r="CS2069" s="676"/>
      <c r="CZ2069" s="676"/>
      <c r="DG2069" s="676"/>
      <c r="DN2069" s="676"/>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708"/>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77"/>
      <c r="BX2070" s="777"/>
      <c r="CE2070" s="676"/>
      <c r="CL2070" s="676"/>
      <c r="CS2070" s="676"/>
      <c r="CZ2070" s="676"/>
      <c r="DG2070" s="676"/>
      <c r="DN2070" s="676"/>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708"/>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77"/>
      <c r="BX2071" s="777"/>
      <c r="CE2071" s="676"/>
      <c r="CL2071" s="676"/>
      <c r="CS2071" s="676"/>
      <c r="CZ2071" s="676"/>
      <c r="DG2071" s="676"/>
      <c r="DN2071" s="676"/>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708"/>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77"/>
      <c r="BX2072" s="777"/>
      <c r="CE2072" s="676"/>
      <c r="CL2072" s="676"/>
      <c r="CS2072" s="676"/>
      <c r="CZ2072" s="676"/>
      <c r="DG2072" s="676"/>
      <c r="DN2072" s="676"/>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708"/>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77"/>
      <c r="BX2073" s="777"/>
      <c r="CE2073" s="676"/>
      <c r="CL2073" s="676"/>
      <c r="CS2073" s="676"/>
      <c r="CZ2073" s="676"/>
      <c r="DG2073" s="676"/>
      <c r="DN2073" s="676"/>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708"/>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77"/>
      <c r="BX2074" s="777"/>
      <c r="CE2074" s="676"/>
      <c r="CL2074" s="676"/>
      <c r="CS2074" s="676"/>
      <c r="CZ2074" s="676"/>
      <c r="DG2074" s="676"/>
      <c r="DN2074" s="676"/>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708"/>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77"/>
      <c r="BX2075" s="777"/>
      <c r="CE2075" s="676"/>
      <c r="CL2075" s="676"/>
      <c r="CS2075" s="676"/>
      <c r="CZ2075" s="676"/>
      <c r="DG2075" s="676"/>
      <c r="DN2075" s="676"/>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708"/>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77"/>
      <c r="BX2076" s="777"/>
      <c r="CE2076" s="676"/>
      <c r="CL2076" s="676"/>
      <c r="CS2076" s="676"/>
      <c r="CZ2076" s="676"/>
      <c r="DG2076" s="676"/>
      <c r="DN2076" s="676"/>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708"/>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77"/>
      <c r="BX2077" s="777"/>
      <c r="CE2077" s="676"/>
      <c r="CL2077" s="676"/>
      <c r="CS2077" s="676"/>
      <c r="CZ2077" s="676"/>
      <c r="DG2077" s="676"/>
      <c r="DN2077" s="676"/>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708"/>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77"/>
      <c r="BX2078" s="777"/>
      <c r="CE2078" s="676"/>
      <c r="CL2078" s="676"/>
      <c r="CS2078" s="676"/>
      <c r="CZ2078" s="676"/>
      <c r="DG2078" s="676"/>
      <c r="DN2078" s="676"/>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708"/>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77"/>
      <c r="BX2079" s="777"/>
      <c r="CE2079" s="676"/>
      <c r="CL2079" s="676"/>
      <c r="CS2079" s="676"/>
      <c r="CZ2079" s="676"/>
      <c r="DG2079" s="676"/>
      <c r="DN2079" s="676"/>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708"/>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77"/>
      <c r="BX2080" s="777"/>
      <c r="CE2080" s="676"/>
      <c r="CL2080" s="676"/>
      <c r="CS2080" s="676"/>
      <c r="CZ2080" s="676"/>
      <c r="DG2080" s="676"/>
      <c r="DN2080" s="676"/>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708"/>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77"/>
      <c r="BX2081" s="777"/>
      <c r="CE2081" s="676"/>
      <c r="CL2081" s="676"/>
      <c r="CS2081" s="676"/>
      <c r="CZ2081" s="676"/>
      <c r="DG2081" s="676"/>
      <c r="DN2081" s="676"/>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708"/>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77"/>
      <c r="BX2082" s="777"/>
      <c r="CE2082" s="676"/>
      <c r="CL2082" s="676"/>
      <c r="CS2082" s="676"/>
      <c r="CZ2082" s="676"/>
      <c r="DG2082" s="676"/>
      <c r="DN2082" s="676"/>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708"/>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77"/>
      <c r="BX2083" s="777"/>
      <c r="CE2083" s="676"/>
      <c r="CL2083" s="676"/>
      <c r="CS2083" s="676"/>
      <c r="CZ2083" s="676"/>
      <c r="DG2083" s="676"/>
      <c r="DN2083" s="676"/>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708"/>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77"/>
      <c r="BX2084" s="777"/>
      <c r="CE2084" s="676"/>
      <c r="CL2084" s="676"/>
      <c r="CS2084" s="676"/>
      <c r="CZ2084" s="676"/>
      <c r="DG2084" s="676"/>
      <c r="DN2084" s="676"/>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708"/>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77"/>
      <c r="BX2085" s="777"/>
      <c r="CE2085" s="676"/>
      <c r="CL2085" s="676"/>
      <c r="CS2085" s="676"/>
      <c r="CZ2085" s="676"/>
      <c r="DG2085" s="676"/>
      <c r="DN2085" s="676"/>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708"/>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77"/>
      <c r="BX2086" s="777"/>
      <c r="CE2086" s="676"/>
      <c r="CL2086" s="676"/>
      <c r="CS2086" s="676"/>
      <c r="CZ2086" s="676"/>
      <c r="DG2086" s="676"/>
      <c r="DN2086" s="676"/>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708"/>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77"/>
      <c r="BX2087" s="777"/>
      <c r="CE2087" s="676"/>
      <c r="CL2087" s="676"/>
      <c r="CS2087" s="676"/>
      <c r="CZ2087" s="676"/>
      <c r="DG2087" s="676"/>
      <c r="DN2087" s="676"/>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708"/>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77"/>
      <c r="BX2088" s="777"/>
      <c r="CE2088" s="676"/>
      <c r="CL2088" s="676"/>
      <c r="CS2088" s="676"/>
      <c r="CZ2088" s="676"/>
      <c r="DG2088" s="676"/>
      <c r="DN2088" s="676"/>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708"/>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77"/>
      <c r="BX2089" s="777"/>
      <c r="CE2089" s="676"/>
      <c r="CL2089" s="676"/>
      <c r="CS2089" s="676"/>
      <c r="CZ2089" s="676"/>
      <c r="DG2089" s="676"/>
      <c r="DN2089" s="676"/>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708"/>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77"/>
      <c r="BX2090" s="777"/>
      <c r="CE2090" s="676"/>
      <c r="CL2090" s="676"/>
      <c r="CS2090" s="676"/>
      <c r="CZ2090" s="676"/>
      <c r="DG2090" s="676"/>
      <c r="DN2090" s="676"/>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708"/>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77"/>
      <c r="BX2091" s="777"/>
      <c r="CE2091" s="676"/>
      <c r="CL2091" s="676"/>
      <c r="CS2091" s="676"/>
      <c r="CZ2091" s="676"/>
      <c r="DG2091" s="676"/>
      <c r="DN2091" s="676"/>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708"/>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77"/>
      <c r="BX2092" s="777"/>
      <c r="CE2092" s="676"/>
      <c r="CL2092" s="676"/>
      <c r="CS2092" s="676"/>
      <c r="CZ2092" s="676"/>
      <c r="DG2092" s="676"/>
      <c r="DN2092" s="676"/>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708"/>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77"/>
      <c r="BX2093" s="777"/>
      <c r="CE2093" s="676"/>
      <c r="CL2093" s="676"/>
      <c r="CS2093" s="676"/>
      <c r="CZ2093" s="676"/>
      <c r="DG2093" s="676"/>
      <c r="DN2093" s="676"/>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708"/>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77"/>
      <c r="BX2094" s="777"/>
      <c r="CE2094" s="676"/>
      <c r="CL2094" s="676"/>
      <c r="CS2094" s="676"/>
      <c r="CZ2094" s="676"/>
      <c r="DG2094" s="676"/>
      <c r="DN2094" s="676"/>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708"/>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77"/>
      <c r="BX2095" s="777"/>
      <c r="CE2095" s="676"/>
      <c r="CL2095" s="676"/>
      <c r="CS2095" s="676"/>
      <c r="CZ2095" s="676"/>
      <c r="DG2095" s="676"/>
      <c r="DN2095" s="676"/>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708"/>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77"/>
      <c r="BX2096" s="777"/>
      <c r="CE2096" s="676"/>
      <c r="CL2096" s="676"/>
      <c r="CS2096" s="676"/>
      <c r="CZ2096" s="676"/>
      <c r="DG2096" s="676"/>
      <c r="DN2096" s="676"/>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708"/>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77"/>
      <c r="BX2097" s="777"/>
      <c r="CE2097" s="676"/>
      <c r="CL2097" s="676"/>
      <c r="CS2097" s="676"/>
      <c r="CZ2097" s="676"/>
      <c r="DG2097" s="676"/>
      <c r="DN2097" s="676"/>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708"/>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77"/>
      <c r="BX2098" s="777"/>
      <c r="CE2098" s="676"/>
      <c r="CL2098" s="676"/>
      <c r="CS2098" s="676"/>
      <c r="CZ2098" s="676"/>
      <c r="DG2098" s="676"/>
      <c r="DN2098" s="676"/>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708"/>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77"/>
      <c r="BX2099" s="777"/>
      <c r="CE2099" s="676"/>
      <c r="CL2099" s="676"/>
      <c r="CS2099" s="676"/>
      <c r="CZ2099" s="676"/>
      <c r="DG2099" s="676"/>
      <c r="DN2099" s="676"/>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708"/>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77"/>
      <c r="BX2100" s="777"/>
      <c r="CE2100" s="676"/>
      <c r="CL2100" s="676"/>
      <c r="CS2100" s="676"/>
      <c r="CZ2100" s="676"/>
      <c r="DG2100" s="676"/>
      <c r="DN2100" s="676"/>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708"/>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77"/>
      <c r="BX2101" s="777"/>
      <c r="CE2101" s="676"/>
      <c r="CL2101" s="676"/>
      <c r="CS2101" s="676"/>
      <c r="CZ2101" s="676"/>
      <c r="DG2101" s="676"/>
      <c r="DN2101" s="676"/>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708"/>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77"/>
      <c r="BX2102" s="777"/>
      <c r="CE2102" s="676"/>
      <c r="CL2102" s="676"/>
      <c r="CS2102" s="676"/>
      <c r="CZ2102" s="676"/>
      <c r="DG2102" s="676"/>
      <c r="DN2102" s="676"/>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708"/>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77"/>
      <c r="BX2103" s="777"/>
      <c r="CE2103" s="676"/>
      <c r="CL2103" s="676"/>
      <c r="CS2103" s="676"/>
      <c r="CZ2103" s="676"/>
      <c r="DG2103" s="676"/>
      <c r="DN2103" s="676"/>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708"/>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77"/>
      <c r="BX2104" s="777"/>
      <c r="CE2104" s="676"/>
      <c r="CL2104" s="676"/>
      <c r="CS2104" s="676"/>
      <c r="CZ2104" s="676"/>
      <c r="DG2104" s="676"/>
      <c r="DN2104" s="676"/>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708"/>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77"/>
      <c r="BX2105" s="777"/>
      <c r="CE2105" s="676"/>
      <c r="CL2105" s="676"/>
      <c r="CS2105" s="676"/>
      <c r="CZ2105" s="676"/>
      <c r="DG2105" s="676"/>
      <c r="DN2105" s="676"/>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708"/>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77"/>
      <c r="BX2106" s="777"/>
      <c r="CE2106" s="676"/>
      <c r="CL2106" s="676"/>
      <c r="CS2106" s="676"/>
      <c r="CZ2106" s="676"/>
      <c r="DG2106" s="676"/>
      <c r="DN2106" s="676"/>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708"/>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77"/>
      <c r="BX2107" s="777"/>
      <c r="CE2107" s="676"/>
      <c r="CL2107" s="676"/>
      <c r="CS2107" s="676"/>
      <c r="CZ2107" s="676"/>
      <c r="DG2107" s="676"/>
      <c r="DN2107" s="676"/>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708"/>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77"/>
      <c r="BX2108" s="777"/>
      <c r="CE2108" s="676"/>
      <c r="CL2108" s="676"/>
      <c r="CS2108" s="676"/>
      <c r="CZ2108" s="676"/>
      <c r="DG2108" s="676"/>
      <c r="DN2108" s="676"/>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708"/>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77"/>
      <c r="BX2109" s="777"/>
      <c r="CE2109" s="676"/>
      <c r="CL2109" s="676"/>
      <c r="CS2109" s="676"/>
      <c r="CZ2109" s="676"/>
      <c r="DG2109" s="676"/>
      <c r="DN2109" s="676"/>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708"/>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77"/>
      <c r="BX2110" s="777"/>
      <c r="CE2110" s="676"/>
      <c r="CL2110" s="676"/>
      <c r="CS2110" s="676"/>
      <c r="CZ2110" s="676"/>
      <c r="DG2110" s="676"/>
      <c r="DN2110" s="676"/>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708"/>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77"/>
      <c r="BX2111" s="777"/>
      <c r="CE2111" s="676"/>
      <c r="CL2111" s="676"/>
      <c r="CS2111" s="676"/>
      <c r="CZ2111" s="676"/>
      <c r="DG2111" s="676"/>
      <c r="DN2111" s="676"/>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708"/>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77"/>
      <c r="BX2112" s="777"/>
      <c r="CE2112" s="676"/>
      <c r="CL2112" s="676"/>
      <c r="CS2112" s="676"/>
      <c r="CZ2112" s="676"/>
      <c r="DG2112" s="676"/>
      <c r="DN2112" s="676"/>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708"/>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77"/>
      <c r="BX2113" s="777"/>
      <c r="CE2113" s="676"/>
      <c r="CL2113" s="676"/>
      <c r="CS2113" s="676"/>
      <c r="CZ2113" s="676"/>
      <c r="DG2113" s="676"/>
      <c r="DN2113" s="676"/>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708"/>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77"/>
      <c r="BX2114" s="777"/>
      <c r="CE2114" s="676"/>
      <c r="CL2114" s="676"/>
      <c r="CS2114" s="676"/>
      <c r="CZ2114" s="676"/>
      <c r="DG2114" s="676"/>
      <c r="DN2114" s="676"/>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708"/>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77"/>
      <c r="BX2115" s="777"/>
      <c r="CE2115" s="676"/>
      <c r="CL2115" s="676"/>
      <c r="CS2115" s="676"/>
      <c r="CZ2115" s="676"/>
      <c r="DG2115" s="676"/>
      <c r="DN2115" s="676"/>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708"/>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77"/>
      <c r="BX2116" s="777"/>
      <c r="CE2116" s="676"/>
      <c r="CL2116" s="676"/>
      <c r="CS2116" s="676"/>
      <c r="CZ2116" s="676"/>
      <c r="DG2116" s="676"/>
      <c r="DN2116" s="676"/>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708"/>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77"/>
      <c r="BX2117" s="777"/>
      <c r="CE2117" s="676"/>
      <c r="CL2117" s="676"/>
      <c r="CS2117" s="676"/>
      <c r="CZ2117" s="676"/>
      <c r="DG2117" s="676"/>
      <c r="DN2117" s="676"/>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708"/>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77"/>
      <c r="BX2118" s="777"/>
      <c r="CE2118" s="676"/>
      <c r="CL2118" s="676"/>
      <c r="CS2118" s="676"/>
      <c r="CZ2118" s="676"/>
      <c r="DG2118" s="676"/>
      <c r="DN2118" s="676"/>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708"/>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77"/>
      <c r="BX2119" s="777"/>
      <c r="CE2119" s="676"/>
      <c r="CL2119" s="676"/>
      <c r="CS2119" s="676"/>
      <c r="CZ2119" s="676"/>
      <c r="DG2119" s="676"/>
      <c r="DN2119" s="676"/>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708"/>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77"/>
      <c r="BX2120" s="777"/>
      <c r="CE2120" s="676"/>
      <c r="CL2120" s="676"/>
      <c r="CS2120" s="676"/>
      <c r="CZ2120" s="676"/>
      <c r="DG2120" s="676"/>
      <c r="DN2120" s="676"/>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708"/>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77"/>
      <c r="BX2121" s="777"/>
      <c r="CE2121" s="676"/>
      <c r="CL2121" s="676"/>
      <c r="CS2121" s="676"/>
      <c r="CZ2121" s="676"/>
      <c r="DG2121" s="676"/>
      <c r="DN2121" s="676"/>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708"/>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77"/>
      <c r="BX2122" s="777"/>
      <c r="CE2122" s="676"/>
      <c r="CL2122" s="676"/>
      <c r="CS2122" s="676"/>
      <c r="CZ2122" s="676"/>
      <c r="DG2122" s="676"/>
      <c r="DN2122" s="676"/>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708"/>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77"/>
      <c r="BX2123" s="777"/>
      <c r="CE2123" s="676"/>
      <c r="CL2123" s="676"/>
      <c r="CS2123" s="676"/>
      <c r="CZ2123" s="676"/>
      <c r="DG2123" s="676"/>
      <c r="DN2123" s="676"/>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708"/>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77"/>
      <c r="BX2124" s="777"/>
      <c r="CE2124" s="676"/>
      <c r="CL2124" s="676"/>
      <c r="CS2124" s="676"/>
      <c r="CZ2124" s="676"/>
      <c r="DG2124" s="676"/>
      <c r="DN2124" s="676"/>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708"/>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77"/>
      <c r="BX2125" s="777"/>
      <c r="CE2125" s="676"/>
      <c r="CL2125" s="676"/>
      <c r="CS2125" s="676"/>
      <c r="CZ2125" s="676"/>
      <c r="DG2125" s="676"/>
      <c r="DN2125" s="676"/>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708"/>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77"/>
      <c r="BX2126" s="777"/>
      <c r="CE2126" s="676"/>
      <c r="CL2126" s="676"/>
      <c r="CS2126" s="676"/>
      <c r="CZ2126" s="676"/>
      <c r="DG2126" s="676"/>
      <c r="DN2126" s="676"/>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708"/>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77"/>
      <c r="BX2127" s="777"/>
      <c r="CE2127" s="676"/>
      <c r="CL2127" s="676"/>
      <c r="CS2127" s="676"/>
      <c r="CZ2127" s="676"/>
      <c r="DG2127" s="676"/>
      <c r="DN2127" s="676"/>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708"/>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77"/>
      <c r="BX2128" s="777"/>
      <c r="CE2128" s="676"/>
      <c r="CL2128" s="676"/>
      <c r="CS2128" s="676"/>
      <c r="CZ2128" s="676"/>
      <c r="DG2128" s="676"/>
      <c r="DN2128" s="676"/>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708"/>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77"/>
      <c r="BX2129" s="777"/>
      <c r="CE2129" s="676"/>
      <c r="CL2129" s="676"/>
      <c r="CS2129" s="676"/>
      <c r="CZ2129" s="676"/>
      <c r="DG2129" s="676"/>
      <c r="DN2129" s="676"/>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708"/>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77"/>
      <c r="BX2130" s="777"/>
      <c r="CE2130" s="676"/>
      <c r="CL2130" s="676"/>
      <c r="CS2130" s="676"/>
      <c r="CZ2130" s="676"/>
      <c r="DG2130" s="676"/>
      <c r="DN2130" s="676"/>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708"/>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77"/>
      <c r="BX2131" s="777"/>
      <c r="CE2131" s="676"/>
      <c r="CL2131" s="676"/>
      <c r="CS2131" s="676"/>
      <c r="CZ2131" s="676"/>
      <c r="DG2131" s="676"/>
      <c r="DN2131" s="676"/>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708"/>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77"/>
      <c r="BX2132" s="777"/>
      <c r="CE2132" s="676"/>
      <c r="CL2132" s="676"/>
      <c r="CS2132" s="676"/>
      <c r="CZ2132" s="676"/>
      <c r="DG2132" s="676"/>
      <c r="DN2132" s="676"/>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708"/>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77"/>
      <c r="BX2133" s="777"/>
      <c r="CE2133" s="676"/>
      <c r="CL2133" s="676"/>
      <c r="CS2133" s="676"/>
      <c r="CZ2133" s="676"/>
      <c r="DG2133" s="676"/>
      <c r="DN2133" s="676"/>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708"/>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77"/>
      <c r="BX2134" s="777"/>
      <c r="CE2134" s="676"/>
      <c r="CL2134" s="676"/>
      <c r="CS2134" s="676"/>
      <c r="CZ2134" s="676"/>
      <c r="DG2134" s="676"/>
      <c r="DN2134" s="676"/>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708"/>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77"/>
      <c r="BX2135" s="777"/>
      <c r="CE2135" s="676"/>
      <c r="CL2135" s="676"/>
      <c r="CS2135" s="676"/>
      <c r="CZ2135" s="676"/>
      <c r="DG2135" s="676"/>
      <c r="DN2135" s="676"/>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708"/>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77"/>
      <c r="BX2136" s="777"/>
      <c r="CE2136" s="676"/>
      <c r="CL2136" s="676"/>
      <c r="CS2136" s="676"/>
      <c r="CZ2136" s="676"/>
      <c r="DG2136" s="676"/>
      <c r="DN2136" s="676"/>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708"/>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77"/>
      <c r="BX2137" s="777"/>
      <c r="CE2137" s="676"/>
      <c r="CL2137" s="676"/>
      <c r="CS2137" s="676"/>
      <c r="CZ2137" s="676"/>
      <c r="DG2137" s="676"/>
      <c r="DN2137" s="676"/>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708"/>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77"/>
      <c r="BX2138" s="777"/>
      <c r="CE2138" s="676"/>
      <c r="CL2138" s="676"/>
      <c r="CS2138" s="676"/>
      <c r="CZ2138" s="676"/>
      <c r="DG2138" s="676"/>
      <c r="DN2138" s="676"/>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708"/>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77"/>
      <c r="BX2139" s="777"/>
      <c r="CE2139" s="676"/>
      <c r="CL2139" s="676"/>
      <c r="CS2139" s="676"/>
      <c r="CZ2139" s="676"/>
      <c r="DG2139" s="676"/>
      <c r="DN2139" s="676"/>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708"/>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77"/>
      <c r="BX2140" s="777"/>
      <c r="CE2140" s="676"/>
      <c r="CL2140" s="676"/>
      <c r="CS2140" s="676"/>
      <c r="CZ2140" s="676"/>
      <c r="DG2140" s="676"/>
      <c r="DN2140" s="676"/>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708"/>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77"/>
      <c r="BX2141" s="777"/>
      <c r="CE2141" s="676"/>
      <c r="CL2141" s="676"/>
      <c r="CS2141" s="676"/>
      <c r="CZ2141" s="676"/>
      <c r="DG2141" s="676"/>
      <c r="DN2141" s="676"/>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708"/>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77"/>
      <c r="BX2142" s="777"/>
      <c r="CE2142" s="676"/>
      <c r="CL2142" s="676"/>
      <c r="CS2142" s="676"/>
      <c r="CZ2142" s="676"/>
      <c r="DG2142" s="676"/>
      <c r="DN2142" s="676"/>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708"/>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77"/>
      <c r="BX2143" s="777"/>
      <c r="CE2143" s="676"/>
      <c r="CL2143" s="676"/>
      <c r="CS2143" s="676"/>
      <c r="CZ2143" s="676"/>
      <c r="DG2143" s="676"/>
      <c r="DN2143" s="676"/>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708"/>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77"/>
      <c r="BX2144" s="777"/>
      <c r="CE2144" s="676"/>
      <c r="CL2144" s="676"/>
      <c r="CS2144" s="676"/>
      <c r="CZ2144" s="676"/>
      <c r="DG2144" s="676"/>
      <c r="DN2144" s="676"/>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708"/>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77"/>
      <c r="BX2145" s="777"/>
      <c r="CE2145" s="676"/>
      <c r="CL2145" s="676"/>
      <c r="CS2145" s="676"/>
      <c r="CZ2145" s="676"/>
      <c r="DG2145" s="676"/>
      <c r="DN2145" s="676"/>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708"/>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77"/>
      <c r="BX2146" s="777"/>
      <c r="CE2146" s="676"/>
      <c r="CL2146" s="676"/>
      <c r="CS2146" s="676"/>
      <c r="CZ2146" s="676"/>
      <c r="DG2146" s="676"/>
      <c r="DN2146" s="676"/>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708"/>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77"/>
      <c r="BX2147" s="777"/>
      <c r="CE2147" s="676"/>
      <c r="CL2147" s="676"/>
      <c r="CS2147" s="676"/>
      <c r="CZ2147" s="676"/>
      <c r="DG2147" s="676"/>
      <c r="DN2147" s="676"/>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708"/>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77"/>
      <c r="BX2148" s="777"/>
      <c r="CE2148" s="676"/>
      <c r="CL2148" s="676"/>
      <c r="CS2148" s="676"/>
      <c r="CZ2148" s="676"/>
      <c r="DG2148" s="676"/>
      <c r="DN2148" s="676"/>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708"/>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77"/>
      <c r="BX2149" s="777"/>
      <c r="CE2149" s="676"/>
      <c r="CL2149" s="676"/>
      <c r="CS2149" s="676"/>
      <c r="CZ2149" s="676"/>
      <c r="DG2149" s="676"/>
      <c r="DN2149" s="676"/>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708"/>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77"/>
      <c r="BX2150" s="777"/>
      <c r="CE2150" s="676"/>
      <c r="CL2150" s="676"/>
      <c r="CS2150" s="676"/>
      <c r="CZ2150" s="676"/>
      <c r="DG2150" s="676"/>
      <c r="DN2150" s="676"/>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708"/>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77"/>
      <c r="BX2151" s="777"/>
      <c r="CE2151" s="676"/>
      <c r="CL2151" s="676"/>
      <c r="CS2151" s="676"/>
      <c r="CZ2151" s="676"/>
      <c r="DG2151" s="676"/>
      <c r="DN2151" s="676"/>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708"/>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77"/>
      <c r="BX2152" s="777"/>
      <c r="CE2152" s="676"/>
      <c r="CL2152" s="676"/>
      <c r="CS2152" s="676"/>
      <c r="CZ2152" s="676"/>
      <c r="DG2152" s="676"/>
      <c r="DN2152" s="676"/>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708"/>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77"/>
      <c r="BX2153" s="777"/>
      <c r="CE2153" s="676"/>
      <c r="CL2153" s="676"/>
      <c r="CS2153" s="676"/>
      <c r="CZ2153" s="676"/>
      <c r="DG2153" s="676"/>
      <c r="DN2153" s="676"/>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708"/>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77"/>
      <c r="BX2154" s="777"/>
      <c r="CE2154" s="676"/>
      <c r="CL2154" s="676"/>
      <c r="CS2154" s="676"/>
      <c r="CZ2154" s="676"/>
      <c r="DG2154" s="676"/>
      <c r="DN2154" s="676"/>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708"/>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77"/>
      <c r="BX2155" s="777"/>
      <c r="CE2155" s="676"/>
      <c r="CL2155" s="676"/>
      <c r="CS2155" s="676"/>
      <c r="CZ2155" s="676"/>
      <c r="DG2155" s="676"/>
      <c r="DN2155" s="676"/>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708"/>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77"/>
      <c r="BX2156" s="777"/>
      <c r="CE2156" s="676"/>
      <c r="CL2156" s="676"/>
      <c r="CS2156" s="676"/>
      <c r="CZ2156" s="676"/>
      <c r="DG2156" s="676"/>
      <c r="DN2156" s="676"/>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708"/>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77"/>
      <c r="BX2157" s="777"/>
      <c r="CE2157" s="676"/>
      <c r="CL2157" s="676"/>
      <c r="CS2157" s="676"/>
      <c r="CZ2157" s="676"/>
      <c r="DG2157" s="676"/>
      <c r="DN2157" s="676"/>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708"/>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77"/>
      <c r="BX2158" s="777"/>
      <c r="CE2158" s="676"/>
      <c r="CL2158" s="676"/>
      <c r="CS2158" s="676"/>
      <c r="CZ2158" s="676"/>
      <c r="DG2158" s="676"/>
      <c r="DN2158" s="676"/>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708"/>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77"/>
      <c r="BX2159" s="777"/>
      <c r="CE2159" s="676"/>
      <c r="CL2159" s="676"/>
      <c r="CS2159" s="676"/>
      <c r="CZ2159" s="676"/>
      <c r="DG2159" s="676"/>
      <c r="DN2159" s="676"/>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708"/>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77"/>
      <c r="BX2160" s="777"/>
      <c r="CE2160" s="676"/>
      <c r="CL2160" s="676"/>
      <c r="CS2160" s="676"/>
      <c r="CZ2160" s="676"/>
      <c r="DG2160" s="676"/>
      <c r="DN2160" s="676"/>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708"/>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77"/>
      <c r="BX2161" s="777"/>
      <c r="CE2161" s="676"/>
      <c r="CL2161" s="676"/>
      <c r="CS2161" s="676"/>
      <c r="CZ2161" s="676"/>
      <c r="DG2161" s="676"/>
      <c r="DN2161" s="676"/>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708"/>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77"/>
      <c r="BX2162" s="777"/>
      <c r="CE2162" s="676"/>
      <c r="CL2162" s="676"/>
      <c r="CS2162" s="676"/>
      <c r="CZ2162" s="676"/>
      <c r="DG2162" s="676"/>
      <c r="DN2162" s="676"/>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708"/>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77"/>
      <c r="BX2163" s="777"/>
      <c r="CE2163" s="676"/>
      <c r="CL2163" s="676"/>
      <c r="CS2163" s="676"/>
      <c r="CZ2163" s="676"/>
      <c r="DG2163" s="676"/>
      <c r="DN2163" s="676"/>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708"/>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77"/>
      <c r="BX2164" s="777"/>
      <c r="CE2164" s="676"/>
      <c r="CL2164" s="676"/>
      <c r="CS2164" s="676"/>
      <c r="CZ2164" s="676"/>
      <c r="DG2164" s="676"/>
      <c r="DN2164" s="676"/>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708"/>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77"/>
      <c r="BX2165" s="777"/>
      <c r="CE2165" s="676"/>
      <c r="CL2165" s="676"/>
      <c r="CS2165" s="676"/>
      <c r="CZ2165" s="676"/>
      <c r="DG2165" s="676"/>
      <c r="DN2165" s="676"/>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708"/>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77"/>
      <c r="BX2166" s="777"/>
      <c r="CE2166" s="676"/>
      <c r="CL2166" s="676"/>
      <c r="CS2166" s="676"/>
      <c r="CZ2166" s="676"/>
      <c r="DG2166" s="676"/>
      <c r="DN2166" s="676"/>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708"/>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77"/>
      <c r="BX2167" s="777"/>
      <c r="CE2167" s="676"/>
      <c r="CL2167" s="676"/>
      <c r="CS2167" s="676"/>
      <c r="CZ2167" s="676"/>
      <c r="DG2167" s="676"/>
      <c r="DN2167" s="676"/>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708"/>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77"/>
      <c r="BX2168" s="777"/>
      <c r="CE2168" s="676"/>
      <c r="CL2168" s="676"/>
      <c r="CS2168" s="676"/>
      <c r="CZ2168" s="676"/>
      <c r="DG2168" s="676"/>
      <c r="DN2168" s="676"/>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708"/>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77"/>
      <c r="BX2169" s="777"/>
      <c r="CE2169" s="676"/>
      <c r="CL2169" s="676"/>
      <c r="CS2169" s="676"/>
      <c r="CZ2169" s="676"/>
      <c r="DG2169" s="676"/>
      <c r="DN2169" s="676"/>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708"/>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77"/>
      <c r="BX2170" s="777"/>
      <c r="CE2170" s="676"/>
      <c r="CL2170" s="676"/>
      <c r="CS2170" s="676"/>
      <c r="CZ2170" s="676"/>
      <c r="DG2170" s="676"/>
      <c r="DN2170" s="676"/>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708"/>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77"/>
      <c r="BX2171" s="777"/>
      <c r="CE2171" s="676"/>
      <c r="CL2171" s="676"/>
      <c r="CS2171" s="676"/>
      <c r="CZ2171" s="676"/>
      <c r="DG2171" s="676"/>
      <c r="DN2171" s="676"/>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708"/>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77"/>
      <c r="BX2172" s="777"/>
      <c r="CE2172" s="676"/>
      <c r="CL2172" s="676"/>
      <c r="CS2172" s="676"/>
      <c r="CZ2172" s="676"/>
      <c r="DG2172" s="676"/>
      <c r="DN2172" s="676"/>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708"/>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77"/>
      <c r="BX2173" s="777"/>
      <c r="CE2173" s="676"/>
      <c r="CL2173" s="676"/>
      <c r="CS2173" s="676"/>
      <c r="CZ2173" s="676"/>
      <c r="DG2173" s="676"/>
      <c r="DN2173" s="676"/>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708"/>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77"/>
      <c r="BX2174" s="777"/>
      <c r="CE2174" s="676"/>
      <c r="CL2174" s="676"/>
      <c r="CS2174" s="676"/>
      <c r="CZ2174" s="676"/>
      <c r="DG2174" s="676"/>
      <c r="DN2174" s="676"/>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708"/>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77"/>
      <c r="BX2175" s="777"/>
      <c r="CE2175" s="676"/>
      <c r="CL2175" s="676"/>
      <c r="CS2175" s="676"/>
      <c r="CZ2175" s="676"/>
      <c r="DG2175" s="676"/>
      <c r="DN2175" s="676"/>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708"/>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77"/>
      <c r="BX2176" s="777"/>
      <c r="CE2176" s="676"/>
      <c r="CL2176" s="676"/>
      <c r="CS2176" s="676"/>
      <c r="CZ2176" s="676"/>
      <c r="DG2176" s="676"/>
      <c r="DN2176" s="676"/>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708"/>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77"/>
      <c r="BX2177" s="777"/>
      <c r="CE2177" s="676"/>
      <c r="CL2177" s="676"/>
      <c r="CS2177" s="676"/>
      <c r="CZ2177" s="676"/>
      <c r="DG2177" s="676"/>
      <c r="DN2177" s="676"/>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708"/>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77"/>
      <c r="BX2178" s="777"/>
      <c r="CE2178" s="676"/>
      <c r="CL2178" s="676"/>
      <c r="CS2178" s="676"/>
      <c r="CZ2178" s="676"/>
      <c r="DG2178" s="676"/>
      <c r="DN2178" s="676"/>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708"/>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77"/>
      <c r="BX2179" s="777"/>
      <c r="CE2179" s="676"/>
      <c r="CL2179" s="676"/>
      <c r="CS2179" s="676"/>
      <c r="CZ2179" s="676"/>
      <c r="DG2179" s="676"/>
      <c r="DN2179" s="676"/>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708"/>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77"/>
      <c r="BX2180" s="777"/>
      <c r="CE2180" s="676"/>
      <c r="CL2180" s="676"/>
      <c r="CS2180" s="676"/>
      <c r="CZ2180" s="676"/>
      <c r="DG2180" s="676"/>
      <c r="DN2180" s="676"/>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708"/>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77"/>
      <c r="BX2181" s="777"/>
      <c r="CE2181" s="676"/>
      <c r="CL2181" s="676"/>
      <c r="CS2181" s="676"/>
      <c r="CZ2181" s="676"/>
      <c r="DG2181" s="676"/>
      <c r="DN2181" s="676"/>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708"/>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77"/>
      <c r="BX2182" s="777"/>
      <c r="CE2182" s="676"/>
      <c r="CL2182" s="676"/>
      <c r="CS2182" s="676"/>
      <c r="CZ2182" s="676"/>
      <c r="DG2182" s="676"/>
      <c r="DN2182" s="676"/>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708"/>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77"/>
      <c r="BX2183" s="777"/>
      <c r="CE2183" s="676"/>
      <c r="CL2183" s="676"/>
      <c r="CS2183" s="676"/>
      <c r="CZ2183" s="676"/>
      <c r="DG2183" s="676"/>
      <c r="DN2183" s="676"/>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708"/>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77"/>
      <c r="BX2184" s="777"/>
      <c r="CE2184" s="676"/>
      <c r="CL2184" s="676"/>
      <c r="CS2184" s="676"/>
      <c r="CZ2184" s="676"/>
      <c r="DG2184" s="676"/>
      <c r="DN2184" s="676"/>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708"/>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77"/>
      <c r="BX2185" s="777"/>
      <c r="CE2185" s="676"/>
      <c r="CL2185" s="676"/>
      <c r="CS2185" s="676"/>
      <c r="CZ2185" s="676"/>
      <c r="DG2185" s="676"/>
      <c r="DN2185" s="676"/>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708"/>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77"/>
      <c r="BX2186" s="777"/>
      <c r="CE2186" s="676"/>
      <c r="CL2186" s="676"/>
      <c r="CS2186" s="676"/>
      <c r="CZ2186" s="676"/>
      <c r="DG2186" s="676"/>
      <c r="DN2186" s="676"/>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708"/>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77"/>
      <c r="BX2187" s="777"/>
      <c r="CE2187" s="676"/>
      <c r="CL2187" s="676"/>
      <c r="CS2187" s="676"/>
      <c r="CZ2187" s="676"/>
      <c r="DG2187" s="676"/>
      <c r="DN2187" s="676"/>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708"/>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77"/>
      <c r="BX2188" s="777"/>
      <c r="CE2188" s="676"/>
      <c r="CL2188" s="676"/>
      <c r="CS2188" s="676"/>
      <c r="CZ2188" s="676"/>
      <c r="DG2188" s="676"/>
      <c r="DN2188" s="676"/>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708"/>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77"/>
      <c r="BX2189" s="777"/>
      <c r="CE2189" s="676"/>
      <c r="CL2189" s="676"/>
      <c r="CS2189" s="676"/>
      <c r="CZ2189" s="676"/>
      <c r="DG2189" s="676"/>
      <c r="DN2189" s="676"/>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708"/>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77"/>
      <c r="BX2190" s="777"/>
      <c r="CE2190" s="676"/>
      <c r="CL2190" s="676"/>
      <c r="CS2190" s="676"/>
      <c r="CZ2190" s="676"/>
      <c r="DG2190" s="676"/>
      <c r="DN2190" s="676"/>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708"/>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77"/>
      <c r="BX2191" s="777"/>
      <c r="CE2191" s="676"/>
      <c r="CL2191" s="676"/>
      <c r="CS2191" s="676"/>
      <c r="CZ2191" s="676"/>
      <c r="DG2191" s="676"/>
      <c r="DN2191" s="676"/>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708"/>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77"/>
      <c r="BX2192" s="777"/>
      <c r="CE2192" s="676"/>
      <c r="CL2192" s="676"/>
      <c r="CS2192" s="676"/>
      <c r="CZ2192" s="676"/>
      <c r="DG2192" s="676"/>
      <c r="DN2192" s="676"/>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708"/>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77"/>
      <c r="BX2193" s="777"/>
      <c r="CE2193" s="676"/>
      <c r="CL2193" s="676"/>
      <c r="CS2193" s="676"/>
      <c r="CZ2193" s="676"/>
      <c r="DG2193" s="676"/>
      <c r="DN2193" s="676"/>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708"/>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77"/>
      <c r="BX2194" s="777"/>
      <c r="CE2194" s="676"/>
      <c r="CL2194" s="676"/>
      <c r="CS2194" s="676"/>
      <c r="CZ2194" s="676"/>
      <c r="DG2194" s="676"/>
      <c r="DN2194" s="676"/>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708"/>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77"/>
      <c r="BX2195" s="777"/>
      <c r="CE2195" s="676"/>
      <c r="CL2195" s="676"/>
      <c r="CS2195" s="676"/>
      <c r="CZ2195" s="676"/>
      <c r="DG2195" s="676"/>
      <c r="DN2195" s="676"/>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708"/>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77"/>
      <c r="BX2196" s="777"/>
      <c r="CE2196" s="676"/>
      <c r="CL2196" s="676"/>
      <c r="CS2196" s="676"/>
      <c r="CZ2196" s="676"/>
      <c r="DG2196" s="676"/>
      <c r="DN2196" s="676"/>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708"/>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77"/>
      <c r="BX2197" s="777"/>
      <c r="CE2197" s="676"/>
      <c r="CL2197" s="676"/>
      <c r="CS2197" s="676"/>
      <c r="CZ2197" s="676"/>
      <c r="DG2197" s="676"/>
      <c r="DN2197" s="676"/>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708"/>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77"/>
      <c r="BX2198" s="777"/>
      <c r="CE2198" s="676"/>
      <c r="CL2198" s="676"/>
      <c r="CS2198" s="676"/>
      <c r="CZ2198" s="676"/>
      <c r="DG2198" s="676"/>
      <c r="DN2198" s="676"/>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708"/>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77"/>
      <c r="BX2199" s="777"/>
      <c r="CE2199" s="676"/>
      <c r="CL2199" s="676"/>
      <c r="CS2199" s="676"/>
      <c r="CZ2199" s="676"/>
      <c r="DG2199" s="676"/>
      <c r="DN2199" s="676"/>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708"/>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77"/>
      <c r="BX2200" s="777"/>
      <c r="CE2200" s="676"/>
      <c r="CL2200" s="676"/>
      <c r="CS2200" s="676"/>
      <c r="CZ2200" s="676"/>
      <c r="DG2200" s="676"/>
      <c r="DN2200" s="676"/>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708"/>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77"/>
      <c r="BX2201" s="777"/>
      <c r="CE2201" s="676"/>
      <c r="CL2201" s="676"/>
      <c r="CS2201" s="676"/>
      <c r="CZ2201" s="676"/>
      <c r="DG2201" s="676"/>
      <c r="DN2201" s="676"/>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708"/>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77"/>
      <c r="BX2202" s="777"/>
      <c r="CE2202" s="676"/>
      <c r="CL2202" s="676"/>
      <c r="CS2202" s="676"/>
      <c r="CZ2202" s="676"/>
      <c r="DG2202" s="676"/>
      <c r="DN2202" s="676"/>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708"/>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77"/>
      <c r="BX2203" s="777"/>
      <c r="CE2203" s="676"/>
      <c r="CL2203" s="676"/>
      <c r="CS2203" s="676"/>
      <c r="CZ2203" s="676"/>
      <c r="DG2203" s="676"/>
      <c r="DN2203" s="676"/>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708"/>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77"/>
      <c r="BX2204" s="777"/>
      <c r="CE2204" s="676"/>
      <c r="CL2204" s="676"/>
      <c r="CS2204" s="676"/>
      <c r="CZ2204" s="676"/>
      <c r="DG2204" s="676"/>
      <c r="DN2204" s="676"/>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708"/>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77"/>
      <c r="BX2205" s="777"/>
      <c r="CE2205" s="676"/>
      <c r="CL2205" s="676"/>
      <c r="CS2205" s="676"/>
      <c r="CZ2205" s="676"/>
      <c r="DG2205" s="676"/>
      <c r="DN2205" s="676"/>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708"/>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77"/>
      <c r="BX2206" s="777"/>
      <c r="CE2206" s="676"/>
      <c r="CL2206" s="676"/>
      <c r="CS2206" s="676"/>
      <c r="CZ2206" s="676"/>
      <c r="DG2206" s="676"/>
      <c r="DN2206" s="676"/>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708"/>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77"/>
      <c r="BX2207" s="777"/>
      <c r="CE2207" s="676"/>
      <c r="CL2207" s="676"/>
      <c r="CS2207" s="676"/>
      <c r="CZ2207" s="676"/>
      <c r="DG2207" s="676"/>
      <c r="DN2207" s="676"/>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708"/>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77"/>
      <c r="BX2208" s="777"/>
      <c r="CE2208" s="676"/>
      <c r="CL2208" s="676"/>
      <c r="CS2208" s="676"/>
      <c r="CZ2208" s="676"/>
      <c r="DG2208" s="676"/>
      <c r="DN2208" s="676"/>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708"/>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77"/>
      <c r="BX2209" s="777"/>
      <c r="CE2209" s="676"/>
      <c r="CL2209" s="676"/>
      <c r="CS2209" s="676"/>
      <c r="CZ2209" s="676"/>
      <c r="DG2209" s="676"/>
      <c r="DN2209" s="676"/>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708"/>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77"/>
      <c r="BX2210" s="777"/>
      <c r="CE2210" s="676"/>
      <c r="CL2210" s="676"/>
      <c r="CS2210" s="676"/>
      <c r="CZ2210" s="676"/>
      <c r="DG2210" s="676"/>
      <c r="DN2210" s="676"/>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708"/>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77"/>
      <c r="BX2211" s="777"/>
      <c r="CE2211" s="676"/>
      <c r="CL2211" s="676"/>
      <c r="CS2211" s="676"/>
      <c r="CZ2211" s="676"/>
      <c r="DG2211" s="676"/>
      <c r="DN2211" s="676"/>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708"/>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77"/>
      <c r="BX2212" s="777"/>
      <c r="CE2212" s="676"/>
      <c r="CL2212" s="676"/>
      <c r="CS2212" s="676"/>
      <c r="CZ2212" s="676"/>
      <c r="DG2212" s="676"/>
      <c r="DN2212" s="676"/>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708"/>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77"/>
      <c r="BX2213" s="777"/>
      <c r="CE2213" s="676"/>
      <c r="CL2213" s="676"/>
      <c r="CS2213" s="676"/>
      <c r="CZ2213" s="676"/>
      <c r="DG2213" s="676"/>
      <c r="DN2213" s="676"/>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708"/>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77"/>
      <c r="BX2214" s="777"/>
      <c r="CE2214" s="676"/>
      <c r="CL2214" s="676"/>
      <c r="CS2214" s="676"/>
      <c r="CZ2214" s="676"/>
      <c r="DG2214" s="676"/>
      <c r="DN2214" s="676"/>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708"/>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77"/>
      <c r="BX2215" s="777"/>
      <c r="CE2215" s="676"/>
      <c r="CL2215" s="676"/>
      <c r="CS2215" s="676"/>
      <c r="CZ2215" s="676"/>
      <c r="DG2215" s="676"/>
      <c r="DN2215" s="676"/>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708"/>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77"/>
      <c r="BX2216" s="777"/>
      <c r="CE2216" s="676"/>
      <c r="CL2216" s="676"/>
      <c r="CS2216" s="676"/>
      <c r="CZ2216" s="676"/>
      <c r="DG2216" s="676"/>
      <c r="DN2216" s="676"/>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708"/>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77"/>
      <c r="BX2217" s="777"/>
      <c r="CE2217" s="676"/>
      <c r="CL2217" s="676"/>
      <c r="CS2217" s="676"/>
      <c r="CZ2217" s="676"/>
      <c r="DG2217" s="676"/>
      <c r="DN2217" s="676"/>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708"/>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77"/>
      <c r="BX2218" s="777"/>
      <c r="CE2218" s="676"/>
      <c r="CL2218" s="676"/>
      <c r="CS2218" s="676"/>
      <c r="CZ2218" s="676"/>
      <c r="DG2218" s="676"/>
      <c r="DN2218" s="676"/>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708"/>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77"/>
      <c r="BX2219" s="777"/>
      <c r="CE2219" s="676"/>
      <c r="CL2219" s="676"/>
      <c r="CS2219" s="676"/>
      <c r="CZ2219" s="676"/>
      <c r="DG2219" s="676"/>
      <c r="DN2219" s="676"/>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708"/>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77"/>
      <c r="BX2220" s="777"/>
      <c r="CE2220" s="676"/>
      <c r="CL2220" s="676"/>
      <c r="CS2220" s="676"/>
      <c r="CZ2220" s="676"/>
      <c r="DG2220" s="676"/>
      <c r="DN2220" s="676"/>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708"/>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77"/>
      <c r="BX2221" s="777"/>
      <c r="CE2221" s="676"/>
      <c r="CL2221" s="676"/>
      <c r="CS2221" s="676"/>
      <c r="CZ2221" s="676"/>
      <c r="DG2221" s="676"/>
      <c r="DN2221" s="676"/>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708"/>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77"/>
      <c r="BX2222" s="777"/>
      <c r="CE2222" s="676"/>
      <c r="CL2222" s="676"/>
      <c r="CS2222" s="676"/>
      <c r="CZ2222" s="676"/>
      <c r="DG2222" s="676"/>
      <c r="DN2222" s="676"/>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708"/>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77"/>
      <c r="BX2223" s="777"/>
      <c r="CE2223" s="676"/>
      <c r="CL2223" s="676"/>
      <c r="CS2223" s="676"/>
      <c r="CZ2223" s="676"/>
      <c r="DG2223" s="676"/>
      <c r="DN2223" s="676"/>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708"/>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77"/>
      <c r="BX2224" s="777"/>
      <c r="CE2224" s="676"/>
      <c r="CL2224" s="676"/>
      <c r="CS2224" s="676"/>
      <c r="CZ2224" s="676"/>
      <c r="DG2224" s="676"/>
      <c r="DN2224" s="676"/>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708"/>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77"/>
      <c r="BX2225" s="777"/>
      <c r="CE2225" s="676"/>
      <c r="CL2225" s="676"/>
      <c r="CS2225" s="676"/>
      <c r="CZ2225" s="676"/>
      <c r="DG2225" s="676"/>
      <c r="DN2225" s="676"/>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708"/>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77"/>
      <c r="BX2226" s="777"/>
      <c r="CE2226" s="676"/>
      <c r="CL2226" s="676"/>
      <c r="CS2226" s="676"/>
      <c r="CZ2226" s="676"/>
      <c r="DG2226" s="676"/>
      <c r="DN2226" s="676"/>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708"/>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77"/>
      <c r="BX2227" s="777"/>
      <c r="CE2227" s="676"/>
      <c r="CL2227" s="676"/>
      <c r="CS2227" s="676"/>
      <c r="CZ2227" s="676"/>
      <c r="DG2227" s="676"/>
      <c r="DN2227" s="676"/>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708"/>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77"/>
      <c r="BX2228" s="777"/>
      <c r="CE2228" s="676"/>
      <c r="CL2228" s="676"/>
      <c r="CS2228" s="676"/>
      <c r="CZ2228" s="676"/>
      <c r="DG2228" s="676"/>
      <c r="DN2228" s="676"/>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708"/>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77"/>
      <c r="BX2229" s="777"/>
      <c r="CE2229" s="676"/>
      <c r="CL2229" s="676"/>
      <c r="CS2229" s="676"/>
      <c r="CZ2229" s="676"/>
      <c r="DG2229" s="676"/>
      <c r="DN2229" s="676"/>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708"/>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77"/>
      <c r="BX2230" s="777"/>
      <c r="CE2230" s="676"/>
      <c r="CL2230" s="676"/>
      <c r="CS2230" s="676"/>
      <c r="CZ2230" s="676"/>
      <c r="DG2230" s="676"/>
      <c r="DN2230" s="676"/>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708"/>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77"/>
      <c r="BX2231" s="777"/>
      <c r="CE2231" s="676"/>
      <c r="CL2231" s="676"/>
      <c r="CS2231" s="676"/>
      <c r="CZ2231" s="676"/>
      <c r="DG2231" s="676"/>
      <c r="DN2231" s="676"/>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708"/>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77"/>
      <c r="BX2232" s="777"/>
      <c r="CE2232" s="676"/>
      <c r="CL2232" s="676"/>
      <c r="CS2232" s="676"/>
      <c r="CZ2232" s="676"/>
      <c r="DG2232" s="676"/>
      <c r="DN2232" s="676"/>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708"/>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77"/>
      <c r="BX2233" s="777"/>
      <c r="CE2233" s="676"/>
      <c r="CL2233" s="676"/>
      <c r="CS2233" s="676"/>
      <c r="CZ2233" s="676"/>
      <c r="DG2233" s="676"/>
      <c r="DN2233" s="676"/>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708"/>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77"/>
      <c r="BX2234" s="777"/>
      <c r="CE2234" s="676"/>
      <c r="CL2234" s="676"/>
      <c r="CS2234" s="676"/>
      <c r="CZ2234" s="676"/>
      <c r="DG2234" s="676"/>
      <c r="DN2234" s="676"/>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708"/>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77"/>
      <c r="BX2235" s="777"/>
      <c r="CE2235" s="676"/>
      <c r="CL2235" s="676"/>
      <c r="CS2235" s="676"/>
      <c r="CZ2235" s="676"/>
      <c r="DG2235" s="676"/>
      <c r="DN2235" s="676"/>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708"/>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77"/>
      <c r="BX2236" s="777"/>
      <c r="CE2236" s="676"/>
      <c r="CL2236" s="676"/>
      <c r="CS2236" s="676"/>
      <c r="CZ2236" s="676"/>
      <c r="DG2236" s="676"/>
      <c r="DN2236" s="676"/>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708"/>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77"/>
      <c r="BX2237" s="777"/>
      <c r="CE2237" s="676"/>
      <c r="CL2237" s="676"/>
      <c r="CS2237" s="676"/>
      <c r="CZ2237" s="676"/>
      <c r="DG2237" s="676"/>
      <c r="DN2237" s="676"/>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708"/>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77"/>
      <c r="BX2238" s="777"/>
      <c r="CE2238" s="676"/>
      <c r="CL2238" s="676"/>
      <c r="CS2238" s="676"/>
      <c r="CZ2238" s="676"/>
      <c r="DG2238" s="676"/>
      <c r="DN2238" s="676"/>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708"/>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77"/>
      <c r="BX2239" s="777"/>
      <c r="CE2239" s="676"/>
      <c r="CL2239" s="676"/>
      <c r="CS2239" s="676"/>
      <c r="CZ2239" s="676"/>
      <c r="DG2239" s="676"/>
      <c r="DN2239" s="676"/>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708"/>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77"/>
      <c r="BX2240" s="777"/>
      <c r="CE2240" s="676"/>
      <c r="CL2240" s="676"/>
      <c r="CS2240" s="676"/>
      <c r="CZ2240" s="676"/>
      <c r="DG2240" s="676"/>
      <c r="DN2240" s="676"/>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708"/>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77"/>
      <c r="BX2241" s="777"/>
      <c r="CE2241" s="676"/>
      <c r="CL2241" s="676"/>
      <c r="CS2241" s="676"/>
      <c r="CZ2241" s="676"/>
      <c r="DG2241" s="676"/>
      <c r="DN2241" s="676"/>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708"/>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77"/>
      <c r="BX2242" s="777"/>
      <c r="CE2242" s="676"/>
      <c r="CL2242" s="676"/>
      <c r="CS2242" s="676"/>
      <c r="CZ2242" s="676"/>
      <c r="DG2242" s="676"/>
      <c r="DN2242" s="676"/>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708"/>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77"/>
      <c r="BX2243" s="777"/>
      <c r="CE2243" s="676"/>
      <c r="CL2243" s="676"/>
      <c r="CS2243" s="676"/>
      <c r="CZ2243" s="676"/>
      <c r="DG2243" s="676"/>
      <c r="DN2243" s="676"/>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708"/>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77"/>
      <c r="BX2244" s="777"/>
      <c r="CE2244" s="676"/>
      <c r="CL2244" s="676"/>
      <c r="CS2244" s="676"/>
      <c r="CZ2244" s="676"/>
      <c r="DG2244" s="676"/>
      <c r="DN2244" s="676"/>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708"/>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77"/>
      <c r="BX2245" s="777"/>
      <c r="CE2245" s="676"/>
      <c r="CL2245" s="676"/>
      <c r="CS2245" s="676"/>
      <c r="CZ2245" s="676"/>
      <c r="DG2245" s="676"/>
      <c r="DN2245" s="676"/>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708"/>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77"/>
      <c r="BX2246" s="777"/>
      <c r="CE2246" s="676"/>
      <c r="CL2246" s="676"/>
      <c r="CS2246" s="676"/>
      <c r="CZ2246" s="676"/>
      <c r="DG2246" s="676"/>
      <c r="DN2246" s="676"/>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708"/>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77"/>
      <c r="BX2247" s="777"/>
      <c r="CE2247" s="676"/>
      <c r="CL2247" s="676"/>
      <c r="CS2247" s="676"/>
      <c r="CZ2247" s="676"/>
      <c r="DG2247" s="676"/>
      <c r="DN2247" s="676"/>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708"/>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77"/>
      <c r="BX2248" s="777"/>
      <c r="CE2248" s="676"/>
      <c r="CL2248" s="676"/>
      <c r="CS2248" s="676"/>
      <c r="CZ2248" s="676"/>
      <c r="DG2248" s="676"/>
      <c r="DN2248" s="676"/>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708"/>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77"/>
      <c r="BX2249" s="777"/>
      <c r="CE2249" s="676"/>
      <c r="CL2249" s="676"/>
      <c r="CS2249" s="676"/>
      <c r="CZ2249" s="676"/>
      <c r="DG2249" s="676"/>
      <c r="DN2249" s="676"/>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708"/>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77"/>
      <c r="BX2250" s="777"/>
      <c r="CE2250" s="676"/>
      <c r="CL2250" s="676"/>
      <c r="CS2250" s="676"/>
      <c r="CZ2250" s="676"/>
      <c r="DG2250" s="676"/>
      <c r="DN2250" s="676"/>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708"/>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77"/>
      <c r="BX2251" s="777"/>
      <c r="CE2251" s="676"/>
      <c r="CL2251" s="676"/>
      <c r="CS2251" s="676"/>
      <c r="CZ2251" s="676"/>
      <c r="DG2251" s="676"/>
      <c r="DN2251" s="676"/>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708"/>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77"/>
      <c r="BX2252" s="777"/>
      <c r="CE2252" s="676"/>
      <c r="CL2252" s="676"/>
      <c r="CS2252" s="676"/>
      <c r="CZ2252" s="676"/>
      <c r="DG2252" s="676"/>
      <c r="DN2252" s="676"/>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708"/>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77"/>
      <c r="BX2253" s="777"/>
      <c r="CE2253" s="676"/>
      <c r="CL2253" s="676"/>
      <c r="CS2253" s="676"/>
      <c r="CZ2253" s="676"/>
      <c r="DG2253" s="676"/>
      <c r="DN2253" s="676"/>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708"/>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77"/>
      <c r="BX2254" s="777"/>
      <c r="CE2254" s="676"/>
      <c r="CL2254" s="676"/>
      <c r="CS2254" s="676"/>
      <c r="CZ2254" s="676"/>
      <c r="DG2254" s="676"/>
      <c r="DN2254" s="676"/>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708"/>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77"/>
      <c r="BX2255" s="777"/>
      <c r="CE2255" s="676"/>
      <c r="CL2255" s="676"/>
      <c r="CS2255" s="676"/>
      <c r="CZ2255" s="676"/>
      <c r="DG2255" s="676"/>
      <c r="DN2255" s="676"/>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708"/>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77"/>
      <c r="BX2256" s="777"/>
      <c r="CE2256" s="676"/>
      <c r="CL2256" s="676"/>
      <c r="CS2256" s="676"/>
      <c r="CZ2256" s="676"/>
      <c r="DG2256" s="676"/>
      <c r="DN2256" s="676"/>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708"/>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77"/>
      <c r="BX2257" s="777"/>
      <c r="CE2257" s="676"/>
      <c r="CL2257" s="676"/>
      <c r="CS2257" s="676"/>
      <c r="CZ2257" s="676"/>
      <c r="DG2257" s="676"/>
      <c r="DN2257" s="676"/>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708"/>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77"/>
      <c r="BX2258" s="777"/>
      <c r="CE2258" s="676"/>
      <c r="CL2258" s="676"/>
      <c r="CS2258" s="676"/>
      <c r="CZ2258" s="676"/>
      <c r="DG2258" s="676"/>
      <c r="DN2258" s="676"/>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708"/>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77"/>
      <c r="BX2259" s="777"/>
      <c r="CE2259" s="676"/>
      <c r="CL2259" s="676"/>
      <c r="CS2259" s="676"/>
      <c r="CZ2259" s="676"/>
      <c r="DG2259" s="676"/>
      <c r="DN2259" s="676"/>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708"/>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77"/>
      <c r="BX2260" s="777"/>
      <c r="CE2260" s="676"/>
      <c r="CL2260" s="676"/>
      <c r="CS2260" s="676"/>
      <c r="CZ2260" s="676"/>
      <c r="DG2260" s="676"/>
      <c r="DN2260" s="676"/>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708"/>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77"/>
      <c r="BX2261" s="777"/>
      <c r="CE2261" s="676"/>
      <c r="CL2261" s="676"/>
      <c r="CS2261" s="676"/>
      <c r="CZ2261" s="676"/>
      <c r="DG2261" s="676"/>
      <c r="DN2261" s="676"/>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708"/>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77"/>
      <c r="BX2262" s="777"/>
      <c r="CE2262" s="676"/>
      <c r="CL2262" s="676"/>
      <c r="CS2262" s="676"/>
      <c r="CZ2262" s="676"/>
      <c r="DG2262" s="676"/>
      <c r="DN2262" s="676"/>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708"/>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77"/>
      <c r="BX2263" s="777"/>
      <c r="CE2263" s="676"/>
      <c r="CL2263" s="676"/>
      <c r="CS2263" s="676"/>
      <c r="CZ2263" s="676"/>
      <c r="DG2263" s="676"/>
      <c r="DN2263" s="676"/>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708"/>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77"/>
      <c r="BX2264" s="777"/>
      <c r="CE2264" s="676"/>
      <c r="CL2264" s="676"/>
      <c r="CS2264" s="676"/>
      <c r="CZ2264" s="676"/>
      <c r="DG2264" s="676"/>
      <c r="DN2264" s="676"/>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708"/>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77"/>
      <c r="BX2265" s="777"/>
      <c r="CE2265" s="676"/>
      <c r="CL2265" s="676"/>
      <c r="CS2265" s="676"/>
      <c r="CZ2265" s="676"/>
      <c r="DG2265" s="676"/>
      <c r="DN2265" s="676"/>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708"/>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77"/>
      <c r="BX2266" s="777"/>
      <c r="CE2266" s="676"/>
      <c r="CL2266" s="676"/>
      <c r="CS2266" s="676"/>
      <c r="CZ2266" s="676"/>
      <c r="DG2266" s="676"/>
      <c r="DN2266" s="676"/>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708"/>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77"/>
      <c r="BX2267" s="777"/>
      <c r="CE2267" s="676"/>
      <c r="CL2267" s="676"/>
      <c r="CS2267" s="676"/>
      <c r="CZ2267" s="676"/>
      <c r="DG2267" s="676"/>
      <c r="DN2267" s="676"/>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708"/>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77"/>
      <c r="BX2268" s="777"/>
      <c r="CE2268" s="676"/>
      <c r="CL2268" s="676"/>
      <c r="CS2268" s="676"/>
      <c r="CZ2268" s="676"/>
      <c r="DG2268" s="676"/>
      <c r="DN2268" s="676"/>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708"/>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77"/>
      <c r="BX2269" s="777"/>
      <c r="CE2269" s="676"/>
      <c r="CL2269" s="676"/>
      <c r="CS2269" s="676"/>
      <c r="CZ2269" s="676"/>
      <c r="DG2269" s="676"/>
      <c r="DN2269" s="676"/>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708"/>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77"/>
      <c r="BX2270" s="777"/>
      <c r="CE2270" s="676"/>
      <c r="CL2270" s="676"/>
      <c r="CS2270" s="676"/>
      <c r="CZ2270" s="676"/>
      <c r="DG2270" s="676"/>
      <c r="DN2270" s="676"/>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708"/>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77"/>
      <c r="BX2271" s="777"/>
      <c r="CE2271" s="676"/>
      <c r="CL2271" s="676"/>
      <c r="CS2271" s="676"/>
      <c r="CZ2271" s="676"/>
      <c r="DG2271" s="676"/>
      <c r="DN2271" s="676"/>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708"/>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77"/>
      <c r="BX2272" s="777"/>
      <c r="CE2272" s="676"/>
      <c r="CL2272" s="676"/>
      <c r="CS2272" s="676"/>
      <c r="CZ2272" s="676"/>
      <c r="DG2272" s="676"/>
      <c r="DN2272" s="676"/>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708"/>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77"/>
      <c r="BX2273" s="777"/>
      <c r="CE2273" s="676"/>
      <c r="CL2273" s="676"/>
      <c r="CS2273" s="676"/>
      <c r="CZ2273" s="676"/>
      <c r="DG2273" s="676"/>
      <c r="DN2273" s="676"/>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708"/>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77"/>
      <c r="BX2274" s="777"/>
      <c r="CE2274" s="676"/>
      <c r="CL2274" s="676"/>
      <c r="CS2274" s="676"/>
      <c r="CZ2274" s="676"/>
      <c r="DG2274" s="676"/>
      <c r="DN2274" s="676"/>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708"/>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77"/>
      <c r="BX2275" s="777"/>
      <c r="CE2275" s="676"/>
      <c r="CL2275" s="676"/>
      <c r="CS2275" s="676"/>
      <c r="CZ2275" s="676"/>
      <c r="DG2275" s="676"/>
      <c r="DN2275" s="676"/>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708"/>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77"/>
      <c r="BX2276" s="777"/>
      <c r="CE2276" s="676"/>
      <c r="CL2276" s="676"/>
      <c r="CS2276" s="676"/>
      <c r="CZ2276" s="676"/>
      <c r="DG2276" s="676"/>
      <c r="DN2276" s="676"/>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708"/>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77"/>
      <c r="BX2277" s="777"/>
      <c r="CE2277" s="676"/>
      <c r="CL2277" s="676"/>
      <c r="CS2277" s="676"/>
      <c r="CZ2277" s="676"/>
      <c r="DG2277" s="676"/>
      <c r="DN2277" s="676"/>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708"/>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77"/>
      <c r="BX2278" s="777"/>
      <c r="CE2278" s="676"/>
      <c r="CL2278" s="676"/>
      <c r="CS2278" s="676"/>
      <c r="CZ2278" s="676"/>
      <c r="DG2278" s="676"/>
      <c r="DN2278" s="676"/>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708"/>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77"/>
      <c r="BX2279" s="777"/>
      <c r="CE2279" s="676"/>
      <c r="CL2279" s="676"/>
      <c r="CS2279" s="676"/>
      <c r="CZ2279" s="676"/>
      <c r="DG2279" s="676"/>
      <c r="DN2279" s="676"/>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708"/>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77"/>
      <c r="BX2280" s="777"/>
      <c r="CE2280" s="676"/>
      <c r="CL2280" s="676"/>
      <c r="CS2280" s="676"/>
      <c r="CZ2280" s="676"/>
      <c r="DG2280" s="676"/>
      <c r="DN2280" s="676"/>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708"/>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77"/>
      <c r="BX2281" s="777"/>
      <c r="CE2281" s="676"/>
      <c r="CL2281" s="676"/>
      <c r="CS2281" s="676"/>
      <c r="CZ2281" s="676"/>
      <c r="DG2281" s="676"/>
      <c r="DN2281" s="676"/>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708"/>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77"/>
      <c r="BX2282" s="777"/>
      <c r="CE2282" s="676"/>
      <c r="CL2282" s="676"/>
      <c r="CS2282" s="676"/>
      <c r="CZ2282" s="676"/>
      <c r="DG2282" s="676"/>
      <c r="DN2282" s="676"/>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708"/>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77"/>
      <c r="BX2283" s="777"/>
      <c r="CE2283" s="676"/>
      <c r="CL2283" s="676"/>
      <c r="CS2283" s="676"/>
      <c r="CZ2283" s="676"/>
      <c r="DG2283" s="676"/>
      <c r="DN2283" s="676"/>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708"/>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77"/>
      <c r="BX2284" s="777"/>
      <c r="CE2284" s="676"/>
      <c r="CL2284" s="676"/>
      <c r="CS2284" s="676"/>
      <c r="CZ2284" s="676"/>
      <c r="DG2284" s="676"/>
      <c r="DN2284" s="676"/>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708"/>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77"/>
      <c r="BX2285" s="777"/>
      <c r="CE2285" s="676"/>
      <c r="CL2285" s="676"/>
      <c r="CS2285" s="676"/>
      <c r="CZ2285" s="676"/>
      <c r="DG2285" s="676"/>
      <c r="DN2285" s="676"/>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708"/>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77"/>
      <c r="BX2286" s="777"/>
      <c r="CE2286" s="676"/>
      <c r="CL2286" s="676"/>
      <c r="CS2286" s="676"/>
      <c r="CZ2286" s="676"/>
      <c r="DG2286" s="676"/>
      <c r="DN2286" s="676"/>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708"/>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77"/>
      <c r="BX2287" s="777"/>
      <c r="CE2287" s="676"/>
      <c r="CL2287" s="676"/>
      <c r="CS2287" s="676"/>
      <c r="CZ2287" s="676"/>
      <c r="DG2287" s="676"/>
      <c r="DN2287" s="676"/>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708"/>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77"/>
      <c r="BX2288" s="777"/>
      <c r="CE2288" s="676"/>
      <c r="CL2288" s="676"/>
      <c r="CS2288" s="676"/>
      <c r="CZ2288" s="676"/>
      <c r="DG2288" s="676"/>
      <c r="DN2288" s="676"/>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708"/>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77"/>
      <c r="BX2289" s="777"/>
      <c r="CE2289" s="676"/>
      <c r="CL2289" s="676"/>
      <c r="CS2289" s="676"/>
      <c r="CZ2289" s="676"/>
      <c r="DG2289" s="676"/>
      <c r="DN2289" s="676"/>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708"/>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77"/>
      <c r="BX2290" s="777"/>
      <c r="CE2290" s="676"/>
      <c r="CL2290" s="676"/>
      <c r="CS2290" s="676"/>
      <c r="CZ2290" s="676"/>
      <c r="DG2290" s="676"/>
      <c r="DN2290" s="676"/>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708"/>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77"/>
      <c r="BX2291" s="777"/>
      <c r="CE2291" s="676"/>
      <c r="CL2291" s="676"/>
      <c r="CS2291" s="676"/>
      <c r="CZ2291" s="676"/>
      <c r="DG2291" s="676"/>
      <c r="DN2291" s="676"/>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708"/>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77"/>
      <c r="BX2292" s="777"/>
      <c r="CE2292" s="676"/>
      <c r="CL2292" s="676"/>
      <c r="CS2292" s="676"/>
      <c r="CZ2292" s="676"/>
      <c r="DG2292" s="676"/>
      <c r="DN2292" s="676"/>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708"/>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77"/>
      <c r="BX2293" s="777"/>
      <c r="CE2293" s="676"/>
      <c r="CL2293" s="676"/>
      <c r="CS2293" s="676"/>
      <c r="CZ2293" s="676"/>
      <c r="DG2293" s="676"/>
      <c r="DN2293" s="676"/>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708"/>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77"/>
      <c r="BX2294" s="777"/>
      <c r="CE2294" s="676"/>
      <c r="CL2294" s="676"/>
      <c r="CS2294" s="676"/>
      <c r="CZ2294" s="676"/>
      <c r="DG2294" s="676"/>
      <c r="DN2294" s="676"/>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708"/>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77"/>
      <c r="BX2295" s="777"/>
      <c r="CE2295" s="676"/>
      <c r="CL2295" s="676"/>
      <c r="CS2295" s="676"/>
      <c r="CZ2295" s="676"/>
      <c r="DG2295" s="676"/>
      <c r="DN2295" s="676"/>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708"/>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77"/>
      <c r="BX2296" s="777"/>
      <c r="CE2296" s="676"/>
      <c r="CL2296" s="676"/>
      <c r="CS2296" s="676"/>
      <c r="CZ2296" s="676"/>
      <c r="DG2296" s="676"/>
      <c r="DN2296" s="676"/>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708"/>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77"/>
      <c r="BX2297" s="777"/>
      <c r="CE2297" s="676"/>
      <c r="CL2297" s="676"/>
      <c r="CS2297" s="676"/>
      <c r="CZ2297" s="676"/>
      <c r="DG2297" s="676"/>
      <c r="DN2297" s="676"/>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708"/>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77"/>
      <c r="BX2298" s="777"/>
      <c r="CE2298" s="676"/>
      <c r="CL2298" s="676"/>
      <c r="CS2298" s="676"/>
      <c r="CZ2298" s="676"/>
      <c r="DG2298" s="676"/>
      <c r="DN2298" s="676"/>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708"/>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77"/>
      <c r="BX2299" s="777"/>
      <c r="CE2299" s="676"/>
      <c r="CL2299" s="676"/>
      <c r="CS2299" s="676"/>
      <c r="CZ2299" s="676"/>
      <c r="DG2299" s="676"/>
      <c r="DN2299" s="676"/>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708"/>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77"/>
      <c r="BX2300" s="777"/>
      <c r="CE2300" s="676"/>
      <c r="CL2300" s="676"/>
      <c r="CS2300" s="676"/>
      <c r="CZ2300" s="676"/>
      <c r="DG2300" s="676"/>
      <c r="DN2300" s="676"/>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708"/>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77"/>
      <c r="BX2301" s="777"/>
      <c r="CE2301" s="676"/>
      <c r="CL2301" s="676"/>
      <c r="CS2301" s="676"/>
      <c r="CZ2301" s="676"/>
      <c r="DG2301" s="676"/>
      <c r="DN2301" s="676"/>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708"/>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77"/>
      <c r="BX2302" s="777"/>
      <c r="CE2302" s="676"/>
      <c r="CL2302" s="676"/>
      <c r="CS2302" s="676"/>
      <c r="CZ2302" s="676"/>
      <c r="DG2302" s="676"/>
      <c r="DN2302" s="676"/>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708"/>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77"/>
      <c r="BX2303" s="777"/>
      <c r="CE2303" s="676"/>
      <c r="CL2303" s="676"/>
      <c r="CS2303" s="676"/>
      <c r="CZ2303" s="676"/>
      <c r="DG2303" s="676"/>
      <c r="DN2303" s="676"/>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708"/>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77"/>
      <c r="BX2304" s="777"/>
      <c r="CE2304" s="676"/>
      <c r="CL2304" s="676"/>
      <c r="CS2304" s="676"/>
      <c r="CZ2304" s="676"/>
      <c r="DG2304" s="676"/>
      <c r="DN2304" s="676"/>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708"/>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77"/>
      <c r="BX2305" s="777"/>
      <c r="CE2305" s="676"/>
      <c r="CL2305" s="676"/>
      <c r="CS2305" s="676"/>
      <c r="CZ2305" s="676"/>
      <c r="DG2305" s="676"/>
      <c r="DN2305" s="676"/>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708"/>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77"/>
      <c r="BX2306" s="777"/>
      <c r="CE2306" s="676"/>
      <c r="CL2306" s="676"/>
      <c r="CS2306" s="676"/>
      <c r="CZ2306" s="676"/>
      <c r="DG2306" s="676"/>
      <c r="DN2306" s="676"/>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708"/>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77"/>
      <c r="BX2307" s="777"/>
      <c r="CE2307" s="676"/>
      <c r="CL2307" s="676"/>
      <c r="CS2307" s="676"/>
      <c r="CZ2307" s="676"/>
      <c r="DG2307" s="676"/>
      <c r="DN2307" s="676"/>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708"/>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77"/>
      <c r="BX2308" s="777"/>
      <c r="CE2308" s="676"/>
      <c r="CL2308" s="676"/>
      <c r="CS2308" s="676"/>
      <c r="CZ2308" s="676"/>
      <c r="DG2308" s="676"/>
      <c r="DN2308" s="676"/>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708"/>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77"/>
      <c r="BX2309" s="777"/>
      <c r="CE2309" s="676"/>
      <c r="CL2309" s="676"/>
      <c r="CS2309" s="676"/>
      <c r="CZ2309" s="676"/>
      <c r="DG2309" s="676"/>
      <c r="DN2309" s="676"/>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708"/>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77"/>
      <c r="BX2310" s="777"/>
      <c r="CE2310" s="676"/>
      <c r="CL2310" s="676"/>
      <c r="CS2310" s="676"/>
      <c r="CZ2310" s="676"/>
      <c r="DG2310" s="676"/>
      <c r="DN2310" s="676"/>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708"/>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77"/>
      <c r="BX2311" s="777"/>
      <c r="CE2311" s="676"/>
      <c r="CL2311" s="676"/>
      <c r="CS2311" s="676"/>
      <c r="CZ2311" s="676"/>
      <c r="DG2311" s="676"/>
      <c r="DN2311" s="676"/>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708"/>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77"/>
      <c r="BX2312" s="777"/>
      <c r="CE2312" s="676"/>
      <c r="CL2312" s="676"/>
      <c r="CS2312" s="676"/>
      <c r="CZ2312" s="676"/>
      <c r="DG2312" s="676"/>
      <c r="DN2312" s="676"/>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708"/>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77"/>
      <c r="BX2313" s="777"/>
      <c r="CE2313" s="676"/>
      <c r="CL2313" s="676"/>
      <c r="CS2313" s="676"/>
      <c r="CZ2313" s="676"/>
      <c r="DG2313" s="676"/>
      <c r="DN2313" s="676"/>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708"/>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77"/>
      <c r="BX2314" s="777"/>
      <c r="CE2314" s="676"/>
      <c r="CL2314" s="676"/>
      <c r="CS2314" s="676"/>
      <c r="CZ2314" s="676"/>
      <c r="DG2314" s="676"/>
      <c r="DN2314" s="676"/>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708"/>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77"/>
      <c r="BX2315" s="777"/>
      <c r="CE2315" s="676"/>
      <c r="CL2315" s="676"/>
      <c r="CS2315" s="676"/>
      <c r="CZ2315" s="676"/>
      <c r="DG2315" s="676"/>
      <c r="DN2315" s="676"/>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708"/>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77"/>
      <c r="BX2316" s="777"/>
      <c r="CE2316" s="676"/>
      <c r="CL2316" s="676"/>
      <c r="CS2316" s="676"/>
      <c r="CZ2316" s="676"/>
      <c r="DG2316" s="676"/>
      <c r="DN2316" s="676"/>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708"/>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77"/>
      <c r="BX2317" s="777"/>
      <c r="CE2317" s="676"/>
      <c r="CL2317" s="676"/>
      <c r="CS2317" s="676"/>
      <c r="CZ2317" s="676"/>
      <c r="DG2317" s="676"/>
      <c r="DN2317" s="676"/>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708"/>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77"/>
      <c r="BX2318" s="777"/>
      <c r="CE2318" s="676"/>
      <c r="CL2318" s="676"/>
      <c r="CS2318" s="676"/>
      <c r="CZ2318" s="676"/>
      <c r="DG2318" s="676"/>
      <c r="DN2318" s="676"/>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708"/>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77"/>
      <c r="BX2319" s="777"/>
      <c r="CE2319" s="676"/>
      <c r="CL2319" s="676"/>
      <c r="CS2319" s="676"/>
      <c r="CZ2319" s="676"/>
      <c r="DG2319" s="676"/>
      <c r="DN2319" s="676"/>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708"/>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77"/>
      <c r="BX2320" s="777"/>
      <c r="CE2320" s="676"/>
      <c r="CL2320" s="676"/>
      <c r="CS2320" s="676"/>
      <c r="CZ2320" s="676"/>
      <c r="DG2320" s="676"/>
      <c r="DN2320" s="676"/>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708"/>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77"/>
      <c r="BX2321" s="777"/>
      <c r="CE2321" s="676"/>
      <c r="CL2321" s="676"/>
      <c r="CS2321" s="676"/>
      <c r="CZ2321" s="676"/>
      <c r="DG2321" s="676"/>
      <c r="DN2321" s="676"/>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708"/>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77"/>
      <c r="BX2322" s="777"/>
      <c r="CE2322" s="676"/>
      <c r="CL2322" s="676"/>
      <c r="CS2322" s="676"/>
      <c r="CZ2322" s="676"/>
      <c r="DG2322" s="676"/>
      <c r="DN2322" s="676"/>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708"/>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77"/>
      <c r="BX2323" s="777"/>
      <c r="CE2323" s="676"/>
      <c r="CL2323" s="676"/>
      <c r="CS2323" s="676"/>
      <c r="CZ2323" s="676"/>
      <c r="DG2323" s="676"/>
      <c r="DN2323" s="676"/>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708"/>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77"/>
      <c r="BX2324" s="777"/>
      <c r="CE2324" s="676"/>
      <c r="CL2324" s="676"/>
      <c r="CS2324" s="676"/>
      <c r="CZ2324" s="676"/>
      <c r="DG2324" s="676"/>
      <c r="DN2324" s="676"/>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708"/>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77"/>
      <c r="BX2325" s="777"/>
      <c r="CE2325" s="676"/>
      <c r="CL2325" s="676"/>
      <c r="CS2325" s="676"/>
      <c r="CZ2325" s="676"/>
      <c r="DG2325" s="676"/>
      <c r="DN2325" s="676"/>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708"/>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77"/>
      <c r="BX2326" s="777"/>
      <c r="CE2326" s="676"/>
      <c r="CL2326" s="676"/>
      <c r="CS2326" s="676"/>
      <c r="CZ2326" s="676"/>
      <c r="DG2326" s="676"/>
      <c r="DN2326" s="676"/>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708"/>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77"/>
      <c r="BX2327" s="777"/>
      <c r="CE2327" s="676"/>
      <c r="CL2327" s="676"/>
      <c r="CS2327" s="676"/>
      <c r="CZ2327" s="676"/>
      <c r="DG2327" s="676"/>
      <c r="DN2327" s="676"/>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708"/>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77"/>
      <c r="BX2328" s="777"/>
      <c r="CE2328" s="676"/>
      <c r="CL2328" s="676"/>
      <c r="CS2328" s="676"/>
      <c r="CZ2328" s="676"/>
      <c r="DG2328" s="676"/>
      <c r="DN2328" s="676"/>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708"/>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77"/>
      <c r="BX2329" s="777"/>
      <c r="CE2329" s="676"/>
      <c r="CL2329" s="676"/>
      <c r="CS2329" s="676"/>
      <c r="CZ2329" s="676"/>
      <c r="DG2329" s="676"/>
      <c r="DN2329" s="676"/>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708"/>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77"/>
      <c r="BX2330" s="777"/>
      <c r="CE2330" s="676"/>
      <c r="CL2330" s="676"/>
      <c r="CS2330" s="676"/>
      <c r="CZ2330" s="676"/>
      <c r="DG2330" s="676"/>
      <c r="DN2330" s="676"/>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708"/>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77"/>
      <c r="BX2331" s="777"/>
      <c r="CE2331" s="676"/>
      <c r="CL2331" s="676"/>
      <c r="CS2331" s="676"/>
      <c r="CZ2331" s="676"/>
      <c r="DG2331" s="676"/>
      <c r="DN2331" s="676"/>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708"/>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77"/>
      <c r="BX2332" s="777"/>
      <c r="CE2332" s="676"/>
      <c r="CL2332" s="676"/>
      <c r="CS2332" s="676"/>
      <c r="CZ2332" s="676"/>
      <c r="DG2332" s="676"/>
      <c r="DN2332" s="676"/>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708"/>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77"/>
      <c r="BX2333" s="777"/>
      <c r="CE2333" s="676"/>
      <c r="CL2333" s="676"/>
      <c r="CS2333" s="676"/>
      <c r="CZ2333" s="676"/>
      <c r="DG2333" s="676"/>
      <c r="DN2333" s="676"/>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708"/>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77"/>
      <c r="BX2334" s="777"/>
      <c r="CE2334" s="676"/>
      <c r="CL2334" s="676"/>
      <c r="CS2334" s="676"/>
      <c r="CZ2334" s="676"/>
      <c r="DG2334" s="676"/>
      <c r="DN2334" s="676"/>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708"/>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77"/>
      <c r="BX2335" s="777"/>
      <c r="CE2335" s="676"/>
      <c r="CL2335" s="676"/>
      <c r="CS2335" s="676"/>
      <c r="CZ2335" s="676"/>
      <c r="DG2335" s="676"/>
      <c r="DN2335" s="676"/>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708"/>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77"/>
      <c r="BX2336" s="777"/>
      <c r="CE2336" s="676"/>
      <c r="CL2336" s="676"/>
      <c r="CS2336" s="676"/>
      <c r="CZ2336" s="676"/>
      <c r="DG2336" s="676"/>
      <c r="DN2336" s="676"/>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708"/>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77"/>
      <c r="BX2337" s="777"/>
      <c r="CE2337" s="676"/>
      <c r="CL2337" s="676"/>
      <c r="CS2337" s="676"/>
      <c r="CZ2337" s="676"/>
      <c r="DG2337" s="676"/>
      <c r="DN2337" s="676"/>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708"/>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77"/>
      <c r="BX2338" s="777"/>
      <c r="CE2338" s="676"/>
      <c r="CL2338" s="676"/>
      <c r="CS2338" s="676"/>
      <c r="CZ2338" s="676"/>
      <c r="DG2338" s="676"/>
      <c r="DN2338" s="676"/>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708"/>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77"/>
      <c r="BX2339" s="777"/>
      <c r="CE2339" s="676"/>
      <c r="CL2339" s="676"/>
      <c r="CS2339" s="676"/>
      <c r="CZ2339" s="676"/>
      <c r="DG2339" s="676"/>
      <c r="DN2339" s="676"/>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708"/>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77"/>
      <c r="BX2340" s="777"/>
      <c r="CE2340" s="676"/>
      <c r="CL2340" s="676"/>
      <c r="CS2340" s="676"/>
      <c r="CZ2340" s="676"/>
      <c r="DG2340" s="676"/>
      <c r="DN2340" s="676"/>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708"/>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77"/>
      <c r="BX2341" s="777"/>
      <c r="CE2341" s="676"/>
      <c r="CL2341" s="676"/>
      <c r="CS2341" s="676"/>
      <c r="CZ2341" s="676"/>
      <c r="DG2341" s="676"/>
      <c r="DN2341" s="676"/>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708"/>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77"/>
      <c r="BX2342" s="777"/>
      <c r="CE2342" s="676"/>
      <c r="CL2342" s="676"/>
      <c r="CS2342" s="676"/>
      <c r="CZ2342" s="676"/>
      <c r="DG2342" s="676"/>
      <c r="DN2342" s="676"/>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708"/>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77"/>
      <c r="BX2343" s="777"/>
      <c r="CE2343" s="676"/>
      <c r="CL2343" s="676"/>
      <c r="CS2343" s="676"/>
      <c r="CZ2343" s="676"/>
      <c r="DG2343" s="676"/>
      <c r="DN2343" s="676"/>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708"/>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77"/>
      <c r="BX2344" s="777"/>
      <c r="CE2344" s="676"/>
      <c r="CL2344" s="676"/>
      <c r="CS2344" s="676"/>
      <c r="CZ2344" s="676"/>
      <c r="DG2344" s="676"/>
      <c r="DN2344" s="676"/>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708"/>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77"/>
      <c r="BX2345" s="777"/>
      <c r="CE2345" s="676"/>
      <c r="CL2345" s="676"/>
      <c r="CS2345" s="676"/>
      <c r="CZ2345" s="676"/>
      <c r="DG2345" s="676"/>
      <c r="DN2345" s="676"/>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708"/>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77"/>
      <c r="BX2346" s="777"/>
      <c r="CE2346" s="676"/>
      <c r="CL2346" s="676"/>
      <c r="CS2346" s="676"/>
      <c r="CZ2346" s="676"/>
      <c r="DG2346" s="676"/>
      <c r="DN2346" s="676"/>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708"/>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77"/>
      <c r="BX2347" s="777"/>
      <c r="CE2347" s="676"/>
      <c r="CL2347" s="676"/>
      <c r="CS2347" s="676"/>
      <c r="CZ2347" s="676"/>
      <c r="DG2347" s="676"/>
      <c r="DN2347" s="676"/>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708"/>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77"/>
      <c r="BX2348" s="777"/>
      <c r="CE2348" s="676"/>
      <c r="CL2348" s="676"/>
      <c r="CS2348" s="676"/>
      <c r="CZ2348" s="676"/>
      <c r="DG2348" s="676"/>
      <c r="DN2348" s="676"/>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708"/>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77"/>
      <c r="BX2349" s="777"/>
      <c r="CE2349" s="676"/>
      <c r="CL2349" s="676"/>
      <c r="CS2349" s="676"/>
      <c r="CZ2349" s="676"/>
      <c r="DG2349" s="676"/>
      <c r="DN2349" s="676"/>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708"/>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77"/>
      <c r="BX2350" s="777"/>
      <c r="CE2350" s="676"/>
      <c r="CL2350" s="676"/>
      <c r="CS2350" s="676"/>
      <c r="CZ2350" s="676"/>
      <c r="DG2350" s="676"/>
      <c r="DN2350" s="676"/>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708"/>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77"/>
      <c r="BX2351" s="777"/>
      <c r="CE2351" s="676"/>
      <c r="CL2351" s="676"/>
      <c r="CS2351" s="676"/>
      <c r="CZ2351" s="676"/>
      <c r="DG2351" s="676"/>
      <c r="DN2351" s="676"/>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708"/>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77"/>
      <c r="BX2352" s="777"/>
      <c r="CE2352" s="676"/>
      <c r="CL2352" s="676"/>
      <c r="CS2352" s="676"/>
      <c r="CZ2352" s="676"/>
      <c r="DG2352" s="676"/>
      <c r="DN2352" s="676"/>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708"/>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77"/>
      <c r="BX2353" s="777"/>
      <c r="CE2353" s="676"/>
      <c r="CL2353" s="676"/>
      <c r="CS2353" s="676"/>
      <c r="CZ2353" s="676"/>
      <c r="DG2353" s="676"/>
      <c r="DN2353" s="676"/>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708"/>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77"/>
      <c r="BX2354" s="777"/>
      <c r="CE2354" s="676"/>
      <c r="CL2354" s="676"/>
      <c r="CS2354" s="676"/>
      <c r="CZ2354" s="676"/>
      <c r="DG2354" s="676"/>
      <c r="DN2354" s="676"/>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708"/>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77"/>
      <c r="BX2355" s="777"/>
      <c r="CE2355" s="676"/>
      <c r="CL2355" s="676"/>
      <c r="CS2355" s="676"/>
      <c r="CZ2355" s="676"/>
      <c r="DG2355" s="676"/>
      <c r="DN2355" s="676"/>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708"/>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77"/>
      <c r="BX2356" s="777"/>
      <c r="CE2356" s="676"/>
      <c r="CL2356" s="676"/>
      <c r="CS2356" s="676"/>
      <c r="CZ2356" s="676"/>
      <c r="DG2356" s="676"/>
      <c r="DN2356" s="676"/>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708"/>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77"/>
      <c r="BX2357" s="777"/>
      <c r="CE2357" s="676"/>
      <c r="CL2357" s="676"/>
      <c r="CS2357" s="676"/>
      <c r="CZ2357" s="676"/>
      <c r="DG2357" s="676"/>
      <c r="DN2357" s="676"/>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708"/>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77"/>
      <c r="BX2358" s="777"/>
      <c r="CE2358" s="676"/>
      <c r="CL2358" s="676"/>
      <c r="CS2358" s="676"/>
      <c r="CZ2358" s="676"/>
      <c r="DG2358" s="676"/>
      <c r="DN2358" s="676"/>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708"/>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77"/>
      <c r="BX2359" s="777"/>
      <c r="CE2359" s="676"/>
      <c r="CL2359" s="676"/>
      <c r="CS2359" s="676"/>
      <c r="CZ2359" s="676"/>
      <c r="DG2359" s="676"/>
      <c r="DN2359" s="676"/>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708"/>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77"/>
      <c r="BX2360" s="777"/>
      <c r="CE2360" s="676"/>
      <c r="CL2360" s="676"/>
      <c r="CS2360" s="676"/>
      <c r="CZ2360" s="676"/>
      <c r="DG2360" s="676"/>
      <c r="DN2360" s="676"/>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708"/>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77"/>
      <c r="BX2361" s="777"/>
      <c r="CE2361" s="676"/>
      <c r="CL2361" s="676"/>
      <c r="CS2361" s="676"/>
      <c r="CZ2361" s="676"/>
      <c r="DG2361" s="676"/>
      <c r="DN2361" s="676"/>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708"/>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77"/>
      <c r="BX2362" s="777"/>
      <c r="CE2362" s="676"/>
      <c r="CL2362" s="676"/>
      <c r="CS2362" s="676"/>
      <c r="CZ2362" s="676"/>
      <c r="DG2362" s="676"/>
      <c r="DN2362" s="676"/>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708"/>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77"/>
      <c r="BX2363" s="777"/>
      <c r="CE2363" s="676"/>
      <c r="CL2363" s="676"/>
      <c r="CS2363" s="676"/>
      <c r="CZ2363" s="676"/>
      <c r="DG2363" s="676"/>
      <c r="DN2363" s="676"/>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708"/>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77"/>
      <c r="BX2364" s="777"/>
      <c r="CE2364" s="676"/>
      <c r="CL2364" s="676"/>
      <c r="CS2364" s="676"/>
      <c r="CZ2364" s="676"/>
      <c r="DG2364" s="676"/>
      <c r="DN2364" s="676"/>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708"/>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77"/>
      <c r="BX2365" s="777"/>
      <c r="CE2365" s="676"/>
      <c r="CL2365" s="676"/>
      <c r="CS2365" s="676"/>
      <c r="CZ2365" s="676"/>
      <c r="DG2365" s="676"/>
      <c r="DN2365" s="676"/>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708"/>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77"/>
      <c r="BX2366" s="777"/>
      <c r="CE2366" s="676"/>
      <c r="CL2366" s="676"/>
      <c r="CS2366" s="676"/>
      <c r="CZ2366" s="676"/>
      <c r="DG2366" s="676"/>
      <c r="DN2366" s="676"/>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708"/>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77"/>
      <c r="BX2367" s="777"/>
      <c r="CE2367" s="676"/>
      <c r="CL2367" s="676"/>
      <c r="CS2367" s="676"/>
      <c r="CZ2367" s="676"/>
      <c r="DG2367" s="676"/>
      <c r="DN2367" s="676"/>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708"/>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77"/>
      <c r="BX2368" s="777"/>
      <c r="CE2368" s="676"/>
      <c r="CL2368" s="676"/>
      <c r="CS2368" s="676"/>
      <c r="CZ2368" s="676"/>
      <c r="DG2368" s="676"/>
      <c r="DN2368" s="676"/>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708"/>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77"/>
      <c r="BX2369" s="777"/>
      <c r="CE2369" s="676"/>
      <c r="CL2369" s="676"/>
      <c r="CS2369" s="676"/>
      <c r="CZ2369" s="676"/>
      <c r="DG2369" s="676"/>
      <c r="DN2369" s="676"/>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708"/>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77"/>
      <c r="BX2370" s="777"/>
      <c r="CE2370" s="676"/>
      <c r="CL2370" s="676"/>
      <c r="CS2370" s="676"/>
      <c r="CZ2370" s="676"/>
      <c r="DG2370" s="676"/>
      <c r="DN2370" s="676"/>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708"/>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77"/>
      <c r="BX2371" s="777"/>
      <c r="CE2371" s="676"/>
      <c r="CL2371" s="676"/>
      <c r="CS2371" s="676"/>
      <c r="CZ2371" s="676"/>
      <c r="DG2371" s="676"/>
      <c r="DN2371" s="676"/>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708"/>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77"/>
      <c r="BX2372" s="777"/>
      <c r="CE2372" s="676"/>
      <c r="CL2372" s="676"/>
      <c r="CS2372" s="676"/>
      <c r="CZ2372" s="676"/>
      <c r="DG2372" s="676"/>
      <c r="DN2372" s="676"/>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708"/>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77"/>
      <c r="BX2373" s="777"/>
      <c r="CE2373" s="676"/>
      <c r="CL2373" s="676"/>
      <c r="CS2373" s="676"/>
      <c r="CZ2373" s="676"/>
      <c r="DG2373" s="676"/>
      <c r="DN2373" s="676"/>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708"/>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77"/>
      <c r="BX2374" s="777"/>
      <c r="CE2374" s="676"/>
      <c r="CL2374" s="676"/>
      <c r="CS2374" s="676"/>
      <c r="CZ2374" s="676"/>
      <c r="DG2374" s="676"/>
      <c r="DN2374" s="676"/>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708"/>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77"/>
      <c r="BX2375" s="777"/>
      <c r="CE2375" s="676"/>
      <c r="CL2375" s="676"/>
      <c r="CS2375" s="676"/>
      <c r="CZ2375" s="676"/>
      <c r="DG2375" s="676"/>
      <c r="DN2375" s="676"/>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708"/>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77"/>
      <c r="BX2376" s="777"/>
      <c r="CE2376" s="676"/>
      <c r="CL2376" s="676"/>
      <c r="CS2376" s="676"/>
      <c r="CZ2376" s="676"/>
      <c r="DG2376" s="676"/>
      <c r="DN2376" s="676"/>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708"/>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77"/>
      <c r="BX2377" s="777"/>
      <c r="CE2377" s="676"/>
      <c r="CL2377" s="676"/>
      <c r="CS2377" s="676"/>
      <c r="CZ2377" s="676"/>
      <c r="DG2377" s="676"/>
      <c r="DN2377" s="676"/>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708"/>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77"/>
      <c r="BX2378" s="777"/>
      <c r="CE2378" s="676"/>
      <c r="CL2378" s="676"/>
      <c r="CS2378" s="676"/>
      <c r="CZ2378" s="676"/>
      <c r="DG2378" s="676"/>
      <c r="DN2378" s="676"/>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708"/>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77"/>
      <c r="BX2379" s="777"/>
      <c r="CE2379" s="676"/>
      <c r="CL2379" s="676"/>
      <c r="CS2379" s="676"/>
      <c r="CZ2379" s="676"/>
      <c r="DG2379" s="676"/>
      <c r="DN2379" s="676"/>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708"/>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77"/>
      <c r="BX2380" s="777"/>
      <c r="CE2380" s="676"/>
      <c r="CL2380" s="676"/>
      <c r="CS2380" s="676"/>
      <c r="CZ2380" s="676"/>
      <c r="DG2380" s="676"/>
      <c r="DN2380" s="676"/>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708"/>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77"/>
      <c r="BX2381" s="777"/>
      <c r="CE2381" s="676"/>
      <c r="CL2381" s="676"/>
      <c r="CS2381" s="676"/>
      <c r="CZ2381" s="676"/>
      <c r="DG2381" s="676"/>
      <c r="DN2381" s="676"/>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708"/>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77"/>
      <c r="BX2382" s="777"/>
      <c r="CE2382" s="676"/>
      <c r="CL2382" s="676"/>
      <c r="CS2382" s="676"/>
      <c r="CZ2382" s="676"/>
      <c r="DG2382" s="676"/>
      <c r="DN2382" s="676"/>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708"/>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77"/>
      <c r="BX2383" s="777"/>
      <c r="CE2383" s="676"/>
      <c r="CL2383" s="676"/>
      <c r="CS2383" s="676"/>
      <c r="CZ2383" s="676"/>
      <c r="DG2383" s="676"/>
      <c r="DN2383" s="676"/>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708"/>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77"/>
      <c r="BX2384" s="777"/>
      <c r="CE2384" s="676"/>
      <c r="CL2384" s="676"/>
      <c r="CS2384" s="676"/>
      <c r="CZ2384" s="676"/>
      <c r="DG2384" s="676"/>
      <c r="DN2384" s="676"/>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708"/>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77"/>
      <c r="BX2385" s="777"/>
      <c r="CE2385" s="676"/>
      <c r="CL2385" s="676"/>
      <c r="CS2385" s="676"/>
      <c r="CZ2385" s="676"/>
      <c r="DG2385" s="676"/>
      <c r="DN2385" s="676"/>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708"/>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77"/>
      <c r="BX2386" s="777"/>
      <c r="CE2386" s="676"/>
      <c r="CL2386" s="676"/>
      <c r="CS2386" s="676"/>
      <c r="CZ2386" s="676"/>
      <c r="DG2386" s="676"/>
      <c r="DN2386" s="676"/>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708"/>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77"/>
      <c r="BX2387" s="777"/>
      <c r="CE2387" s="676"/>
      <c r="CL2387" s="676"/>
      <c r="CS2387" s="676"/>
      <c r="CZ2387" s="676"/>
      <c r="DG2387" s="676"/>
      <c r="DN2387" s="676"/>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708"/>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77"/>
      <c r="BX2388" s="777"/>
      <c r="CE2388" s="676"/>
      <c r="CL2388" s="676"/>
      <c r="CS2388" s="676"/>
      <c r="CZ2388" s="676"/>
      <c r="DG2388" s="676"/>
      <c r="DN2388" s="676"/>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708"/>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77"/>
      <c r="BX2389" s="777"/>
      <c r="CE2389" s="676"/>
      <c r="CL2389" s="676"/>
      <c r="CS2389" s="676"/>
      <c r="CZ2389" s="676"/>
      <c r="DG2389" s="676"/>
      <c r="DN2389" s="676"/>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708"/>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77"/>
      <c r="BX2390" s="777"/>
      <c r="CE2390" s="676"/>
      <c r="CL2390" s="676"/>
      <c r="CS2390" s="676"/>
      <c r="CZ2390" s="676"/>
      <c r="DG2390" s="676"/>
      <c r="DN2390" s="676"/>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708"/>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77"/>
      <c r="BX2391" s="777"/>
      <c r="CE2391" s="676"/>
      <c r="CL2391" s="676"/>
      <c r="CS2391" s="676"/>
      <c r="CZ2391" s="676"/>
      <c r="DG2391" s="676"/>
      <c r="DN2391" s="676"/>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708"/>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77"/>
      <c r="BX2392" s="777"/>
      <c r="CE2392" s="676"/>
      <c r="CL2392" s="676"/>
      <c r="CS2392" s="676"/>
      <c r="CZ2392" s="676"/>
      <c r="DG2392" s="676"/>
      <c r="DN2392" s="676"/>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708"/>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77"/>
      <c r="BX2393" s="777"/>
      <c r="CE2393" s="676"/>
      <c r="CL2393" s="676"/>
      <c r="CS2393" s="676"/>
      <c r="CZ2393" s="676"/>
      <c r="DG2393" s="676"/>
      <c r="DN2393" s="676"/>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708"/>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77"/>
      <c r="BX2394" s="777"/>
      <c r="CE2394" s="676"/>
      <c r="CL2394" s="676"/>
      <c r="CS2394" s="676"/>
      <c r="CZ2394" s="676"/>
      <c r="DG2394" s="676"/>
      <c r="DN2394" s="676"/>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708"/>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77"/>
      <c r="BX2395" s="777"/>
      <c r="CE2395" s="676"/>
      <c r="CL2395" s="676"/>
      <c r="CS2395" s="676"/>
      <c r="CZ2395" s="676"/>
      <c r="DG2395" s="676"/>
      <c r="DN2395" s="676"/>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708"/>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77"/>
      <c r="BX2396" s="777"/>
      <c r="CE2396" s="676"/>
      <c r="CL2396" s="676"/>
      <c r="CS2396" s="676"/>
      <c r="CZ2396" s="676"/>
      <c r="DG2396" s="676"/>
      <c r="DN2396" s="676"/>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708"/>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77"/>
      <c r="BX2397" s="777"/>
      <c r="CE2397" s="676"/>
      <c r="CL2397" s="676"/>
      <c r="CS2397" s="676"/>
      <c r="CZ2397" s="676"/>
      <c r="DG2397" s="676"/>
      <c r="DN2397" s="676"/>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708"/>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77"/>
      <c r="BX2398" s="777"/>
      <c r="CE2398" s="676"/>
      <c r="CL2398" s="676"/>
      <c r="CS2398" s="676"/>
      <c r="CZ2398" s="676"/>
      <c r="DG2398" s="676"/>
      <c r="DN2398" s="676"/>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708"/>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77"/>
      <c r="BX2399" s="777"/>
      <c r="CE2399" s="676"/>
      <c r="CL2399" s="676"/>
      <c r="CS2399" s="676"/>
      <c r="CZ2399" s="676"/>
      <c r="DG2399" s="676"/>
      <c r="DN2399" s="676"/>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708"/>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77"/>
      <c r="BX2400" s="777"/>
      <c r="CE2400" s="676"/>
      <c r="CL2400" s="676"/>
      <c r="CS2400" s="676"/>
      <c r="CZ2400" s="676"/>
      <c r="DG2400" s="676"/>
      <c r="DN2400" s="676"/>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708"/>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77"/>
      <c r="BX2401" s="777"/>
      <c r="CE2401" s="676"/>
      <c r="CL2401" s="676"/>
      <c r="CS2401" s="676"/>
      <c r="CZ2401" s="676"/>
      <c r="DG2401" s="676"/>
      <c r="DN2401" s="676"/>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708"/>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77"/>
      <c r="BX2402" s="777"/>
      <c r="CE2402" s="676"/>
      <c r="CL2402" s="676"/>
      <c r="CS2402" s="676"/>
      <c r="CZ2402" s="676"/>
      <c r="DG2402" s="676"/>
      <c r="DN2402" s="676"/>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708"/>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77"/>
      <c r="BX2403" s="777"/>
      <c r="CE2403" s="676"/>
      <c r="CL2403" s="676"/>
      <c r="CS2403" s="676"/>
      <c r="CZ2403" s="676"/>
      <c r="DG2403" s="676"/>
      <c r="DN2403" s="676"/>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708"/>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77"/>
      <c r="BX2404" s="777"/>
      <c r="CE2404" s="676"/>
      <c r="CL2404" s="676"/>
      <c r="CS2404" s="676"/>
      <c r="CZ2404" s="676"/>
      <c r="DG2404" s="676"/>
      <c r="DN2404" s="676"/>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708"/>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77"/>
      <c r="BX2405" s="777"/>
      <c r="CE2405" s="676"/>
      <c r="CL2405" s="676"/>
      <c r="CS2405" s="676"/>
      <c r="CZ2405" s="676"/>
      <c r="DG2405" s="676"/>
      <c r="DN2405" s="676"/>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708"/>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77"/>
      <c r="BX2406" s="777"/>
      <c r="CE2406" s="676"/>
      <c r="CL2406" s="676"/>
      <c r="CS2406" s="676"/>
      <c r="CZ2406" s="676"/>
      <c r="DG2406" s="676"/>
      <c r="DN2406" s="676"/>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708"/>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77"/>
      <c r="BX2407" s="777"/>
      <c r="CE2407" s="676"/>
      <c r="CL2407" s="676"/>
      <c r="CS2407" s="676"/>
      <c r="CZ2407" s="676"/>
      <c r="DG2407" s="676"/>
      <c r="DN2407" s="676"/>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708"/>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77"/>
      <c r="BX2408" s="777"/>
      <c r="CE2408" s="676"/>
      <c r="CL2408" s="676"/>
      <c r="CS2408" s="676"/>
      <c r="CZ2408" s="676"/>
      <c r="DG2408" s="676"/>
      <c r="DN2408" s="676"/>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708"/>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77"/>
      <c r="BX2409" s="777"/>
      <c r="CE2409" s="676"/>
      <c r="CL2409" s="676"/>
      <c r="CS2409" s="676"/>
      <c r="CZ2409" s="676"/>
      <c r="DG2409" s="676"/>
      <c r="DN2409" s="676"/>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708"/>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77"/>
      <c r="BX2410" s="777"/>
      <c r="CE2410" s="676"/>
      <c r="CL2410" s="676"/>
      <c r="CS2410" s="676"/>
      <c r="CZ2410" s="676"/>
      <c r="DG2410" s="676"/>
      <c r="DN2410" s="676"/>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708"/>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77"/>
      <c r="BX2411" s="777"/>
      <c r="CE2411" s="676"/>
      <c r="CL2411" s="676"/>
      <c r="CS2411" s="676"/>
      <c r="CZ2411" s="676"/>
      <c r="DG2411" s="676"/>
      <c r="DN2411" s="676"/>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708"/>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77"/>
      <c r="BX2412" s="777"/>
      <c r="CE2412" s="676"/>
      <c r="CL2412" s="676"/>
      <c r="CS2412" s="676"/>
      <c r="CZ2412" s="676"/>
      <c r="DG2412" s="676"/>
      <c r="DN2412" s="676"/>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708"/>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77"/>
      <c r="BX2413" s="777"/>
      <c r="CE2413" s="676"/>
      <c r="CL2413" s="676"/>
      <c r="CS2413" s="676"/>
      <c r="CZ2413" s="676"/>
      <c r="DG2413" s="676"/>
      <c r="DN2413" s="676"/>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708"/>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77"/>
      <c r="BX2414" s="777"/>
      <c r="CE2414" s="676"/>
      <c r="CL2414" s="676"/>
      <c r="CS2414" s="676"/>
      <c r="CZ2414" s="676"/>
      <c r="DG2414" s="676"/>
      <c r="DN2414" s="676"/>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708"/>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77"/>
      <c r="BX2415" s="777"/>
      <c r="CE2415" s="676"/>
      <c r="CL2415" s="676"/>
      <c r="CS2415" s="676"/>
      <c r="CZ2415" s="676"/>
      <c r="DG2415" s="676"/>
      <c r="DN2415" s="676"/>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708"/>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77"/>
      <c r="BX2416" s="777"/>
      <c r="CE2416" s="676"/>
      <c r="CL2416" s="676"/>
      <c r="CS2416" s="676"/>
      <c r="CZ2416" s="676"/>
      <c r="DG2416" s="676"/>
      <c r="DN2416" s="676"/>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708"/>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77"/>
      <c r="BX2417" s="777"/>
      <c r="CE2417" s="676"/>
      <c r="CL2417" s="676"/>
      <c r="CS2417" s="676"/>
      <c r="CZ2417" s="676"/>
      <c r="DG2417" s="676"/>
      <c r="DN2417" s="676"/>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708"/>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77"/>
      <c r="BX2418" s="777"/>
      <c r="CE2418" s="676"/>
      <c r="CL2418" s="676"/>
      <c r="CS2418" s="676"/>
      <c r="CZ2418" s="676"/>
      <c r="DG2418" s="676"/>
      <c r="DN2418" s="676"/>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708"/>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77"/>
      <c r="BX2419" s="777"/>
      <c r="CE2419" s="676"/>
      <c r="CL2419" s="676"/>
      <c r="CS2419" s="676"/>
      <c r="CZ2419" s="676"/>
      <c r="DG2419" s="676"/>
      <c r="DN2419" s="676"/>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708"/>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77"/>
      <c r="BX2420" s="777"/>
      <c r="CE2420" s="676"/>
      <c r="CL2420" s="676"/>
      <c r="CS2420" s="676"/>
      <c r="CZ2420" s="676"/>
      <c r="DG2420" s="676"/>
      <c r="DN2420" s="676"/>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708"/>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77"/>
      <c r="BX2421" s="777"/>
      <c r="CE2421" s="676"/>
      <c r="CL2421" s="676"/>
      <c r="CS2421" s="676"/>
      <c r="CZ2421" s="676"/>
      <c r="DG2421" s="676"/>
      <c r="DN2421" s="676"/>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708"/>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77"/>
      <c r="BX2422" s="777"/>
      <c r="CE2422" s="676"/>
      <c r="CL2422" s="676"/>
      <c r="CS2422" s="676"/>
      <c r="CZ2422" s="676"/>
      <c r="DG2422" s="676"/>
      <c r="DN2422" s="676"/>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708"/>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77"/>
      <c r="BX2423" s="777"/>
      <c r="CE2423" s="676"/>
      <c r="CL2423" s="676"/>
      <c r="CS2423" s="676"/>
      <c r="CZ2423" s="676"/>
      <c r="DG2423" s="676"/>
      <c r="DN2423" s="676"/>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708"/>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77"/>
      <c r="BX2424" s="777"/>
      <c r="CE2424" s="676"/>
      <c r="CL2424" s="676"/>
      <c r="CS2424" s="676"/>
      <c r="CZ2424" s="676"/>
      <c r="DG2424" s="676"/>
      <c r="DN2424" s="676"/>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708"/>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77"/>
      <c r="BX2425" s="777"/>
      <c r="CE2425" s="676"/>
      <c r="CL2425" s="676"/>
      <c r="CS2425" s="676"/>
      <c r="CZ2425" s="676"/>
      <c r="DG2425" s="676"/>
      <c r="DN2425" s="676"/>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708"/>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77"/>
      <c r="BX2426" s="777"/>
      <c r="CE2426" s="676"/>
      <c r="CL2426" s="676"/>
      <c r="CS2426" s="676"/>
      <c r="CZ2426" s="676"/>
      <c r="DG2426" s="676"/>
      <c r="DN2426" s="676"/>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708"/>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77"/>
      <c r="BX2427" s="777"/>
      <c r="CE2427" s="676"/>
      <c r="CL2427" s="676"/>
      <c r="CS2427" s="676"/>
      <c r="CZ2427" s="676"/>
      <c r="DG2427" s="676"/>
      <c r="DN2427" s="676"/>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708"/>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77"/>
      <c r="BX2428" s="777"/>
      <c r="CE2428" s="676"/>
      <c r="CL2428" s="676"/>
      <c r="CS2428" s="676"/>
      <c r="CZ2428" s="676"/>
      <c r="DG2428" s="676"/>
      <c r="DN2428" s="676"/>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708"/>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77"/>
      <c r="BX2429" s="777"/>
      <c r="CE2429" s="676"/>
      <c r="CL2429" s="676"/>
      <c r="CS2429" s="676"/>
      <c r="CZ2429" s="676"/>
      <c r="DG2429" s="676"/>
      <c r="DN2429" s="676"/>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708"/>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77"/>
      <c r="BX2430" s="777"/>
      <c r="CE2430" s="676"/>
      <c r="CL2430" s="676"/>
      <c r="CS2430" s="676"/>
      <c r="CZ2430" s="676"/>
      <c r="DG2430" s="676"/>
      <c r="DN2430" s="676"/>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708"/>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77"/>
      <c r="BX2431" s="777"/>
      <c r="CE2431" s="676"/>
      <c r="CL2431" s="676"/>
      <c r="CS2431" s="676"/>
      <c r="CZ2431" s="676"/>
      <c r="DG2431" s="676"/>
      <c r="DN2431" s="676"/>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708"/>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77"/>
      <c r="BX2432" s="777"/>
      <c r="CE2432" s="676"/>
      <c r="CL2432" s="676"/>
      <c r="CS2432" s="676"/>
      <c r="CZ2432" s="676"/>
      <c r="DG2432" s="676"/>
      <c r="DN2432" s="676"/>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708"/>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77"/>
      <c r="BX2433" s="777"/>
      <c r="CE2433" s="676"/>
      <c r="CL2433" s="676"/>
      <c r="CS2433" s="676"/>
      <c r="CZ2433" s="676"/>
      <c r="DG2433" s="676"/>
      <c r="DN2433" s="676"/>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708"/>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77"/>
      <c r="BX2434" s="777"/>
      <c r="CE2434" s="676"/>
      <c r="CL2434" s="676"/>
      <c r="CS2434" s="676"/>
      <c r="CZ2434" s="676"/>
      <c r="DG2434" s="676"/>
      <c r="DN2434" s="676"/>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708"/>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77"/>
      <c r="BX2435" s="777"/>
      <c r="CE2435" s="676"/>
      <c r="CL2435" s="676"/>
      <c r="CS2435" s="676"/>
      <c r="CZ2435" s="676"/>
      <c r="DG2435" s="676"/>
      <c r="DN2435" s="676"/>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708"/>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77"/>
      <c r="BX2436" s="777"/>
      <c r="CE2436" s="676"/>
      <c r="CL2436" s="676"/>
      <c r="CS2436" s="676"/>
      <c r="CZ2436" s="676"/>
      <c r="DG2436" s="676"/>
      <c r="DN2436" s="676"/>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708"/>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77"/>
      <c r="BX2437" s="777"/>
      <c r="CE2437" s="676"/>
      <c r="CL2437" s="676"/>
      <c r="CS2437" s="676"/>
      <c r="CZ2437" s="676"/>
      <c r="DG2437" s="676"/>
      <c r="DN2437" s="676"/>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708"/>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77"/>
      <c r="BX2438" s="777"/>
      <c r="CE2438" s="676"/>
      <c r="CL2438" s="676"/>
      <c r="CS2438" s="676"/>
      <c r="CZ2438" s="676"/>
      <c r="DG2438" s="676"/>
      <c r="DN2438" s="676"/>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708"/>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77"/>
      <c r="BX2439" s="777"/>
      <c r="CE2439" s="676"/>
      <c r="CL2439" s="676"/>
      <c r="CS2439" s="676"/>
      <c r="CZ2439" s="676"/>
      <c r="DG2439" s="676"/>
      <c r="DN2439" s="676"/>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708"/>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77"/>
      <c r="BX2440" s="777"/>
      <c r="CE2440" s="676"/>
      <c r="CL2440" s="676"/>
      <c r="CS2440" s="676"/>
      <c r="CZ2440" s="676"/>
      <c r="DG2440" s="676"/>
      <c r="DN2440" s="676"/>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708"/>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77"/>
      <c r="BX2441" s="777"/>
      <c r="CE2441" s="676"/>
      <c r="CL2441" s="676"/>
      <c r="CS2441" s="676"/>
      <c r="CZ2441" s="676"/>
      <c r="DG2441" s="676"/>
      <c r="DN2441" s="676"/>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708"/>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77"/>
      <c r="BX2442" s="777"/>
      <c r="CE2442" s="676"/>
      <c r="CL2442" s="676"/>
      <c r="CS2442" s="676"/>
      <c r="CZ2442" s="676"/>
      <c r="DG2442" s="676"/>
      <c r="DN2442" s="676"/>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708"/>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77"/>
      <c r="BX2443" s="777"/>
      <c r="CE2443" s="676"/>
      <c r="CL2443" s="676"/>
      <c r="CS2443" s="676"/>
      <c r="CZ2443" s="676"/>
      <c r="DG2443" s="676"/>
      <c r="DN2443" s="676"/>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708"/>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77"/>
      <c r="BX2444" s="777"/>
      <c r="CE2444" s="676"/>
      <c r="CL2444" s="676"/>
      <c r="CS2444" s="676"/>
      <c r="CZ2444" s="676"/>
      <c r="DG2444" s="676"/>
      <c r="DN2444" s="676"/>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708"/>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77"/>
      <c r="BX2445" s="777"/>
      <c r="CE2445" s="676"/>
      <c r="CL2445" s="676"/>
      <c r="CS2445" s="676"/>
      <c r="CZ2445" s="676"/>
      <c r="DG2445" s="676"/>
      <c r="DN2445" s="676"/>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708"/>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77"/>
      <c r="BX2446" s="777"/>
      <c r="CE2446" s="676"/>
      <c r="CL2446" s="676"/>
      <c r="CS2446" s="676"/>
      <c r="CZ2446" s="676"/>
      <c r="DG2446" s="676"/>
      <c r="DN2446" s="676"/>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708"/>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77"/>
      <c r="BX2447" s="777"/>
      <c r="CE2447" s="676"/>
      <c r="CL2447" s="676"/>
      <c r="CS2447" s="676"/>
      <c r="CZ2447" s="676"/>
      <c r="DG2447" s="676"/>
      <c r="DN2447" s="676"/>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708"/>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77"/>
      <c r="BX2448" s="777"/>
      <c r="CE2448" s="676"/>
      <c r="CL2448" s="676"/>
      <c r="CS2448" s="676"/>
      <c r="CZ2448" s="676"/>
      <c r="DG2448" s="676"/>
      <c r="DN2448" s="676"/>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708"/>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77"/>
      <c r="BX2449" s="777"/>
      <c r="CE2449" s="676"/>
      <c r="CL2449" s="676"/>
      <c r="CS2449" s="676"/>
      <c r="CZ2449" s="676"/>
      <c r="DG2449" s="676"/>
      <c r="DN2449" s="676"/>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708"/>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77"/>
      <c r="BX2450" s="777"/>
      <c r="CE2450" s="676"/>
      <c r="CL2450" s="676"/>
      <c r="CS2450" s="676"/>
      <c r="CZ2450" s="676"/>
      <c r="DG2450" s="676"/>
      <c r="DN2450" s="676"/>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708"/>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77"/>
      <c r="BX2451" s="777"/>
      <c r="CE2451" s="676"/>
      <c r="CL2451" s="676"/>
      <c r="CS2451" s="676"/>
      <c r="CZ2451" s="676"/>
      <c r="DG2451" s="676"/>
      <c r="DN2451" s="676"/>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708"/>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77"/>
      <c r="BX2452" s="777"/>
      <c r="CE2452" s="676"/>
      <c r="CL2452" s="676"/>
      <c r="CS2452" s="676"/>
      <c r="CZ2452" s="676"/>
      <c r="DG2452" s="676"/>
      <c r="DN2452" s="676"/>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708"/>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77"/>
      <c r="BX2453" s="777"/>
      <c r="CE2453" s="676"/>
      <c r="CL2453" s="676"/>
      <c r="CS2453" s="676"/>
      <c r="CZ2453" s="676"/>
      <c r="DG2453" s="676"/>
      <c r="DN2453" s="676"/>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708"/>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77"/>
      <c r="BX2454" s="777"/>
      <c r="CE2454" s="676"/>
      <c r="CL2454" s="676"/>
      <c r="CS2454" s="676"/>
      <c r="CZ2454" s="676"/>
      <c r="DG2454" s="676"/>
      <c r="DN2454" s="676"/>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708"/>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77"/>
      <c r="BX2455" s="777"/>
      <c r="CE2455" s="676"/>
      <c r="CL2455" s="676"/>
      <c r="CS2455" s="676"/>
      <c r="CZ2455" s="676"/>
      <c r="DG2455" s="676"/>
      <c r="DN2455" s="676"/>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708"/>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77"/>
      <c r="BX2456" s="777"/>
      <c r="CE2456" s="676"/>
      <c r="CL2456" s="676"/>
      <c r="CS2456" s="676"/>
      <c r="CZ2456" s="676"/>
      <c r="DG2456" s="676"/>
      <c r="DN2456" s="676"/>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708"/>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77"/>
      <c r="BX2457" s="777"/>
      <c r="CE2457" s="676"/>
      <c r="CL2457" s="676"/>
      <c r="CS2457" s="676"/>
      <c r="CZ2457" s="676"/>
      <c r="DG2457" s="676"/>
      <c r="DN2457" s="676"/>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708"/>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77"/>
      <c r="BX2458" s="777"/>
      <c r="CE2458" s="676"/>
      <c r="CL2458" s="676"/>
      <c r="CS2458" s="676"/>
      <c r="CZ2458" s="676"/>
      <c r="DG2458" s="676"/>
      <c r="DN2458" s="676"/>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708"/>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77"/>
      <c r="BX2459" s="777"/>
      <c r="CE2459" s="676"/>
      <c r="CL2459" s="676"/>
      <c r="CS2459" s="676"/>
      <c r="CZ2459" s="676"/>
      <c r="DG2459" s="676"/>
      <c r="DN2459" s="676"/>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708"/>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77"/>
      <c r="BX2460" s="777"/>
      <c r="CE2460" s="676"/>
      <c r="CL2460" s="676"/>
      <c r="CS2460" s="676"/>
      <c r="CZ2460" s="676"/>
      <c r="DG2460" s="676"/>
      <c r="DN2460" s="676"/>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708"/>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77"/>
      <c r="BX2461" s="777"/>
      <c r="CE2461" s="676"/>
      <c r="CL2461" s="676"/>
      <c r="CS2461" s="676"/>
      <c r="CZ2461" s="676"/>
      <c r="DG2461" s="676"/>
      <c r="DN2461" s="676"/>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708"/>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77"/>
      <c r="BX2462" s="777"/>
      <c r="CE2462" s="676"/>
      <c r="CL2462" s="676"/>
      <c r="CS2462" s="676"/>
      <c r="CZ2462" s="676"/>
      <c r="DG2462" s="676"/>
      <c r="DN2462" s="676"/>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708"/>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77"/>
      <c r="BX2463" s="777"/>
      <c r="CE2463" s="676"/>
      <c r="CL2463" s="676"/>
      <c r="CS2463" s="676"/>
      <c r="CZ2463" s="676"/>
      <c r="DG2463" s="676"/>
      <c r="DN2463" s="676"/>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708"/>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77"/>
      <c r="BX2464" s="777"/>
      <c r="CE2464" s="676"/>
      <c r="CL2464" s="676"/>
      <c r="CS2464" s="676"/>
      <c r="CZ2464" s="676"/>
      <c r="DG2464" s="676"/>
      <c r="DN2464" s="676"/>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708"/>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77"/>
      <c r="BX2465" s="777"/>
      <c r="CE2465" s="676"/>
      <c r="CL2465" s="676"/>
      <c r="CS2465" s="676"/>
      <c r="CZ2465" s="676"/>
      <c r="DG2465" s="676"/>
      <c r="DN2465" s="676"/>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708"/>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77"/>
      <c r="BX2466" s="777"/>
      <c r="CE2466" s="676"/>
      <c r="CL2466" s="676"/>
      <c r="CS2466" s="676"/>
      <c r="CZ2466" s="676"/>
      <c r="DG2466" s="676"/>
      <c r="DN2466" s="676"/>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708"/>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77"/>
      <c r="BX2467" s="777"/>
      <c r="CE2467" s="676"/>
      <c r="CL2467" s="676"/>
      <c r="CS2467" s="676"/>
      <c r="CZ2467" s="676"/>
      <c r="DG2467" s="676"/>
      <c r="DN2467" s="676"/>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708"/>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77"/>
      <c r="BX2468" s="777"/>
      <c r="CE2468" s="676"/>
      <c r="CL2468" s="676"/>
      <c r="CS2468" s="676"/>
      <c r="CZ2468" s="676"/>
      <c r="DG2468" s="676"/>
      <c r="DN2468" s="676"/>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708"/>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77"/>
      <c r="BX2469" s="777"/>
      <c r="CE2469" s="676"/>
      <c r="CL2469" s="676"/>
      <c r="CS2469" s="676"/>
      <c r="CZ2469" s="676"/>
      <c r="DG2469" s="676"/>
      <c r="DN2469" s="676"/>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708"/>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77"/>
      <c r="BX2470" s="777"/>
      <c r="CE2470" s="676"/>
      <c r="CL2470" s="676"/>
      <c r="CS2470" s="676"/>
      <c r="CZ2470" s="676"/>
      <c r="DG2470" s="676"/>
      <c r="DN2470" s="676"/>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708"/>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77"/>
      <c r="BX2471" s="777"/>
      <c r="CE2471" s="676"/>
      <c r="CL2471" s="676"/>
      <c r="CS2471" s="676"/>
      <c r="CZ2471" s="676"/>
      <c r="DG2471" s="676"/>
      <c r="DN2471" s="676"/>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708"/>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77"/>
      <c r="BX2472" s="777"/>
      <c r="CE2472" s="676"/>
      <c r="CL2472" s="676"/>
      <c r="CS2472" s="676"/>
      <c r="CZ2472" s="676"/>
      <c r="DG2472" s="676"/>
      <c r="DN2472" s="676"/>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708"/>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77"/>
      <c r="BX2473" s="777"/>
      <c r="CE2473" s="676"/>
      <c r="CL2473" s="676"/>
      <c r="CS2473" s="676"/>
      <c r="CZ2473" s="676"/>
      <c r="DG2473" s="676"/>
      <c r="DN2473" s="676"/>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708"/>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77"/>
      <c r="BX2474" s="777"/>
      <c r="CE2474" s="676"/>
      <c r="CL2474" s="676"/>
      <c r="CS2474" s="676"/>
      <c r="CZ2474" s="676"/>
      <c r="DG2474" s="676"/>
      <c r="DN2474" s="676"/>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708"/>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77"/>
      <c r="BX2475" s="777"/>
      <c r="CE2475" s="676"/>
      <c r="CL2475" s="676"/>
      <c r="CS2475" s="676"/>
      <c r="CZ2475" s="676"/>
      <c r="DG2475" s="676"/>
      <c r="DN2475" s="676"/>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708"/>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77"/>
      <c r="BX2476" s="777"/>
      <c r="CE2476" s="676"/>
      <c r="CL2476" s="676"/>
      <c r="CS2476" s="676"/>
      <c r="CZ2476" s="676"/>
      <c r="DG2476" s="676"/>
      <c r="DN2476" s="676"/>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708"/>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77"/>
      <c r="BX2477" s="777"/>
      <c r="CE2477" s="676"/>
      <c r="CL2477" s="676"/>
      <c r="CS2477" s="676"/>
      <c r="CZ2477" s="676"/>
      <c r="DG2477" s="676"/>
      <c r="DN2477" s="676"/>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708"/>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77"/>
      <c r="BX2478" s="777"/>
      <c r="CE2478" s="676"/>
      <c r="CL2478" s="676"/>
      <c r="CS2478" s="676"/>
      <c r="CZ2478" s="676"/>
      <c r="DG2478" s="676"/>
      <c r="DN2478" s="676"/>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708"/>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77"/>
      <c r="BX2479" s="777"/>
      <c r="CE2479" s="676"/>
      <c r="CL2479" s="676"/>
      <c r="CS2479" s="676"/>
      <c r="CZ2479" s="676"/>
      <c r="DG2479" s="676"/>
      <c r="DN2479" s="676"/>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708"/>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77"/>
      <c r="BX2480" s="777"/>
      <c r="CE2480" s="676"/>
      <c r="CL2480" s="676"/>
      <c r="CS2480" s="676"/>
      <c r="CZ2480" s="676"/>
      <c r="DG2480" s="676"/>
      <c r="DN2480" s="676"/>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708"/>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77"/>
      <c r="BX2481" s="777"/>
      <c r="CE2481" s="676"/>
      <c r="CL2481" s="676"/>
      <c r="CS2481" s="676"/>
      <c r="CZ2481" s="676"/>
      <c r="DG2481" s="676"/>
      <c r="DN2481" s="676"/>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708"/>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77"/>
      <c r="BX2482" s="777"/>
      <c r="CE2482" s="676"/>
      <c r="CL2482" s="676"/>
      <c r="CS2482" s="676"/>
      <c r="CZ2482" s="676"/>
      <c r="DG2482" s="676"/>
      <c r="DN2482" s="676"/>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708"/>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77"/>
      <c r="BX2483" s="777"/>
      <c r="CE2483" s="676"/>
      <c r="CL2483" s="676"/>
      <c r="CS2483" s="676"/>
      <c r="CZ2483" s="676"/>
      <c r="DG2483" s="676"/>
      <c r="DN2483" s="676"/>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708"/>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77"/>
      <c r="BX2484" s="777"/>
      <c r="CE2484" s="676"/>
      <c r="CL2484" s="676"/>
      <c r="CS2484" s="676"/>
      <c r="CZ2484" s="676"/>
      <c r="DG2484" s="676"/>
      <c r="DN2484" s="676"/>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708"/>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77"/>
      <c r="BX2485" s="777"/>
      <c r="CE2485" s="676"/>
      <c r="CL2485" s="676"/>
      <c r="CS2485" s="676"/>
      <c r="CZ2485" s="676"/>
      <c r="DG2485" s="676"/>
      <c r="DN2485" s="676"/>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708"/>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77"/>
      <c r="BX2486" s="777"/>
      <c r="CE2486" s="676"/>
      <c r="CL2486" s="676"/>
      <c r="CS2486" s="676"/>
      <c r="CZ2486" s="676"/>
      <c r="DG2486" s="676"/>
      <c r="DN2486" s="676"/>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708"/>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77"/>
      <c r="BX2487" s="777"/>
      <c r="CE2487" s="676"/>
      <c r="CL2487" s="676"/>
      <c r="CS2487" s="676"/>
      <c r="CZ2487" s="676"/>
      <c r="DG2487" s="676"/>
      <c r="DN2487" s="676"/>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708"/>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77"/>
      <c r="BX2488" s="777"/>
      <c r="CE2488" s="676"/>
      <c r="CL2488" s="676"/>
      <c r="CS2488" s="676"/>
      <c r="CZ2488" s="676"/>
      <c r="DG2488" s="676"/>
      <c r="DN2488" s="676"/>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708"/>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77"/>
      <c r="BX2489" s="777"/>
      <c r="CE2489" s="676"/>
      <c r="CL2489" s="676"/>
      <c r="CS2489" s="676"/>
      <c r="CZ2489" s="676"/>
      <c r="DG2489" s="676"/>
      <c r="DN2489" s="676"/>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708"/>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77"/>
      <c r="BX2490" s="777"/>
      <c r="CE2490" s="676"/>
      <c r="CL2490" s="676"/>
      <c r="CS2490" s="676"/>
      <c r="CZ2490" s="676"/>
      <c r="DG2490" s="676"/>
      <c r="DN2490" s="676"/>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708"/>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77"/>
      <c r="BX2491" s="777"/>
      <c r="CE2491" s="676"/>
      <c r="CL2491" s="676"/>
      <c r="CS2491" s="676"/>
      <c r="CZ2491" s="676"/>
      <c r="DG2491" s="676"/>
      <c r="DN2491" s="676"/>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708"/>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77"/>
      <c r="BX2492" s="777"/>
      <c r="CE2492" s="676"/>
      <c r="CL2492" s="676"/>
      <c r="CS2492" s="676"/>
      <c r="CZ2492" s="676"/>
      <c r="DG2492" s="676"/>
      <c r="DN2492" s="676"/>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708"/>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77"/>
      <c r="BX2493" s="777"/>
      <c r="CE2493" s="676"/>
      <c r="CL2493" s="676"/>
      <c r="CS2493" s="676"/>
      <c r="CZ2493" s="676"/>
      <c r="DG2493" s="676"/>
      <c r="DN2493" s="676"/>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708"/>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77"/>
      <c r="BX2494" s="777"/>
      <c r="CE2494" s="676"/>
      <c r="CL2494" s="676"/>
      <c r="CS2494" s="676"/>
      <c r="CZ2494" s="676"/>
      <c r="DG2494" s="676"/>
      <c r="DN2494" s="676"/>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708"/>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77"/>
      <c r="BX2495" s="777"/>
      <c r="CE2495" s="676"/>
      <c r="CL2495" s="676"/>
      <c r="CS2495" s="676"/>
      <c r="CZ2495" s="676"/>
      <c r="DG2495" s="676"/>
      <c r="DN2495" s="676"/>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708"/>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77"/>
      <c r="BX2496" s="777"/>
      <c r="CE2496" s="676"/>
      <c r="CL2496" s="676"/>
      <c r="CS2496" s="676"/>
      <c r="CZ2496" s="676"/>
      <c r="DG2496" s="676"/>
      <c r="DN2496" s="676"/>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708"/>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77"/>
      <c r="BX2497" s="777"/>
      <c r="CE2497" s="676"/>
      <c r="CL2497" s="676"/>
      <c r="CS2497" s="676"/>
      <c r="CZ2497" s="676"/>
      <c r="DG2497" s="676"/>
      <c r="DN2497" s="676"/>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708"/>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77"/>
      <c r="BX2498" s="777"/>
      <c r="CE2498" s="676"/>
      <c r="CL2498" s="676"/>
      <c r="CS2498" s="676"/>
      <c r="CZ2498" s="676"/>
      <c r="DG2498" s="676"/>
      <c r="DN2498" s="676"/>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708"/>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77"/>
      <c r="BX2499" s="777"/>
      <c r="CE2499" s="676"/>
      <c r="CL2499" s="676"/>
      <c r="CS2499" s="676"/>
      <c r="CZ2499" s="676"/>
      <c r="DG2499" s="676"/>
      <c r="DN2499" s="676"/>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708"/>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77"/>
      <c r="BX2500" s="777"/>
      <c r="CE2500" s="676"/>
      <c r="CL2500" s="676"/>
      <c r="CS2500" s="676"/>
      <c r="CZ2500" s="676"/>
      <c r="DG2500" s="676"/>
      <c r="DN2500" s="676"/>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708"/>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77"/>
      <c r="BX2501" s="777"/>
      <c r="CE2501" s="676"/>
      <c r="CL2501" s="676"/>
      <c r="CS2501" s="676"/>
      <c r="CZ2501" s="676"/>
      <c r="DG2501" s="676"/>
      <c r="DN2501" s="676"/>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708"/>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77"/>
      <c r="BX2502" s="777"/>
      <c r="CE2502" s="676"/>
      <c r="CL2502" s="676"/>
      <c r="CS2502" s="676"/>
      <c r="CZ2502" s="676"/>
      <c r="DG2502" s="676"/>
      <c r="DN2502" s="676"/>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708"/>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77"/>
      <c r="BX2503" s="777"/>
      <c r="CE2503" s="676"/>
      <c r="CL2503" s="676"/>
      <c r="CS2503" s="676"/>
      <c r="CZ2503" s="676"/>
      <c r="DG2503" s="676"/>
      <c r="DN2503" s="676"/>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708"/>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77"/>
      <c r="BX2504" s="777"/>
      <c r="CE2504" s="676"/>
      <c r="CL2504" s="676"/>
      <c r="CS2504" s="676"/>
      <c r="CZ2504" s="676"/>
      <c r="DG2504" s="676"/>
      <c r="DN2504" s="676"/>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708"/>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77"/>
      <c r="BX2505" s="777"/>
      <c r="CE2505" s="676"/>
      <c r="CL2505" s="676"/>
      <c r="CS2505" s="676"/>
      <c r="CZ2505" s="676"/>
      <c r="DG2505" s="676"/>
      <c r="DN2505" s="676"/>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708"/>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77"/>
      <c r="BX2506" s="777"/>
      <c r="CE2506" s="676"/>
      <c r="CL2506" s="676"/>
      <c r="CS2506" s="676"/>
      <c r="CZ2506" s="676"/>
      <c r="DG2506" s="676"/>
      <c r="DN2506" s="676"/>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708"/>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77"/>
      <c r="BX2507" s="777"/>
      <c r="CE2507" s="676"/>
      <c r="CL2507" s="676"/>
      <c r="CS2507" s="676"/>
      <c r="CZ2507" s="676"/>
      <c r="DG2507" s="676"/>
      <c r="DN2507" s="676"/>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708"/>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77"/>
      <c r="BX2508" s="777"/>
      <c r="CE2508" s="676"/>
      <c r="CL2508" s="676"/>
      <c r="CS2508" s="676"/>
      <c r="CZ2508" s="676"/>
      <c r="DG2508" s="676"/>
      <c r="DN2508" s="676"/>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708"/>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77"/>
      <c r="BX2509" s="777"/>
      <c r="CE2509" s="676"/>
      <c r="CL2509" s="676"/>
      <c r="CS2509" s="676"/>
      <c r="CZ2509" s="676"/>
      <c r="DG2509" s="676"/>
      <c r="DN2509" s="676"/>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708"/>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77"/>
      <c r="BX2510" s="777"/>
      <c r="CE2510" s="676"/>
      <c r="CL2510" s="676"/>
      <c r="CS2510" s="676"/>
      <c r="CZ2510" s="676"/>
      <c r="DG2510" s="676"/>
      <c r="DN2510" s="676"/>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708"/>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77"/>
      <c r="BX2511" s="777"/>
      <c r="CE2511" s="676"/>
      <c r="CL2511" s="676"/>
      <c r="CS2511" s="676"/>
      <c r="CZ2511" s="676"/>
      <c r="DG2511" s="676"/>
      <c r="DN2511" s="676"/>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708"/>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77"/>
      <c r="BX2512" s="777"/>
      <c r="CE2512" s="676"/>
      <c r="CL2512" s="676"/>
      <c r="CS2512" s="676"/>
      <c r="CZ2512" s="676"/>
      <c r="DG2512" s="676"/>
      <c r="DN2512" s="676"/>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708"/>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77"/>
      <c r="BX2513" s="777"/>
      <c r="CE2513" s="676"/>
      <c r="CL2513" s="676"/>
      <c r="CS2513" s="676"/>
      <c r="CZ2513" s="676"/>
      <c r="DG2513" s="676"/>
      <c r="DN2513" s="676"/>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708"/>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77"/>
      <c r="BX2514" s="777"/>
      <c r="CE2514" s="676"/>
      <c r="CL2514" s="676"/>
      <c r="CS2514" s="676"/>
      <c r="CZ2514" s="676"/>
      <c r="DG2514" s="676"/>
      <c r="DN2514" s="676"/>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708"/>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77"/>
      <c r="BX2515" s="777"/>
      <c r="CE2515" s="676"/>
      <c r="CL2515" s="676"/>
      <c r="CS2515" s="676"/>
      <c r="CZ2515" s="676"/>
      <c r="DG2515" s="676"/>
      <c r="DN2515" s="676"/>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708"/>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77"/>
      <c r="BX2516" s="777"/>
      <c r="CE2516" s="676"/>
      <c r="CL2516" s="676"/>
      <c r="CS2516" s="676"/>
      <c r="CZ2516" s="676"/>
      <c r="DG2516" s="676"/>
      <c r="DN2516" s="676"/>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708"/>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77"/>
      <c r="BX2517" s="777"/>
      <c r="CE2517" s="676"/>
      <c r="CL2517" s="676"/>
      <c r="CS2517" s="676"/>
      <c r="CZ2517" s="676"/>
      <c r="DG2517" s="676"/>
      <c r="DN2517" s="676"/>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708"/>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77"/>
      <c r="BX2518" s="777"/>
      <c r="CE2518" s="676"/>
      <c r="CL2518" s="676"/>
      <c r="CS2518" s="676"/>
      <c r="CZ2518" s="676"/>
      <c r="DG2518" s="676"/>
      <c r="DN2518" s="676"/>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708"/>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77"/>
      <c r="BX2519" s="777"/>
      <c r="CE2519" s="676"/>
      <c r="CL2519" s="676"/>
      <c r="CS2519" s="676"/>
      <c r="CZ2519" s="676"/>
      <c r="DG2519" s="676"/>
      <c r="DN2519" s="676"/>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708"/>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77"/>
      <c r="BX2520" s="777"/>
      <c r="CE2520" s="676"/>
      <c r="CL2520" s="676"/>
      <c r="CS2520" s="676"/>
      <c r="CZ2520" s="676"/>
      <c r="DG2520" s="676"/>
      <c r="DN2520" s="676"/>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708"/>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77"/>
      <c r="BX2521" s="777"/>
      <c r="CE2521" s="676"/>
      <c r="CL2521" s="676"/>
      <c r="CS2521" s="676"/>
      <c r="CZ2521" s="676"/>
      <c r="DG2521" s="676"/>
      <c r="DN2521" s="676"/>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708"/>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77"/>
      <c r="BX2522" s="777"/>
      <c r="CE2522" s="676"/>
      <c r="CL2522" s="676"/>
      <c r="CS2522" s="676"/>
      <c r="CZ2522" s="676"/>
      <c r="DG2522" s="676"/>
      <c r="DN2522" s="676"/>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708"/>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77"/>
      <c r="BX2523" s="777"/>
      <c r="CE2523" s="676"/>
      <c r="CL2523" s="676"/>
      <c r="CS2523" s="676"/>
      <c r="CZ2523" s="676"/>
      <c r="DG2523" s="676"/>
      <c r="DN2523" s="676"/>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708"/>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77"/>
      <c r="BX2524" s="777"/>
      <c r="CE2524" s="676"/>
      <c r="CL2524" s="676"/>
      <c r="CS2524" s="676"/>
      <c r="CZ2524" s="676"/>
      <c r="DG2524" s="676"/>
      <c r="DN2524" s="676"/>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708"/>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77"/>
      <c r="BX2525" s="777"/>
      <c r="CE2525" s="676"/>
      <c r="CL2525" s="676"/>
      <c r="CS2525" s="676"/>
      <c r="CZ2525" s="676"/>
      <c r="DG2525" s="676"/>
      <c r="DN2525" s="676"/>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708"/>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77"/>
      <c r="BX2526" s="777"/>
      <c r="CE2526" s="676"/>
      <c r="CL2526" s="676"/>
      <c r="CS2526" s="676"/>
      <c r="CZ2526" s="676"/>
      <c r="DG2526" s="676"/>
      <c r="DN2526" s="676"/>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708"/>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77"/>
      <c r="BX2527" s="777"/>
      <c r="CE2527" s="676"/>
      <c r="CL2527" s="676"/>
      <c r="CS2527" s="676"/>
      <c r="CZ2527" s="676"/>
      <c r="DG2527" s="676"/>
      <c r="DN2527" s="676"/>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708"/>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77"/>
      <c r="BX2528" s="777"/>
      <c r="CE2528" s="676"/>
      <c r="CL2528" s="676"/>
      <c r="CS2528" s="676"/>
      <c r="CZ2528" s="676"/>
      <c r="DG2528" s="676"/>
      <c r="DN2528" s="676"/>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708"/>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77"/>
      <c r="BX2529" s="777"/>
      <c r="CE2529" s="676"/>
      <c r="CL2529" s="676"/>
      <c r="CS2529" s="676"/>
      <c r="CZ2529" s="676"/>
      <c r="DG2529" s="676"/>
      <c r="DN2529" s="676"/>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708"/>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77"/>
      <c r="BX2530" s="777"/>
      <c r="CE2530" s="676"/>
      <c r="CL2530" s="676"/>
      <c r="CS2530" s="676"/>
      <c r="CZ2530" s="676"/>
      <c r="DG2530" s="676"/>
      <c r="DN2530" s="676"/>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708"/>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77"/>
      <c r="BX2531" s="777"/>
      <c r="CE2531" s="676"/>
      <c r="CL2531" s="676"/>
      <c r="CS2531" s="676"/>
      <c r="CZ2531" s="676"/>
      <c r="DG2531" s="676"/>
      <c r="DN2531" s="676"/>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708"/>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77"/>
      <c r="BX2532" s="777"/>
      <c r="CE2532" s="676"/>
      <c r="CL2532" s="676"/>
      <c r="CS2532" s="676"/>
      <c r="CZ2532" s="676"/>
      <c r="DG2532" s="676"/>
      <c r="DN2532" s="676"/>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708"/>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77"/>
      <c r="BX2533" s="777"/>
      <c r="CE2533" s="676"/>
      <c r="CL2533" s="676"/>
      <c r="CS2533" s="676"/>
      <c r="CZ2533" s="676"/>
      <c r="DG2533" s="676"/>
      <c r="DN2533" s="676"/>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708"/>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77"/>
      <c r="BX2534" s="777"/>
      <c r="CE2534" s="676"/>
      <c r="CL2534" s="676"/>
      <c r="CS2534" s="676"/>
      <c r="CZ2534" s="676"/>
      <c r="DG2534" s="676"/>
      <c r="DN2534" s="676"/>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708"/>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77"/>
      <c r="BX2535" s="777"/>
      <c r="CE2535" s="676"/>
      <c r="CL2535" s="676"/>
      <c r="CS2535" s="676"/>
      <c r="CZ2535" s="676"/>
      <c r="DG2535" s="676"/>
      <c r="DN2535" s="676"/>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708"/>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77"/>
      <c r="BX2536" s="777"/>
      <c r="CE2536" s="676"/>
      <c r="CL2536" s="676"/>
      <c r="CS2536" s="676"/>
      <c r="CZ2536" s="676"/>
      <c r="DG2536" s="676"/>
      <c r="DN2536" s="676"/>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708"/>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77"/>
      <c r="BX2537" s="777"/>
      <c r="CE2537" s="676"/>
      <c r="CL2537" s="676"/>
      <c r="CS2537" s="676"/>
      <c r="CZ2537" s="676"/>
      <c r="DG2537" s="676"/>
      <c r="DN2537" s="676"/>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708"/>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77"/>
      <c r="BX2538" s="777"/>
      <c r="CE2538" s="676"/>
      <c r="CL2538" s="676"/>
      <c r="CS2538" s="676"/>
      <c r="CZ2538" s="676"/>
      <c r="DG2538" s="676"/>
      <c r="DN2538" s="676"/>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708"/>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77"/>
      <c r="BX2539" s="777"/>
      <c r="CE2539" s="676"/>
      <c r="CL2539" s="676"/>
      <c r="CS2539" s="676"/>
      <c r="CZ2539" s="676"/>
      <c r="DG2539" s="676"/>
      <c r="DN2539" s="676"/>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708"/>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77"/>
      <c r="BX2540" s="777"/>
      <c r="CE2540" s="676"/>
      <c r="CL2540" s="676"/>
      <c r="CS2540" s="676"/>
      <c r="CZ2540" s="676"/>
      <c r="DG2540" s="676"/>
      <c r="DN2540" s="676"/>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708"/>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77"/>
      <c r="BX2541" s="777"/>
      <c r="CE2541" s="676"/>
      <c r="CL2541" s="676"/>
      <c r="CS2541" s="676"/>
      <c r="CZ2541" s="676"/>
      <c r="DG2541" s="676"/>
      <c r="DN2541" s="676"/>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708"/>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77"/>
      <c r="BX2542" s="777"/>
      <c r="CE2542" s="676"/>
      <c r="CL2542" s="676"/>
      <c r="CS2542" s="676"/>
      <c r="CZ2542" s="676"/>
      <c r="DG2542" s="676"/>
      <c r="DN2542" s="676"/>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708"/>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77"/>
      <c r="BX2543" s="777"/>
      <c r="CE2543" s="676"/>
      <c r="CL2543" s="676"/>
      <c r="CS2543" s="676"/>
      <c r="CZ2543" s="676"/>
      <c r="DG2543" s="676"/>
      <c r="DN2543" s="676"/>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708"/>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77"/>
      <c r="BX2544" s="777"/>
      <c r="CE2544" s="676"/>
      <c r="CL2544" s="676"/>
      <c r="CS2544" s="676"/>
      <c r="CZ2544" s="676"/>
      <c r="DG2544" s="676"/>
      <c r="DN2544" s="676"/>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708"/>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77"/>
      <c r="BX2545" s="777"/>
      <c r="CE2545" s="676"/>
      <c r="CL2545" s="676"/>
      <c r="CS2545" s="676"/>
      <c r="CZ2545" s="676"/>
      <c r="DG2545" s="676"/>
      <c r="DN2545" s="676"/>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708"/>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77"/>
      <c r="BX2546" s="777"/>
      <c r="CE2546" s="676"/>
      <c r="CL2546" s="676"/>
      <c r="CS2546" s="676"/>
      <c r="CZ2546" s="676"/>
      <c r="DG2546" s="676"/>
      <c r="DN2546" s="676"/>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708"/>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77"/>
      <c r="BX2547" s="777"/>
      <c r="CE2547" s="676"/>
      <c r="CL2547" s="676"/>
      <c r="CS2547" s="676"/>
      <c r="CZ2547" s="676"/>
      <c r="DG2547" s="676"/>
      <c r="DN2547" s="676"/>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708"/>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77"/>
      <c r="BX2548" s="777"/>
      <c r="CE2548" s="676"/>
      <c r="CL2548" s="676"/>
      <c r="CS2548" s="676"/>
      <c r="CZ2548" s="676"/>
      <c r="DG2548" s="676"/>
      <c r="DN2548" s="676"/>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708"/>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77"/>
      <c r="BX2549" s="777"/>
      <c r="CE2549" s="676"/>
      <c r="CL2549" s="676"/>
      <c r="CS2549" s="676"/>
      <c r="CZ2549" s="676"/>
      <c r="DG2549" s="676"/>
      <c r="DN2549" s="676"/>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708"/>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77"/>
      <c r="BX2550" s="777"/>
      <c r="CE2550" s="676"/>
      <c r="CL2550" s="676"/>
      <c r="CS2550" s="676"/>
      <c r="CZ2550" s="676"/>
      <c r="DG2550" s="676"/>
      <c r="DN2550" s="676"/>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708"/>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77"/>
      <c r="BX2551" s="777"/>
      <c r="CE2551" s="676"/>
      <c r="CL2551" s="676"/>
      <c r="CS2551" s="676"/>
      <c r="CZ2551" s="676"/>
      <c r="DG2551" s="676"/>
      <c r="DN2551" s="676"/>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708"/>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77"/>
      <c r="BX2552" s="777"/>
      <c r="CE2552" s="676"/>
      <c r="CL2552" s="676"/>
      <c r="CS2552" s="676"/>
      <c r="CZ2552" s="676"/>
      <c r="DG2552" s="676"/>
      <c r="DN2552" s="676"/>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708"/>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77"/>
      <c r="BX2553" s="777"/>
      <c r="CE2553" s="676"/>
      <c r="CL2553" s="676"/>
      <c r="CS2553" s="676"/>
      <c r="CZ2553" s="676"/>
      <c r="DG2553" s="676"/>
      <c r="DN2553" s="676"/>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708"/>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77"/>
      <c r="BX2554" s="777"/>
      <c r="CE2554" s="676"/>
      <c r="CL2554" s="676"/>
      <c r="CS2554" s="676"/>
      <c r="CZ2554" s="676"/>
      <c r="DG2554" s="676"/>
      <c r="DN2554" s="676"/>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708"/>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77"/>
      <c r="BX2555" s="777"/>
      <c r="CE2555" s="676"/>
      <c r="CL2555" s="676"/>
      <c r="CS2555" s="676"/>
      <c r="CZ2555" s="676"/>
      <c r="DG2555" s="676"/>
      <c r="DN2555" s="676"/>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708"/>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77"/>
      <c r="BX2556" s="777"/>
      <c r="CE2556" s="676"/>
      <c r="CL2556" s="676"/>
      <c r="CS2556" s="676"/>
      <c r="CZ2556" s="676"/>
      <c r="DG2556" s="676"/>
      <c r="DN2556" s="676"/>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708"/>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77"/>
      <c r="BX2557" s="777"/>
      <c r="CE2557" s="676"/>
      <c r="CL2557" s="676"/>
      <c r="CS2557" s="676"/>
      <c r="CZ2557" s="676"/>
      <c r="DG2557" s="676"/>
      <c r="DN2557" s="676"/>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708"/>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77"/>
      <c r="BX2558" s="777"/>
      <c r="CE2558" s="676"/>
      <c r="CL2558" s="676"/>
      <c r="CS2558" s="676"/>
      <c r="CZ2558" s="676"/>
      <c r="DG2558" s="676"/>
      <c r="DN2558" s="676"/>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708"/>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77"/>
      <c r="BX2559" s="777"/>
      <c r="CE2559" s="676"/>
      <c r="CL2559" s="676"/>
      <c r="CS2559" s="676"/>
      <c r="CZ2559" s="676"/>
      <c r="DG2559" s="676"/>
      <c r="DN2559" s="676"/>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708"/>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77"/>
      <c r="BX2560" s="777"/>
      <c r="CE2560" s="676"/>
      <c r="CL2560" s="676"/>
      <c r="CS2560" s="676"/>
      <c r="CZ2560" s="676"/>
      <c r="DG2560" s="676"/>
      <c r="DN2560" s="676"/>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708"/>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77"/>
      <c r="BX2561" s="777"/>
      <c r="CE2561" s="676"/>
      <c r="CL2561" s="676"/>
      <c r="CS2561" s="676"/>
      <c r="CZ2561" s="676"/>
      <c r="DG2561" s="676"/>
      <c r="DN2561" s="676"/>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708"/>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77"/>
      <c r="BX2562" s="777"/>
      <c r="CE2562" s="676"/>
      <c r="CL2562" s="676"/>
      <c r="CS2562" s="676"/>
      <c r="CZ2562" s="676"/>
      <c r="DG2562" s="676"/>
      <c r="DN2562" s="676"/>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708"/>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77"/>
      <c r="BX2563" s="777"/>
      <c r="CE2563" s="676"/>
      <c r="CL2563" s="676"/>
      <c r="CS2563" s="676"/>
      <c r="CZ2563" s="676"/>
      <c r="DG2563" s="676"/>
      <c r="DN2563" s="676"/>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708"/>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77"/>
      <c r="BX2564" s="777"/>
      <c r="CE2564" s="676"/>
      <c r="CL2564" s="676"/>
      <c r="CS2564" s="676"/>
      <c r="CZ2564" s="676"/>
      <c r="DG2564" s="676"/>
      <c r="DN2564" s="676"/>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708"/>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77"/>
      <c r="BX2565" s="777"/>
      <c r="CE2565" s="676"/>
      <c r="CL2565" s="676"/>
      <c r="CS2565" s="676"/>
      <c r="CZ2565" s="676"/>
      <c r="DG2565" s="676"/>
      <c r="DN2565" s="676"/>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708"/>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77"/>
      <c r="BX2566" s="777"/>
      <c r="CE2566" s="676"/>
      <c r="CL2566" s="676"/>
      <c r="CS2566" s="676"/>
      <c r="CZ2566" s="676"/>
      <c r="DG2566" s="676"/>
      <c r="DN2566" s="676"/>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708"/>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77"/>
      <c r="BX2567" s="777"/>
      <c r="CE2567" s="676"/>
      <c r="CL2567" s="676"/>
      <c r="CS2567" s="676"/>
      <c r="CZ2567" s="676"/>
      <c r="DG2567" s="676"/>
      <c r="DN2567" s="676"/>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708"/>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77"/>
      <c r="BX2568" s="777"/>
      <c r="CE2568" s="676"/>
      <c r="CL2568" s="676"/>
      <c r="CS2568" s="676"/>
      <c r="CZ2568" s="676"/>
      <c r="DG2568" s="676"/>
      <c r="DN2568" s="676"/>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708"/>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77"/>
      <c r="BX2569" s="777"/>
      <c r="CE2569" s="676"/>
      <c r="CL2569" s="676"/>
      <c r="CS2569" s="676"/>
      <c r="CZ2569" s="676"/>
      <c r="DG2569" s="676"/>
      <c r="DN2569" s="676"/>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708"/>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77"/>
      <c r="BX2570" s="777"/>
      <c r="CE2570" s="676"/>
      <c r="CL2570" s="676"/>
      <c r="CS2570" s="676"/>
      <c r="CZ2570" s="676"/>
      <c r="DG2570" s="676"/>
      <c r="DN2570" s="676"/>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708"/>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77"/>
      <c r="BX2571" s="777"/>
      <c r="CE2571" s="676"/>
      <c r="CL2571" s="676"/>
      <c r="CS2571" s="676"/>
      <c r="CZ2571" s="676"/>
      <c r="DG2571" s="676"/>
      <c r="DN2571" s="676"/>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708"/>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77"/>
      <c r="BX2572" s="777"/>
      <c r="CE2572" s="676"/>
      <c r="CL2572" s="676"/>
      <c r="CS2572" s="676"/>
      <c r="CZ2572" s="676"/>
      <c r="DG2572" s="676"/>
      <c r="DN2572" s="676"/>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708"/>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77"/>
      <c r="BX2573" s="777"/>
      <c r="CE2573" s="676"/>
      <c r="CL2573" s="676"/>
      <c r="CS2573" s="676"/>
      <c r="CZ2573" s="676"/>
      <c r="DG2573" s="676"/>
      <c r="DN2573" s="676"/>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708"/>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77"/>
      <c r="BX2574" s="777"/>
      <c r="CE2574" s="676"/>
      <c r="CL2574" s="676"/>
      <c r="CS2574" s="676"/>
      <c r="CZ2574" s="676"/>
      <c r="DG2574" s="676"/>
      <c r="DN2574" s="676"/>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708"/>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77"/>
      <c r="BX2575" s="777"/>
      <c r="CE2575" s="676"/>
      <c r="CL2575" s="676"/>
      <c r="CS2575" s="676"/>
      <c r="CZ2575" s="676"/>
      <c r="DG2575" s="676"/>
      <c r="DN2575" s="676"/>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708"/>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77"/>
      <c r="BX2576" s="777"/>
      <c r="CE2576" s="676"/>
      <c r="CL2576" s="676"/>
      <c r="CS2576" s="676"/>
      <c r="CZ2576" s="676"/>
      <c r="DG2576" s="676"/>
      <c r="DN2576" s="676"/>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708"/>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77"/>
      <c r="BX2577" s="777"/>
      <c r="CE2577" s="676"/>
      <c r="CL2577" s="676"/>
      <c r="CS2577" s="676"/>
      <c r="CZ2577" s="676"/>
      <c r="DG2577" s="676"/>
      <c r="DN2577" s="676"/>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708"/>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77"/>
      <c r="BX2578" s="777"/>
      <c r="CE2578" s="676"/>
      <c r="CL2578" s="676"/>
      <c r="CS2578" s="676"/>
      <c r="CZ2578" s="676"/>
      <c r="DG2578" s="676"/>
      <c r="DN2578" s="676"/>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708"/>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77"/>
      <c r="BX2579" s="777"/>
      <c r="CE2579" s="676"/>
      <c r="CL2579" s="676"/>
      <c r="CS2579" s="676"/>
      <c r="CZ2579" s="676"/>
      <c r="DG2579" s="676"/>
      <c r="DN2579" s="676"/>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708"/>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77"/>
      <c r="BX2580" s="777"/>
      <c r="CE2580" s="676"/>
      <c r="CL2580" s="676"/>
      <c r="CS2580" s="676"/>
      <c r="CZ2580" s="676"/>
      <c r="DG2580" s="676"/>
      <c r="DN2580" s="676"/>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708"/>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77"/>
      <c r="BX2581" s="777"/>
      <c r="CE2581" s="676"/>
      <c r="CL2581" s="676"/>
      <c r="CS2581" s="676"/>
      <c r="CZ2581" s="676"/>
      <c r="DG2581" s="676"/>
      <c r="DN2581" s="676"/>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708"/>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77"/>
      <c r="BX2582" s="777"/>
      <c r="CE2582" s="676"/>
      <c r="CL2582" s="676"/>
      <c r="CS2582" s="676"/>
      <c r="CZ2582" s="676"/>
      <c r="DG2582" s="676"/>
      <c r="DN2582" s="676"/>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708"/>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77"/>
      <c r="BX2583" s="777"/>
      <c r="CE2583" s="676"/>
      <c r="CL2583" s="676"/>
      <c r="CS2583" s="676"/>
      <c r="CZ2583" s="676"/>
      <c r="DG2583" s="676"/>
      <c r="DN2583" s="676"/>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708"/>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77"/>
      <c r="BX2584" s="777"/>
      <c r="CE2584" s="676"/>
      <c r="CL2584" s="676"/>
      <c r="CS2584" s="676"/>
      <c r="CZ2584" s="676"/>
      <c r="DG2584" s="676"/>
      <c r="DN2584" s="676"/>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708"/>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77"/>
      <c r="BX2585" s="777"/>
      <c r="CE2585" s="676"/>
      <c r="CL2585" s="676"/>
      <c r="CS2585" s="676"/>
      <c r="CZ2585" s="676"/>
      <c r="DG2585" s="676"/>
      <c r="DN2585" s="676"/>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708"/>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77"/>
      <c r="BX2586" s="777"/>
      <c r="CE2586" s="676"/>
      <c r="CL2586" s="676"/>
      <c r="CS2586" s="676"/>
      <c r="CZ2586" s="676"/>
      <c r="DG2586" s="676"/>
      <c r="DN2586" s="676"/>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708"/>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77"/>
      <c r="BX2587" s="777"/>
      <c r="CE2587" s="676"/>
      <c r="CL2587" s="676"/>
      <c r="CS2587" s="676"/>
      <c r="CZ2587" s="676"/>
      <c r="DG2587" s="676"/>
      <c r="DN2587" s="676"/>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708"/>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77"/>
      <c r="BX2588" s="777"/>
      <c r="CE2588" s="676"/>
      <c r="CL2588" s="676"/>
      <c r="CS2588" s="676"/>
      <c r="CZ2588" s="676"/>
      <c r="DG2588" s="676"/>
      <c r="DN2588" s="676"/>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708"/>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77"/>
      <c r="BX2589" s="777"/>
      <c r="CE2589" s="676"/>
      <c r="CL2589" s="676"/>
      <c r="CS2589" s="676"/>
      <c r="CZ2589" s="676"/>
      <c r="DG2589" s="676"/>
      <c r="DN2589" s="676"/>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708"/>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77"/>
      <c r="BX2590" s="777"/>
      <c r="CE2590" s="676"/>
      <c r="CL2590" s="676"/>
      <c r="CS2590" s="676"/>
      <c r="CZ2590" s="676"/>
      <c r="DG2590" s="676"/>
      <c r="DN2590" s="676"/>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708"/>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77"/>
      <c r="BX2591" s="777"/>
      <c r="CE2591" s="676"/>
      <c r="CL2591" s="676"/>
      <c r="CS2591" s="676"/>
      <c r="CZ2591" s="676"/>
      <c r="DG2591" s="676"/>
      <c r="DN2591" s="676"/>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708"/>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77"/>
      <c r="BX2592" s="777"/>
      <c r="CE2592" s="676"/>
      <c r="CL2592" s="676"/>
      <c r="CS2592" s="676"/>
      <c r="CZ2592" s="676"/>
      <c r="DG2592" s="676"/>
      <c r="DN2592" s="676"/>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708"/>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77"/>
      <c r="BX2593" s="777"/>
      <c r="CE2593" s="676"/>
      <c r="CL2593" s="676"/>
      <c r="CS2593" s="676"/>
      <c r="CZ2593" s="676"/>
      <c r="DG2593" s="676"/>
      <c r="DN2593" s="676"/>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708"/>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77"/>
      <c r="BX2594" s="777"/>
      <c r="CE2594" s="676"/>
      <c r="CL2594" s="676"/>
      <c r="CS2594" s="676"/>
      <c r="CZ2594" s="676"/>
      <c r="DG2594" s="676"/>
      <c r="DN2594" s="676"/>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708"/>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77"/>
      <c r="BX2595" s="777"/>
      <c r="CE2595" s="676"/>
      <c r="CL2595" s="676"/>
      <c r="CS2595" s="676"/>
      <c r="CZ2595" s="676"/>
      <c r="DG2595" s="676"/>
      <c r="DN2595" s="676"/>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708"/>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77"/>
      <c r="BX2596" s="777"/>
      <c r="CE2596" s="676"/>
      <c r="CL2596" s="676"/>
      <c r="CS2596" s="676"/>
      <c r="CZ2596" s="676"/>
      <c r="DG2596" s="676"/>
      <c r="DN2596" s="676"/>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708"/>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77"/>
      <c r="BX2597" s="777"/>
      <c r="CE2597" s="676"/>
      <c r="CL2597" s="676"/>
      <c r="CS2597" s="676"/>
      <c r="CZ2597" s="676"/>
      <c r="DG2597" s="676"/>
      <c r="DN2597" s="676"/>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708"/>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77"/>
      <c r="BX2598" s="777"/>
      <c r="CE2598" s="676"/>
      <c r="CL2598" s="676"/>
      <c r="CS2598" s="676"/>
      <c r="CZ2598" s="676"/>
      <c r="DG2598" s="676"/>
      <c r="DN2598" s="676"/>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708"/>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77"/>
      <c r="BX2599" s="777"/>
      <c r="CE2599" s="676"/>
      <c r="CL2599" s="676"/>
      <c r="CS2599" s="676"/>
      <c r="CZ2599" s="676"/>
      <c r="DG2599" s="676"/>
      <c r="DN2599" s="676"/>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708"/>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77"/>
      <c r="BX2600" s="777"/>
      <c r="CE2600" s="676"/>
      <c r="CL2600" s="676"/>
      <c r="CS2600" s="676"/>
      <c r="CZ2600" s="676"/>
      <c r="DG2600" s="676"/>
      <c r="DN2600" s="676"/>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708"/>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77"/>
      <c r="BX2601" s="777"/>
      <c r="CE2601" s="676"/>
      <c r="CL2601" s="676"/>
      <c r="CS2601" s="676"/>
      <c r="CZ2601" s="676"/>
      <c r="DG2601" s="676"/>
      <c r="DN2601" s="676"/>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708"/>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77"/>
      <c r="BX2602" s="777"/>
      <c r="CE2602" s="676"/>
      <c r="CL2602" s="676"/>
      <c r="CS2602" s="676"/>
      <c r="CZ2602" s="676"/>
      <c r="DG2602" s="676"/>
      <c r="DN2602" s="676"/>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708"/>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77"/>
      <c r="BX2603" s="777"/>
      <c r="CE2603" s="676"/>
      <c r="CL2603" s="676"/>
      <c r="CS2603" s="676"/>
      <c r="CZ2603" s="676"/>
      <c r="DG2603" s="676"/>
      <c r="DN2603" s="676"/>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708"/>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77"/>
      <c r="BX2604" s="777"/>
      <c r="CE2604" s="676"/>
      <c r="CL2604" s="676"/>
      <c r="CS2604" s="676"/>
      <c r="CZ2604" s="676"/>
      <c r="DG2604" s="676"/>
      <c r="DN2604" s="676"/>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708"/>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77"/>
      <c r="BX2605" s="777"/>
      <c r="CE2605" s="676"/>
      <c r="CL2605" s="676"/>
      <c r="CS2605" s="676"/>
      <c r="CZ2605" s="676"/>
      <c r="DG2605" s="676"/>
      <c r="DN2605" s="676"/>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708"/>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77"/>
      <c r="BX2606" s="777"/>
      <c r="CE2606" s="676"/>
      <c r="CL2606" s="676"/>
      <c r="CS2606" s="676"/>
      <c r="CZ2606" s="676"/>
      <c r="DG2606" s="676"/>
      <c r="DN2606" s="676"/>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708"/>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77"/>
      <c r="BX2607" s="777"/>
      <c r="CE2607" s="676"/>
      <c r="CL2607" s="676"/>
      <c r="CS2607" s="676"/>
      <c r="CZ2607" s="676"/>
      <c r="DG2607" s="676"/>
      <c r="DN2607" s="676"/>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708"/>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77"/>
      <c r="BX2608" s="777"/>
      <c r="CE2608" s="676"/>
      <c r="CL2608" s="676"/>
      <c r="CS2608" s="676"/>
      <c r="CZ2608" s="676"/>
      <c r="DG2608" s="676"/>
      <c r="DN2608" s="676"/>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708"/>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77"/>
      <c r="BX2609" s="777"/>
      <c r="CE2609" s="676"/>
      <c r="CL2609" s="676"/>
      <c r="CS2609" s="676"/>
      <c r="CZ2609" s="676"/>
      <c r="DG2609" s="676"/>
      <c r="DN2609" s="676"/>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708"/>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77"/>
      <c r="BX2610" s="777"/>
      <c r="CE2610" s="676"/>
      <c r="CL2610" s="676"/>
      <c r="CS2610" s="676"/>
      <c r="CZ2610" s="676"/>
      <c r="DG2610" s="676"/>
      <c r="DN2610" s="676"/>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708"/>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77"/>
      <c r="BX2611" s="777"/>
      <c r="CE2611" s="676"/>
      <c r="CL2611" s="676"/>
      <c r="CS2611" s="676"/>
      <c r="CZ2611" s="676"/>
      <c r="DG2611" s="676"/>
      <c r="DN2611" s="676"/>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708"/>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77"/>
      <c r="BX2612" s="777"/>
      <c r="CE2612" s="676"/>
      <c r="CL2612" s="676"/>
      <c r="CS2612" s="676"/>
      <c r="CZ2612" s="676"/>
      <c r="DG2612" s="676"/>
      <c r="DN2612" s="676"/>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708"/>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77"/>
      <c r="BX2613" s="777"/>
      <c r="CE2613" s="676"/>
      <c r="CL2613" s="676"/>
      <c r="CS2613" s="676"/>
      <c r="CZ2613" s="676"/>
      <c r="DG2613" s="676"/>
      <c r="DN2613" s="676"/>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708"/>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77"/>
      <c r="BX2614" s="777"/>
      <c r="CE2614" s="676"/>
      <c r="CL2614" s="676"/>
      <c r="CS2614" s="676"/>
      <c r="CZ2614" s="676"/>
      <c r="DG2614" s="676"/>
      <c r="DN2614" s="676"/>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708"/>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77"/>
      <c r="BX2615" s="777"/>
      <c r="CE2615" s="676"/>
      <c r="CL2615" s="676"/>
      <c r="CS2615" s="676"/>
      <c r="CZ2615" s="676"/>
      <c r="DG2615" s="676"/>
      <c r="DN2615" s="676"/>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708"/>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77"/>
      <c r="BX2616" s="777"/>
      <c r="CE2616" s="676"/>
      <c r="CL2616" s="676"/>
      <c r="CS2616" s="676"/>
      <c r="CZ2616" s="676"/>
      <c r="DG2616" s="676"/>
      <c r="DN2616" s="676"/>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708"/>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77"/>
      <c r="BX2617" s="777"/>
      <c r="CE2617" s="676"/>
      <c r="CL2617" s="676"/>
      <c r="CS2617" s="676"/>
      <c r="CZ2617" s="676"/>
      <c r="DG2617" s="676"/>
      <c r="DN2617" s="676"/>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708"/>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77"/>
      <c r="BX2618" s="777"/>
      <c r="CE2618" s="676"/>
      <c r="CL2618" s="676"/>
      <c r="CS2618" s="676"/>
      <c r="CZ2618" s="676"/>
      <c r="DG2618" s="676"/>
      <c r="DN2618" s="676"/>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708"/>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77"/>
      <c r="BX2619" s="777"/>
      <c r="CE2619" s="676"/>
      <c r="CL2619" s="676"/>
      <c r="CS2619" s="676"/>
      <c r="CZ2619" s="676"/>
      <c r="DG2619" s="676"/>
      <c r="DN2619" s="676"/>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708"/>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77"/>
      <c r="BX2620" s="777"/>
      <c r="CE2620" s="676"/>
      <c r="CL2620" s="676"/>
      <c r="CS2620" s="676"/>
      <c r="CZ2620" s="676"/>
      <c r="DG2620" s="676"/>
      <c r="DN2620" s="676"/>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708"/>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77"/>
      <c r="BX2621" s="777"/>
      <c r="CE2621" s="676"/>
      <c r="CL2621" s="676"/>
      <c r="CS2621" s="676"/>
      <c r="CZ2621" s="676"/>
      <c r="DG2621" s="676"/>
      <c r="DN2621" s="676"/>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708"/>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77"/>
      <c r="BX2622" s="777"/>
      <c r="CE2622" s="676"/>
      <c r="CL2622" s="676"/>
      <c r="CS2622" s="676"/>
      <c r="CZ2622" s="676"/>
      <c r="DG2622" s="676"/>
      <c r="DN2622" s="676"/>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708"/>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77"/>
      <c r="BX2623" s="777"/>
      <c r="CE2623" s="676"/>
      <c r="CL2623" s="676"/>
      <c r="CS2623" s="676"/>
      <c r="CZ2623" s="676"/>
      <c r="DG2623" s="676"/>
      <c r="DN2623" s="676"/>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708"/>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77"/>
      <c r="BX2624" s="777"/>
      <c r="CE2624" s="676"/>
      <c r="CL2624" s="676"/>
      <c r="CS2624" s="676"/>
      <c r="CZ2624" s="676"/>
      <c r="DG2624" s="676"/>
      <c r="DN2624" s="676"/>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708"/>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77"/>
      <c r="BX2625" s="777"/>
      <c r="CE2625" s="676"/>
      <c r="CL2625" s="676"/>
      <c r="CS2625" s="676"/>
      <c r="CZ2625" s="676"/>
      <c r="DG2625" s="676"/>
      <c r="DN2625" s="676"/>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708"/>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77"/>
      <c r="BX2626" s="777"/>
      <c r="CE2626" s="676"/>
      <c r="CL2626" s="676"/>
      <c r="CS2626" s="676"/>
      <c r="CZ2626" s="676"/>
      <c r="DG2626" s="676"/>
      <c r="DN2626" s="676"/>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708"/>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77"/>
      <c r="BX2627" s="777"/>
      <c r="CE2627" s="676"/>
      <c r="CL2627" s="676"/>
      <c r="CS2627" s="676"/>
      <c r="CZ2627" s="676"/>
      <c r="DG2627" s="676"/>
      <c r="DN2627" s="676"/>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708"/>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77"/>
      <c r="BX2628" s="777"/>
      <c r="CE2628" s="676"/>
      <c r="CL2628" s="676"/>
      <c r="CS2628" s="676"/>
      <c r="CZ2628" s="676"/>
      <c r="DG2628" s="676"/>
      <c r="DN2628" s="676"/>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708"/>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77"/>
      <c r="BX2629" s="777"/>
      <c r="CE2629" s="676"/>
      <c r="CL2629" s="676"/>
      <c r="CS2629" s="676"/>
      <c r="CZ2629" s="676"/>
      <c r="DG2629" s="676"/>
      <c r="DN2629" s="676"/>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708"/>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77"/>
      <c r="BX2630" s="777"/>
      <c r="CE2630" s="676"/>
      <c r="CL2630" s="676"/>
      <c r="CS2630" s="676"/>
      <c r="CZ2630" s="676"/>
      <c r="DG2630" s="676"/>
      <c r="DN2630" s="676"/>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708"/>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77"/>
      <c r="BX2631" s="777"/>
      <c r="CE2631" s="676"/>
      <c r="CL2631" s="676"/>
      <c r="CS2631" s="676"/>
      <c r="CZ2631" s="676"/>
      <c r="DG2631" s="676"/>
      <c r="DN2631" s="676"/>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708"/>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77"/>
      <c r="BX2632" s="777"/>
      <c r="CE2632" s="676"/>
      <c r="CL2632" s="676"/>
      <c r="CS2632" s="676"/>
      <c r="CZ2632" s="676"/>
      <c r="DG2632" s="676"/>
      <c r="DN2632" s="676"/>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708"/>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77"/>
      <c r="BX2633" s="777"/>
      <c r="CE2633" s="676"/>
      <c r="CL2633" s="676"/>
      <c r="CS2633" s="676"/>
      <c r="CZ2633" s="676"/>
      <c r="DG2633" s="676"/>
      <c r="DN2633" s="676"/>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708"/>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77"/>
      <c r="BX2634" s="777"/>
      <c r="CE2634" s="676"/>
      <c r="CL2634" s="676"/>
      <c r="CS2634" s="676"/>
      <c r="CZ2634" s="676"/>
      <c r="DG2634" s="676"/>
      <c r="DN2634" s="676"/>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708"/>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77"/>
      <c r="BX2635" s="777"/>
      <c r="CE2635" s="676"/>
      <c r="CL2635" s="676"/>
      <c r="CS2635" s="676"/>
      <c r="CZ2635" s="676"/>
      <c r="DG2635" s="676"/>
      <c r="DN2635" s="676"/>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708"/>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77"/>
      <c r="BX2636" s="777"/>
      <c r="CE2636" s="676"/>
      <c r="CL2636" s="676"/>
      <c r="CS2636" s="676"/>
      <c r="CZ2636" s="676"/>
      <c r="DG2636" s="676"/>
      <c r="DN2636" s="676"/>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708"/>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77"/>
      <c r="BX2637" s="777"/>
      <c r="CE2637" s="676"/>
      <c r="CL2637" s="676"/>
      <c r="CS2637" s="676"/>
      <c r="CZ2637" s="676"/>
      <c r="DG2637" s="676"/>
      <c r="DN2637" s="676"/>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708"/>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77"/>
      <c r="BX2638" s="777"/>
      <c r="CE2638" s="676"/>
      <c r="CL2638" s="676"/>
      <c r="CS2638" s="676"/>
      <c r="CZ2638" s="676"/>
      <c r="DG2638" s="676"/>
      <c r="DN2638" s="676"/>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708"/>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77"/>
      <c r="BX2639" s="777"/>
      <c r="CE2639" s="676"/>
      <c r="CL2639" s="676"/>
      <c r="CS2639" s="676"/>
      <c r="CZ2639" s="676"/>
      <c r="DG2639" s="676"/>
      <c r="DN2639" s="676"/>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708"/>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77"/>
      <c r="BX2640" s="777"/>
      <c r="CE2640" s="676"/>
      <c r="CL2640" s="676"/>
      <c r="CS2640" s="676"/>
      <c r="CZ2640" s="676"/>
      <c r="DG2640" s="676"/>
      <c r="DN2640" s="676"/>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708"/>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77"/>
      <c r="BX2641" s="777"/>
      <c r="CE2641" s="676"/>
      <c r="CL2641" s="676"/>
      <c r="CS2641" s="676"/>
      <c r="CZ2641" s="676"/>
      <c r="DG2641" s="676"/>
      <c r="DN2641" s="676"/>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708"/>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77"/>
      <c r="BX2642" s="777"/>
      <c r="CE2642" s="676"/>
      <c r="CL2642" s="676"/>
      <c r="CS2642" s="676"/>
      <c r="CZ2642" s="676"/>
      <c r="DG2642" s="676"/>
      <c r="DN2642" s="676"/>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708"/>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77"/>
      <c r="BX2643" s="777"/>
      <c r="CE2643" s="676"/>
      <c r="CL2643" s="676"/>
      <c r="CS2643" s="676"/>
      <c r="CZ2643" s="676"/>
      <c r="DG2643" s="676"/>
      <c r="DN2643" s="676"/>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708"/>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77"/>
      <c r="BX2644" s="777"/>
      <c r="CE2644" s="676"/>
      <c r="CL2644" s="676"/>
      <c r="CS2644" s="676"/>
      <c r="CZ2644" s="676"/>
      <c r="DG2644" s="676"/>
      <c r="DN2644" s="676"/>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708"/>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77"/>
      <c r="BX2645" s="777"/>
      <c r="CE2645" s="676"/>
      <c r="CL2645" s="676"/>
      <c r="CS2645" s="676"/>
      <c r="CZ2645" s="676"/>
      <c r="DG2645" s="676"/>
      <c r="DN2645" s="676"/>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708"/>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77"/>
      <c r="BX2646" s="777"/>
      <c r="CE2646" s="676"/>
      <c r="CL2646" s="676"/>
      <c r="CS2646" s="676"/>
      <c r="CZ2646" s="676"/>
      <c r="DG2646" s="676"/>
      <c r="DN2646" s="676"/>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708"/>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77"/>
      <c r="BX2647" s="777"/>
      <c r="CE2647" s="676"/>
      <c r="CL2647" s="676"/>
      <c r="CS2647" s="676"/>
      <c r="CZ2647" s="676"/>
      <c r="DG2647" s="676"/>
      <c r="DN2647" s="676"/>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708"/>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77"/>
      <c r="BX2648" s="777"/>
      <c r="CE2648" s="676"/>
      <c r="CL2648" s="676"/>
      <c r="CS2648" s="676"/>
      <c r="CZ2648" s="676"/>
      <c r="DG2648" s="676"/>
      <c r="DN2648" s="676"/>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708"/>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77"/>
      <c r="BX2649" s="777"/>
      <c r="CE2649" s="676"/>
      <c r="CL2649" s="676"/>
      <c r="CS2649" s="676"/>
      <c r="CZ2649" s="676"/>
      <c r="DG2649" s="676"/>
      <c r="DN2649" s="676"/>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708"/>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77"/>
      <c r="BX2650" s="777"/>
      <c r="CE2650" s="676"/>
      <c r="CL2650" s="676"/>
      <c r="CS2650" s="676"/>
      <c r="CZ2650" s="676"/>
      <c r="DG2650" s="676"/>
      <c r="DN2650" s="676"/>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708"/>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77"/>
      <c r="BX2651" s="777"/>
      <c r="CE2651" s="676"/>
      <c r="CL2651" s="676"/>
      <c r="CS2651" s="676"/>
      <c r="CZ2651" s="676"/>
      <c r="DG2651" s="676"/>
      <c r="DN2651" s="676"/>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708"/>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77"/>
      <c r="BX2652" s="777"/>
      <c r="CE2652" s="676"/>
      <c r="CL2652" s="676"/>
      <c r="CS2652" s="676"/>
      <c r="CZ2652" s="676"/>
      <c r="DG2652" s="676"/>
      <c r="DN2652" s="676"/>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708"/>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77"/>
      <c r="BX2653" s="777"/>
      <c r="CE2653" s="676"/>
      <c r="CL2653" s="676"/>
      <c r="CS2653" s="676"/>
      <c r="CZ2653" s="676"/>
      <c r="DG2653" s="676"/>
      <c r="DN2653" s="676"/>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708"/>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77"/>
      <c r="BX2654" s="777"/>
      <c r="CE2654" s="676"/>
      <c r="CL2654" s="676"/>
      <c r="CS2654" s="676"/>
      <c r="CZ2654" s="676"/>
      <c r="DG2654" s="676"/>
      <c r="DN2654" s="676"/>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708"/>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77"/>
      <c r="BX2655" s="777"/>
      <c r="CE2655" s="676"/>
      <c r="CL2655" s="676"/>
      <c r="CS2655" s="676"/>
      <c r="CZ2655" s="676"/>
      <c r="DG2655" s="676"/>
      <c r="DN2655" s="676"/>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708"/>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77"/>
      <c r="BX2656" s="777"/>
      <c r="CE2656" s="676"/>
      <c r="CL2656" s="676"/>
      <c r="CS2656" s="676"/>
      <c r="CZ2656" s="676"/>
      <c r="DG2656" s="676"/>
      <c r="DN2656" s="676"/>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708"/>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77"/>
      <c r="BX2657" s="777"/>
      <c r="CE2657" s="676"/>
      <c r="CL2657" s="676"/>
      <c r="CS2657" s="676"/>
      <c r="CZ2657" s="676"/>
      <c r="DG2657" s="676"/>
      <c r="DN2657" s="676"/>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708"/>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77"/>
      <c r="BX2658" s="777"/>
      <c r="CE2658" s="676"/>
      <c r="CL2658" s="676"/>
      <c r="CS2658" s="676"/>
      <c r="CZ2658" s="676"/>
      <c r="DG2658" s="676"/>
      <c r="DN2658" s="676"/>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708"/>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77"/>
      <c r="BX2659" s="777"/>
      <c r="CE2659" s="676"/>
      <c r="CL2659" s="676"/>
      <c r="CS2659" s="676"/>
      <c r="CZ2659" s="676"/>
      <c r="DG2659" s="676"/>
      <c r="DN2659" s="676"/>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708"/>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77"/>
      <c r="BX2660" s="777"/>
      <c r="CE2660" s="676"/>
      <c r="CL2660" s="676"/>
      <c r="CS2660" s="676"/>
      <c r="CZ2660" s="676"/>
      <c r="DG2660" s="676"/>
      <c r="DN2660" s="676"/>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708"/>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77"/>
      <c r="BX2661" s="777"/>
      <c r="CE2661" s="676"/>
      <c r="CL2661" s="676"/>
      <c r="CS2661" s="676"/>
      <c r="CZ2661" s="676"/>
      <c r="DG2661" s="676"/>
      <c r="DN2661" s="676"/>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708"/>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77"/>
      <c r="BX2662" s="777"/>
      <c r="CE2662" s="676"/>
      <c r="CL2662" s="676"/>
      <c r="CS2662" s="676"/>
      <c r="CZ2662" s="676"/>
      <c r="DG2662" s="676"/>
      <c r="DN2662" s="676"/>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708"/>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77"/>
      <c r="BX2663" s="777"/>
      <c r="CE2663" s="676"/>
      <c r="CL2663" s="676"/>
      <c r="CS2663" s="676"/>
      <c r="CZ2663" s="676"/>
      <c r="DG2663" s="676"/>
      <c r="DN2663" s="676"/>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708"/>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77"/>
      <c r="BX2664" s="777"/>
      <c r="CE2664" s="676"/>
      <c r="CL2664" s="676"/>
      <c r="CS2664" s="676"/>
      <c r="CZ2664" s="676"/>
      <c r="DG2664" s="676"/>
      <c r="DN2664" s="676"/>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708"/>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77"/>
      <c r="BX2665" s="777"/>
      <c r="CE2665" s="676"/>
      <c r="CL2665" s="676"/>
      <c r="CS2665" s="676"/>
      <c r="CZ2665" s="676"/>
      <c r="DG2665" s="676"/>
      <c r="DN2665" s="676"/>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708"/>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77"/>
      <c r="BX2666" s="777"/>
      <c r="CE2666" s="676"/>
      <c r="CL2666" s="676"/>
      <c r="CS2666" s="676"/>
      <c r="CZ2666" s="676"/>
      <c r="DG2666" s="676"/>
      <c r="DN2666" s="676"/>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708"/>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77"/>
      <c r="BX2667" s="777"/>
      <c r="CE2667" s="676"/>
      <c r="CL2667" s="676"/>
      <c r="CS2667" s="676"/>
      <c r="CZ2667" s="676"/>
      <c r="DG2667" s="676"/>
      <c r="DN2667" s="676"/>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708"/>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77"/>
      <c r="BX2668" s="777"/>
      <c r="CE2668" s="676"/>
      <c r="CL2668" s="676"/>
      <c r="CS2668" s="676"/>
      <c r="CZ2668" s="676"/>
      <c r="DG2668" s="676"/>
      <c r="DN2668" s="676"/>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708"/>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77"/>
      <c r="BX2669" s="777"/>
      <c r="CE2669" s="676"/>
      <c r="CL2669" s="676"/>
      <c r="CS2669" s="676"/>
      <c r="CZ2669" s="676"/>
      <c r="DG2669" s="676"/>
      <c r="DN2669" s="676"/>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708"/>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77"/>
      <c r="BX2670" s="777"/>
      <c r="CE2670" s="676"/>
      <c r="CL2670" s="676"/>
      <c r="CS2670" s="676"/>
      <c r="CZ2670" s="676"/>
      <c r="DG2670" s="676"/>
      <c r="DN2670" s="676"/>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708"/>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77"/>
      <c r="BX2671" s="777"/>
      <c r="CE2671" s="676"/>
      <c r="CL2671" s="676"/>
      <c r="CS2671" s="676"/>
      <c r="CZ2671" s="676"/>
      <c r="DG2671" s="676"/>
      <c r="DN2671" s="676"/>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708"/>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77"/>
      <c r="BX2672" s="777"/>
      <c r="CE2672" s="676"/>
      <c r="CL2672" s="676"/>
      <c r="CS2672" s="676"/>
      <c r="CZ2672" s="676"/>
      <c r="DG2672" s="676"/>
      <c r="DN2672" s="676"/>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708"/>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77"/>
      <c r="BX2673" s="777"/>
      <c r="CE2673" s="676"/>
      <c r="CL2673" s="676"/>
      <c r="CS2673" s="676"/>
      <c r="CZ2673" s="676"/>
      <c r="DG2673" s="676"/>
      <c r="DN2673" s="676"/>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708"/>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77"/>
      <c r="BX2674" s="777"/>
      <c r="CE2674" s="676"/>
      <c r="CL2674" s="676"/>
      <c r="CS2674" s="676"/>
      <c r="CZ2674" s="676"/>
      <c r="DG2674" s="676"/>
      <c r="DN2674" s="676"/>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708"/>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77"/>
      <c r="BX2675" s="777"/>
      <c r="CE2675" s="676"/>
      <c r="CL2675" s="676"/>
      <c r="CS2675" s="676"/>
      <c r="CZ2675" s="676"/>
      <c r="DG2675" s="676"/>
      <c r="DN2675" s="676"/>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708"/>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77"/>
      <c r="BX2676" s="777"/>
      <c r="CE2676" s="676"/>
      <c r="CL2676" s="676"/>
      <c r="CS2676" s="676"/>
      <c r="CZ2676" s="676"/>
      <c r="DG2676" s="676"/>
      <c r="DN2676" s="676"/>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708"/>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77"/>
      <c r="BX2677" s="777"/>
      <c r="CE2677" s="676"/>
      <c r="CL2677" s="676"/>
      <c r="CS2677" s="676"/>
      <c r="CZ2677" s="676"/>
      <c r="DG2677" s="676"/>
      <c r="DN2677" s="676"/>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708"/>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77"/>
      <c r="BX2678" s="777"/>
      <c r="CE2678" s="676"/>
      <c r="CL2678" s="676"/>
      <c r="CS2678" s="676"/>
      <c r="CZ2678" s="676"/>
      <c r="DG2678" s="676"/>
      <c r="DN2678" s="676"/>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708"/>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77"/>
      <c r="BX2679" s="777"/>
      <c r="CE2679" s="676"/>
      <c r="CL2679" s="676"/>
      <c r="CS2679" s="676"/>
      <c r="CZ2679" s="676"/>
      <c r="DG2679" s="676"/>
      <c r="DN2679" s="676"/>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708"/>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77"/>
      <c r="BX2680" s="777"/>
      <c r="CE2680" s="676"/>
      <c r="CL2680" s="676"/>
      <c r="CS2680" s="676"/>
      <c r="CZ2680" s="676"/>
      <c r="DG2680" s="676"/>
      <c r="DN2680" s="676"/>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708"/>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77"/>
      <c r="BX2681" s="777"/>
      <c r="CE2681" s="676"/>
      <c r="CL2681" s="676"/>
      <c r="CS2681" s="676"/>
      <c r="CZ2681" s="676"/>
      <c r="DG2681" s="676"/>
      <c r="DN2681" s="676"/>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708"/>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77"/>
      <c r="BX2682" s="777"/>
      <c r="CE2682" s="676"/>
      <c r="CL2682" s="676"/>
      <c r="CS2682" s="676"/>
      <c r="CZ2682" s="676"/>
      <c r="DG2682" s="676"/>
      <c r="DN2682" s="676"/>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708"/>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77"/>
      <c r="BX2683" s="777"/>
      <c r="CE2683" s="676"/>
      <c r="CL2683" s="676"/>
      <c r="CS2683" s="676"/>
      <c r="CZ2683" s="676"/>
      <c r="DG2683" s="676"/>
      <c r="DN2683" s="676"/>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708"/>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77"/>
      <c r="BX2684" s="777"/>
      <c r="CE2684" s="676"/>
      <c r="CL2684" s="676"/>
      <c r="CS2684" s="676"/>
      <c r="CZ2684" s="676"/>
      <c r="DG2684" s="676"/>
      <c r="DN2684" s="676"/>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708"/>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77"/>
      <c r="BX2685" s="777"/>
      <c r="CE2685" s="676"/>
      <c r="CL2685" s="676"/>
      <c r="CS2685" s="676"/>
      <c r="CZ2685" s="676"/>
      <c r="DG2685" s="676"/>
      <c r="DN2685" s="676"/>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708"/>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77"/>
      <c r="BX2686" s="777"/>
      <c r="CE2686" s="676"/>
      <c r="CL2686" s="676"/>
      <c r="CS2686" s="676"/>
      <c r="CZ2686" s="676"/>
      <c r="DG2686" s="676"/>
      <c r="DN2686" s="676"/>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708"/>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77"/>
      <c r="BX2687" s="777"/>
      <c r="CE2687" s="676"/>
      <c r="CL2687" s="676"/>
      <c r="CS2687" s="676"/>
      <c r="CZ2687" s="676"/>
      <c r="DG2687" s="676"/>
      <c r="DN2687" s="676"/>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708"/>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77"/>
      <c r="BX2688" s="777"/>
      <c r="CE2688" s="676"/>
      <c r="CL2688" s="676"/>
      <c r="CS2688" s="676"/>
      <c r="CZ2688" s="676"/>
      <c r="DG2688" s="676"/>
      <c r="DN2688" s="676"/>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708"/>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77"/>
      <c r="BX2689" s="777"/>
      <c r="CE2689" s="676"/>
      <c r="CL2689" s="676"/>
      <c r="CS2689" s="676"/>
      <c r="CZ2689" s="676"/>
      <c r="DG2689" s="676"/>
      <c r="DN2689" s="676"/>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708"/>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77"/>
      <c r="BX2690" s="777"/>
      <c r="CE2690" s="676"/>
      <c r="CL2690" s="676"/>
      <c r="CS2690" s="676"/>
      <c r="CZ2690" s="676"/>
      <c r="DG2690" s="676"/>
      <c r="DN2690" s="676"/>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708"/>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77"/>
      <c r="BX2691" s="777"/>
      <c r="CE2691" s="676"/>
      <c r="CL2691" s="676"/>
      <c r="CS2691" s="676"/>
      <c r="CZ2691" s="676"/>
      <c r="DG2691" s="676"/>
      <c r="DN2691" s="676"/>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708"/>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77"/>
      <c r="BX2692" s="777"/>
      <c r="CE2692" s="676"/>
      <c r="CL2692" s="676"/>
      <c r="CS2692" s="676"/>
      <c r="CZ2692" s="676"/>
      <c r="DG2692" s="676"/>
      <c r="DN2692" s="676"/>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708"/>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77"/>
      <c r="BX2693" s="777"/>
      <c r="CE2693" s="676"/>
      <c r="CL2693" s="676"/>
      <c r="CS2693" s="676"/>
      <c r="CZ2693" s="676"/>
      <c r="DG2693" s="676"/>
      <c r="DN2693" s="676"/>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708"/>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77"/>
      <c r="BX2694" s="777"/>
      <c r="CE2694" s="676"/>
      <c r="CL2694" s="676"/>
      <c r="CS2694" s="676"/>
      <c r="CZ2694" s="676"/>
      <c r="DG2694" s="676"/>
      <c r="DN2694" s="676"/>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708"/>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77"/>
      <c r="BX2695" s="777"/>
      <c r="CE2695" s="676"/>
      <c r="CL2695" s="676"/>
      <c r="CS2695" s="676"/>
      <c r="CZ2695" s="676"/>
      <c r="DG2695" s="676"/>
      <c r="DN2695" s="676"/>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708"/>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77"/>
      <c r="BX2696" s="777"/>
      <c r="CE2696" s="676"/>
      <c r="CL2696" s="676"/>
      <c r="CS2696" s="676"/>
      <c r="CZ2696" s="676"/>
      <c r="DG2696" s="676"/>
      <c r="DN2696" s="676"/>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708"/>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77"/>
      <c r="BX2697" s="777"/>
      <c r="CE2697" s="676"/>
      <c r="CL2697" s="676"/>
      <c r="CS2697" s="676"/>
      <c r="CZ2697" s="676"/>
      <c r="DG2697" s="676"/>
      <c r="DN2697" s="676"/>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708"/>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77"/>
      <c r="BX2698" s="777"/>
      <c r="CE2698" s="676"/>
      <c r="CL2698" s="676"/>
      <c r="CS2698" s="676"/>
      <c r="CZ2698" s="676"/>
      <c r="DG2698" s="676"/>
      <c r="DN2698" s="676"/>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708"/>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77"/>
      <c r="BX2699" s="777"/>
      <c r="CE2699" s="676"/>
      <c r="CL2699" s="676"/>
      <c r="CS2699" s="676"/>
      <c r="CZ2699" s="676"/>
      <c r="DG2699" s="676"/>
      <c r="DN2699" s="676"/>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708"/>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77"/>
      <c r="BX2700" s="777"/>
      <c r="CE2700" s="676"/>
      <c r="CL2700" s="676"/>
      <c r="CS2700" s="676"/>
      <c r="CZ2700" s="676"/>
      <c r="DG2700" s="676"/>
      <c r="DN2700" s="676"/>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708"/>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77"/>
      <c r="BX2701" s="777"/>
      <c r="CE2701" s="676"/>
      <c r="CL2701" s="676"/>
      <c r="CS2701" s="676"/>
      <c r="CZ2701" s="676"/>
      <c r="DG2701" s="676"/>
      <c r="DN2701" s="676"/>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708"/>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77"/>
      <c r="BX2702" s="777"/>
      <c r="CE2702" s="676"/>
      <c r="CL2702" s="676"/>
      <c r="CS2702" s="676"/>
      <c r="CZ2702" s="676"/>
      <c r="DG2702" s="676"/>
      <c r="DN2702" s="676"/>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708"/>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77"/>
      <c r="BX2703" s="777"/>
      <c r="CE2703" s="676"/>
      <c r="CL2703" s="676"/>
      <c r="CS2703" s="676"/>
      <c r="CZ2703" s="676"/>
      <c r="DG2703" s="676"/>
      <c r="DN2703" s="676"/>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708"/>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77"/>
      <c r="BX2704" s="777"/>
      <c r="CE2704" s="676"/>
      <c r="CL2704" s="676"/>
      <c r="CS2704" s="676"/>
      <c r="CZ2704" s="676"/>
      <c r="DG2704" s="676"/>
      <c r="DN2704" s="676"/>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708"/>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77"/>
      <c r="BX2705" s="777"/>
      <c r="CE2705" s="676"/>
      <c r="CL2705" s="676"/>
      <c r="CS2705" s="676"/>
      <c r="CZ2705" s="676"/>
      <c r="DG2705" s="676"/>
      <c r="DN2705" s="676"/>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708"/>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77"/>
      <c r="BX2706" s="777"/>
      <c r="CE2706" s="676"/>
      <c r="CL2706" s="676"/>
      <c r="CS2706" s="676"/>
      <c r="CZ2706" s="676"/>
      <c r="DG2706" s="676"/>
      <c r="DN2706" s="676"/>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708"/>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77"/>
      <c r="BX2707" s="777"/>
      <c r="CE2707" s="676"/>
      <c r="CL2707" s="676"/>
      <c r="CS2707" s="676"/>
      <c r="CZ2707" s="676"/>
      <c r="DG2707" s="676"/>
      <c r="DN2707" s="676"/>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708"/>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77"/>
      <c r="BX2708" s="777"/>
      <c r="CE2708" s="676"/>
      <c r="CL2708" s="676"/>
      <c r="CS2708" s="676"/>
      <c r="CZ2708" s="676"/>
      <c r="DG2708" s="676"/>
      <c r="DN2708" s="676"/>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708"/>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77"/>
      <c r="BX2709" s="777"/>
      <c r="CE2709" s="676"/>
      <c r="CL2709" s="676"/>
      <c r="CS2709" s="676"/>
      <c r="CZ2709" s="676"/>
      <c r="DG2709" s="676"/>
      <c r="DN2709" s="676"/>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708"/>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77"/>
      <c r="BX2710" s="777"/>
      <c r="CE2710" s="676"/>
      <c r="CL2710" s="676"/>
      <c r="CS2710" s="676"/>
      <c r="CZ2710" s="676"/>
      <c r="DG2710" s="676"/>
      <c r="DN2710" s="676"/>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708"/>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77"/>
      <c r="BX2711" s="777"/>
      <c r="CE2711" s="676"/>
      <c r="CL2711" s="676"/>
      <c r="CS2711" s="676"/>
      <c r="CZ2711" s="676"/>
      <c r="DG2711" s="676"/>
      <c r="DN2711" s="676"/>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708"/>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77"/>
      <c r="BX2712" s="777"/>
      <c r="CE2712" s="676"/>
      <c r="CL2712" s="676"/>
      <c r="CS2712" s="676"/>
      <c r="CZ2712" s="676"/>
      <c r="DG2712" s="676"/>
      <c r="DN2712" s="676"/>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708"/>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77"/>
      <c r="BX2713" s="777"/>
      <c r="CE2713" s="676"/>
      <c r="CL2713" s="676"/>
      <c r="CS2713" s="676"/>
      <c r="CZ2713" s="676"/>
      <c r="DG2713" s="676"/>
      <c r="DN2713" s="676"/>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708"/>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77"/>
      <c r="BX2714" s="777"/>
      <c r="CE2714" s="676"/>
      <c r="CL2714" s="676"/>
      <c r="CS2714" s="676"/>
      <c r="CZ2714" s="676"/>
      <c r="DG2714" s="676"/>
      <c r="DN2714" s="676"/>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708"/>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77"/>
      <c r="BX2715" s="777"/>
      <c r="CE2715" s="676"/>
      <c r="CL2715" s="676"/>
      <c r="CS2715" s="676"/>
      <c r="CZ2715" s="676"/>
      <c r="DG2715" s="676"/>
      <c r="DN2715" s="676"/>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708"/>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77"/>
      <c r="BX2716" s="777"/>
      <c r="CE2716" s="676"/>
      <c r="CL2716" s="676"/>
      <c r="CS2716" s="676"/>
      <c r="CZ2716" s="676"/>
      <c r="DG2716" s="676"/>
      <c r="DN2716" s="676"/>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708"/>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77"/>
      <c r="BX2717" s="777"/>
      <c r="CE2717" s="676"/>
      <c r="CL2717" s="676"/>
      <c r="CS2717" s="676"/>
      <c r="CZ2717" s="676"/>
      <c r="DG2717" s="676"/>
      <c r="DN2717" s="676"/>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708"/>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77"/>
      <c r="BX2718" s="777"/>
      <c r="CE2718" s="676"/>
      <c r="CL2718" s="676"/>
      <c r="CS2718" s="676"/>
      <c r="CZ2718" s="676"/>
      <c r="DG2718" s="676"/>
      <c r="DN2718" s="676"/>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708"/>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77"/>
      <c r="BX2719" s="777"/>
      <c r="CE2719" s="676"/>
      <c r="CL2719" s="676"/>
      <c r="CS2719" s="676"/>
      <c r="CZ2719" s="676"/>
      <c r="DG2719" s="676"/>
      <c r="DN2719" s="676"/>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708"/>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77"/>
      <c r="BX2720" s="777"/>
      <c r="CE2720" s="676"/>
      <c r="CL2720" s="676"/>
      <c r="CS2720" s="676"/>
      <c r="CZ2720" s="676"/>
      <c r="DG2720" s="676"/>
      <c r="DN2720" s="676"/>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708"/>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77"/>
      <c r="BX2721" s="777"/>
      <c r="CE2721" s="676"/>
      <c r="CL2721" s="676"/>
      <c r="CS2721" s="676"/>
      <c r="CZ2721" s="676"/>
      <c r="DG2721" s="676"/>
      <c r="DN2721" s="676"/>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708"/>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77"/>
      <c r="BX2722" s="777"/>
      <c r="CE2722" s="676"/>
      <c r="CL2722" s="676"/>
      <c r="CS2722" s="676"/>
      <c r="CZ2722" s="676"/>
      <c r="DG2722" s="676"/>
      <c r="DN2722" s="676"/>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708"/>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77"/>
      <c r="BX2723" s="777"/>
      <c r="CE2723" s="676"/>
      <c r="CL2723" s="676"/>
      <c r="CS2723" s="676"/>
      <c r="CZ2723" s="676"/>
      <c r="DG2723" s="676"/>
      <c r="DN2723" s="676"/>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708"/>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77"/>
      <c r="BX2724" s="777"/>
      <c r="CE2724" s="676"/>
      <c r="CL2724" s="676"/>
      <c r="CS2724" s="676"/>
      <c r="CZ2724" s="676"/>
      <c r="DG2724" s="676"/>
      <c r="DN2724" s="676"/>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708"/>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77"/>
      <c r="BX2725" s="777"/>
      <c r="CE2725" s="676"/>
      <c r="CL2725" s="676"/>
      <c r="CS2725" s="676"/>
      <c r="CZ2725" s="676"/>
      <c r="DG2725" s="676"/>
      <c r="DN2725" s="676"/>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708"/>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77"/>
      <c r="BX2726" s="777"/>
      <c r="CE2726" s="676"/>
      <c r="CL2726" s="676"/>
      <c r="CS2726" s="676"/>
      <c r="CZ2726" s="676"/>
      <c r="DG2726" s="676"/>
      <c r="DN2726" s="676"/>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708"/>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77"/>
      <c r="BX2727" s="777"/>
      <c r="CE2727" s="676"/>
      <c r="CL2727" s="676"/>
      <c r="CS2727" s="676"/>
      <c r="CZ2727" s="676"/>
      <c r="DG2727" s="676"/>
      <c r="DN2727" s="676"/>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708"/>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77"/>
      <c r="BX2728" s="777"/>
      <c r="CE2728" s="676"/>
      <c r="CL2728" s="676"/>
      <c r="CS2728" s="676"/>
      <c r="CZ2728" s="676"/>
      <c r="DG2728" s="676"/>
      <c r="DN2728" s="676"/>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708"/>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77"/>
      <c r="BX2729" s="777"/>
      <c r="CE2729" s="676"/>
      <c r="CL2729" s="676"/>
      <c r="CS2729" s="676"/>
      <c r="CZ2729" s="676"/>
      <c r="DG2729" s="676"/>
      <c r="DN2729" s="676"/>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708"/>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77"/>
      <c r="BX2730" s="777"/>
      <c r="CE2730" s="676"/>
      <c r="CL2730" s="676"/>
      <c r="CS2730" s="676"/>
      <c r="CZ2730" s="676"/>
      <c r="DG2730" s="676"/>
      <c r="DN2730" s="676"/>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708"/>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77"/>
      <c r="BX2731" s="777"/>
      <c r="CE2731" s="676"/>
      <c r="CL2731" s="676"/>
      <c r="CS2731" s="676"/>
      <c r="CZ2731" s="676"/>
      <c r="DG2731" s="676"/>
      <c r="DN2731" s="676"/>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708"/>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77"/>
      <c r="BX2732" s="777"/>
      <c r="CE2732" s="676"/>
      <c r="CL2732" s="676"/>
      <c r="CS2732" s="676"/>
      <c r="CZ2732" s="676"/>
      <c r="DG2732" s="676"/>
      <c r="DN2732" s="676"/>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708"/>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77"/>
      <c r="BX2733" s="777"/>
      <c r="CE2733" s="676"/>
      <c r="CL2733" s="676"/>
      <c r="CS2733" s="676"/>
      <c r="CZ2733" s="676"/>
      <c r="DG2733" s="676"/>
      <c r="DN2733" s="676"/>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708"/>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77"/>
      <c r="BX2734" s="777"/>
      <c r="CE2734" s="676"/>
      <c r="CL2734" s="676"/>
      <c r="CS2734" s="676"/>
      <c r="CZ2734" s="676"/>
      <c r="DG2734" s="676"/>
      <c r="DN2734" s="676"/>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708"/>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77"/>
      <c r="BX2735" s="777"/>
      <c r="CE2735" s="676"/>
      <c r="CL2735" s="676"/>
      <c r="CS2735" s="676"/>
      <c r="CZ2735" s="676"/>
      <c r="DG2735" s="676"/>
      <c r="DN2735" s="676"/>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708"/>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77"/>
      <c r="BX2736" s="777"/>
      <c r="CE2736" s="676"/>
      <c r="CL2736" s="676"/>
      <c r="CS2736" s="676"/>
      <c r="CZ2736" s="676"/>
      <c r="DG2736" s="676"/>
      <c r="DN2736" s="676"/>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708"/>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77"/>
      <c r="BX2737" s="777"/>
      <c r="CE2737" s="676"/>
      <c r="CL2737" s="676"/>
      <c r="CS2737" s="676"/>
      <c r="CZ2737" s="676"/>
      <c r="DG2737" s="676"/>
      <c r="DN2737" s="676"/>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708"/>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77"/>
      <c r="BX2738" s="777"/>
      <c r="CE2738" s="676"/>
      <c r="CL2738" s="676"/>
      <c r="CS2738" s="676"/>
      <c r="CZ2738" s="676"/>
      <c r="DG2738" s="676"/>
      <c r="DN2738" s="676"/>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708"/>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77"/>
      <c r="BX2739" s="777"/>
      <c r="CE2739" s="676"/>
      <c r="CL2739" s="676"/>
      <c r="CS2739" s="676"/>
      <c r="CZ2739" s="676"/>
      <c r="DG2739" s="676"/>
      <c r="DN2739" s="676"/>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708"/>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77"/>
      <c r="BX2740" s="777"/>
      <c r="CE2740" s="676"/>
      <c r="CL2740" s="676"/>
      <c r="CS2740" s="676"/>
      <c r="CZ2740" s="676"/>
      <c r="DG2740" s="676"/>
      <c r="DN2740" s="676"/>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708"/>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77"/>
      <c r="BX2741" s="777"/>
      <c r="CE2741" s="676"/>
      <c r="CL2741" s="676"/>
      <c r="CS2741" s="676"/>
      <c r="CZ2741" s="676"/>
      <c r="DG2741" s="676"/>
      <c r="DN2741" s="676"/>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708"/>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77"/>
      <c r="BX2742" s="777"/>
      <c r="CE2742" s="676"/>
      <c r="CL2742" s="676"/>
      <c r="CS2742" s="676"/>
      <c r="CZ2742" s="676"/>
      <c r="DG2742" s="676"/>
      <c r="DN2742" s="676"/>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708"/>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77"/>
      <c r="BX2743" s="777"/>
      <c r="CE2743" s="676"/>
      <c r="CL2743" s="676"/>
      <c r="CS2743" s="676"/>
      <c r="CZ2743" s="676"/>
      <c r="DG2743" s="676"/>
      <c r="DN2743" s="676"/>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708"/>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77"/>
      <c r="BX2744" s="777"/>
      <c r="CE2744" s="676"/>
      <c r="CL2744" s="676"/>
      <c r="CS2744" s="676"/>
      <c r="CZ2744" s="676"/>
      <c r="DG2744" s="676"/>
      <c r="DN2744" s="676"/>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708"/>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77"/>
      <c r="BX2745" s="777"/>
      <c r="CE2745" s="676"/>
      <c r="CL2745" s="676"/>
      <c r="CS2745" s="676"/>
      <c r="CZ2745" s="676"/>
      <c r="DG2745" s="676"/>
      <c r="DN2745" s="676"/>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708"/>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77"/>
      <c r="BX2746" s="777"/>
      <c r="CE2746" s="676"/>
      <c r="CL2746" s="676"/>
      <c r="CS2746" s="676"/>
      <c r="CZ2746" s="676"/>
      <c r="DG2746" s="676"/>
      <c r="DN2746" s="676"/>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708"/>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77"/>
      <c r="BX2747" s="777"/>
      <c r="CE2747" s="676"/>
      <c r="CL2747" s="676"/>
      <c r="CS2747" s="676"/>
      <c r="CZ2747" s="676"/>
      <c r="DG2747" s="676"/>
      <c r="DN2747" s="676"/>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708"/>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77"/>
      <c r="BX2748" s="777"/>
      <c r="CE2748" s="676"/>
      <c r="CL2748" s="676"/>
      <c r="CS2748" s="676"/>
      <c r="CZ2748" s="676"/>
      <c r="DG2748" s="676"/>
      <c r="DN2748" s="676"/>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708"/>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77"/>
      <c r="BX2749" s="777"/>
      <c r="CE2749" s="676"/>
      <c r="CL2749" s="676"/>
      <c r="CS2749" s="676"/>
      <c r="CZ2749" s="676"/>
      <c r="DG2749" s="676"/>
      <c r="DN2749" s="676"/>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708"/>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77"/>
      <c r="BX2750" s="777"/>
      <c r="CE2750" s="676"/>
      <c r="CL2750" s="676"/>
      <c r="CS2750" s="676"/>
      <c r="CZ2750" s="676"/>
      <c r="DG2750" s="676"/>
      <c r="DN2750" s="676"/>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708"/>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77"/>
      <c r="BX2751" s="777"/>
      <c r="CE2751" s="676"/>
      <c r="CL2751" s="676"/>
      <c r="CS2751" s="676"/>
      <c r="CZ2751" s="676"/>
      <c r="DG2751" s="676"/>
      <c r="DN2751" s="676"/>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708"/>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77"/>
      <c r="BX2752" s="777"/>
      <c r="CE2752" s="676"/>
      <c r="CL2752" s="676"/>
      <c r="CS2752" s="676"/>
      <c r="CZ2752" s="676"/>
      <c r="DG2752" s="676"/>
      <c r="DN2752" s="676"/>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708"/>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77"/>
      <c r="BX2753" s="777"/>
      <c r="CE2753" s="676"/>
      <c r="CL2753" s="676"/>
      <c r="CS2753" s="676"/>
      <c r="CZ2753" s="676"/>
      <c r="DG2753" s="676"/>
      <c r="DN2753" s="676"/>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708"/>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77"/>
      <c r="BX2754" s="777"/>
      <c r="CE2754" s="676"/>
      <c r="CL2754" s="676"/>
      <c r="CS2754" s="676"/>
      <c r="CZ2754" s="676"/>
      <c r="DG2754" s="676"/>
      <c r="DN2754" s="676"/>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708"/>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77"/>
      <c r="BX2755" s="777"/>
      <c r="CE2755" s="676"/>
      <c r="CL2755" s="676"/>
      <c r="CS2755" s="676"/>
      <c r="CZ2755" s="676"/>
      <c r="DG2755" s="676"/>
      <c r="DN2755" s="676"/>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708"/>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77"/>
      <c r="BX2756" s="777"/>
      <c r="CE2756" s="676"/>
      <c r="CL2756" s="676"/>
      <c r="CS2756" s="676"/>
      <c r="CZ2756" s="676"/>
      <c r="DG2756" s="676"/>
      <c r="DN2756" s="676"/>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708"/>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77"/>
      <c r="BX2757" s="777"/>
      <c r="CE2757" s="676"/>
      <c r="CL2757" s="676"/>
      <c r="CS2757" s="676"/>
      <c r="CZ2757" s="676"/>
      <c r="DG2757" s="676"/>
      <c r="DN2757" s="676"/>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708"/>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77"/>
      <c r="BX2758" s="777"/>
      <c r="CE2758" s="676"/>
      <c r="CL2758" s="676"/>
      <c r="CS2758" s="676"/>
      <c r="CZ2758" s="676"/>
      <c r="DG2758" s="676"/>
      <c r="DN2758" s="676"/>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708"/>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77"/>
      <c r="BX2759" s="777"/>
      <c r="CE2759" s="676"/>
      <c r="CL2759" s="676"/>
      <c r="CS2759" s="676"/>
      <c r="CZ2759" s="676"/>
      <c r="DG2759" s="676"/>
      <c r="DN2759" s="676"/>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708"/>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77"/>
      <c r="BX2760" s="777"/>
      <c r="CE2760" s="676"/>
      <c r="CL2760" s="676"/>
      <c r="CS2760" s="676"/>
      <c r="CZ2760" s="676"/>
      <c r="DG2760" s="676"/>
      <c r="DN2760" s="676"/>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708"/>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77"/>
      <c r="BX2761" s="777"/>
      <c r="CE2761" s="676"/>
      <c r="CL2761" s="676"/>
      <c r="CS2761" s="676"/>
      <c r="CZ2761" s="676"/>
      <c r="DG2761" s="676"/>
      <c r="DN2761" s="676"/>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708"/>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77"/>
      <c r="BX2762" s="777"/>
      <c r="CE2762" s="676"/>
      <c r="CL2762" s="676"/>
      <c r="CS2762" s="676"/>
      <c r="CZ2762" s="676"/>
      <c r="DG2762" s="676"/>
      <c r="DN2762" s="676"/>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708"/>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77"/>
      <c r="BX2763" s="777"/>
      <c r="CE2763" s="676"/>
      <c r="CL2763" s="676"/>
      <c r="CS2763" s="676"/>
      <c r="CZ2763" s="676"/>
      <c r="DG2763" s="676"/>
      <c r="DN2763" s="676"/>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708"/>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77"/>
      <c r="BX2764" s="777"/>
      <c r="CE2764" s="676"/>
      <c r="CL2764" s="676"/>
      <c r="CS2764" s="676"/>
      <c r="CZ2764" s="676"/>
      <c r="DG2764" s="676"/>
      <c r="DN2764" s="676"/>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708"/>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77"/>
      <c r="BX2765" s="777"/>
      <c r="CE2765" s="676"/>
      <c r="CL2765" s="676"/>
      <c r="CS2765" s="676"/>
      <c r="CZ2765" s="676"/>
      <c r="DG2765" s="676"/>
      <c r="DN2765" s="676"/>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708"/>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77"/>
      <c r="BX2766" s="777"/>
      <c r="CE2766" s="676"/>
      <c r="CL2766" s="676"/>
      <c r="CS2766" s="676"/>
      <c r="CZ2766" s="676"/>
      <c r="DG2766" s="676"/>
      <c r="DN2766" s="676"/>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708"/>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77"/>
      <c r="BX2767" s="777"/>
      <c r="CE2767" s="676"/>
      <c r="CL2767" s="676"/>
      <c r="CS2767" s="676"/>
      <c r="CZ2767" s="676"/>
      <c r="DG2767" s="676"/>
      <c r="DN2767" s="676"/>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708"/>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77"/>
      <c r="BX2768" s="777"/>
      <c r="CE2768" s="676"/>
      <c r="CL2768" s="676"/>
      <c r="CS2768" s="676"/>
      <c r="CZ2768" s="676"/>
      <c r="DG2768" s="676"/>
      <c r="DN2768" s="676"/>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708"/>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77"/>
      <c r="BX2769" s="777"/>
      <c r="CE2769" s="676"/>
      <c r="CL2769" s="676"/>
      <c r="CS2769" s="676"/>
      <c r="CZ2769" s="676"/>
      <c r="DG2769" s="676"/>
      <c r="DN2769" s="676"/>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708"/>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77"/>
      <c r="BX2770" s="777"/>
      <c r="CE2770" s="676"/>
      <c r="CL2770" s="676"/>
      <c r="CS2770" s="676"/>
      <c r="CZ2770" s="676"/>
      <c r="DG2770" s="676"/>
      <c r="DN2770" s="676"/>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708"/>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77"/>
      <c r="BX2771" s="777"/>
      <c r="CE2771" s="676"/>
      <c r="CL2771" s="676"/>
      <c r="CS2771" s="676"/>
      <c r="CZ2771" s="676"/>
      <c r="DG2771" s="676"/>
      <c r="DN2771" s="676"/>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708"/>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77"/>
      <c r="BX2772" s="777"/>
      <c r="CE2772" s="676"/>
      <c r="CL2772" s="676"/>
      <c r="CS2772" s="676"/>
      <c r="CZ2772" s="676"/>
      <c r="DG2772" s="676"/>
      <c r="DN2772" s="676"/>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708"/>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77"/>
      <c r="BX2773" s="777"/>
      <c r="CE2773" s="676"/>
      <c r="CL2773" s="676"/>
      <c r="CS2773" s="676"/>
      <c r="CZ2773" s="676"/>
      <c r="DG2773" s="676"/>
      <c r="DN2773" s="676"/>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708"/>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77"/>
      <c r="BX2774" s="777"/>
      <c r="CE2774" s="676"/>
      <c r="CL2774" s="676"/>
      <c r="CS2774" s="676"/>
      <c r="CZ2774" s="676"/>
      <c r="DG2774" s="676"/>
      <c r="DN2774" s="676"/>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708"/>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77"/>
      <c r="BX2775" s="777"/>
      <c r="CE2775" s="676"/>
      <c r="CL2775" s="676"/>
      <c r="CS2775" s="676"/>
      <c r="CZ2775" s="676"/>
      <c r="DG2775" s="676"/>
      <c r="DN2775" s="676"/>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708"/>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77"/>
      <c r="BX2776" s="777"/>
      <c r="CE2776" s="676"/>
      <c r="CL2776" s="676"/>
      <c r="CS2776" s="676"/>
      <c r="CZ2776" s="676"/>
      <c r="DG2776" s="676"/>
      <c r="DN2776" s="676"/>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708"/>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77"/>
      <c r="BX2777" s="777"/>
      <c r="CE2777" s="676"/>
      <c r="CL2777" s="676"/>
      <c r="CS2777" s="676"/>
      <c r="CZ2777" s="676"/>
      <c r="DG2777" s="676"/>
      <c r="DN2777" s="676"/>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708"/>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77"/>
      <c r="BX2778" s="777"/>
      <c r="CE2778" s="676"/>
      <c r="CL2778" s="676"/>
      <c r="CS2778" s="676"/>
      <c r="CZ2778" s="676"/>
      <c r="DG2778" s="676"/>
      <c r="DN2778" s="676"/>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708"/>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77"/>
      <c r="BX2779" s="777"/>
      <c r="CE2779" s="676"/>
      <c r="CL2779" s="676"/>
      <c r="CS2779" s="676"/>
      <c r="CZ2779" s="676"/>
      <c r="DG2779" s="676"/>
      <c r="DN2779" s="676"/>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708"/>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77"/>
      <c r="BX2780" s="777"/>
      <c r="CE2780" s="676"/>
      <c r="CL2780" s="676"/>
      <c r="CS2780" s="676"/>
      <c r="CZ2780" s="676"/>
      <c r="DG2780" s="676"/>
      <c r="DN2780" s="676"/>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708"/>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77"/>
      <c r="BX2781" s="777"/>
      <c r="CE2781" s="676"/>
      <c r="CL2781" s="676"/>
      <c r="CS2781" s="676"/>
      <c r="CZ2781" s="676"/>
      <c r="DG2781" s="676"/>
      <c r="DN2781" s="676"/>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708"/>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77"/>
      <c r="BX2782" s="777"/>
      <c r="CE2782" s="676"/>
      <c r="CL2782" s="676"/>
      <c r="CS2782" s="676"/>
      <c r="CZ2782" s="676"/>
      <c r="DG2782" s="676"/>
      <c r="DN2782" s="676"/>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708"/>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77"/>
      <c r="BX2783" s="777"/>
      <c r="CE2783" s="676"/>
      <c r="CL2783" s="676"/>
      <c r="CS2783" s="676"/>
      <c r="CZ2783" s="676"/>
      <c r="DG2783" s="676"/>
      <c r="DN2783" s="676"/>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708"/>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77"/>
      <c r="BX2784" s="777"/>
      <c r="CE2784" s="676"/>
      <c r="CL2784" s="676"/>
      <c r="CS2784" s="676"/>
      <c r="CZ2784" s="676"/>
      <c r="DG2784" s="676"/>
      <c r="DN2784" s="676"/>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708"/>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77"/>
      <c r="BX2785" s="777"/>
      <c r="CE2785" s="676"/>
      <c r="CL2785" s="676"/>
      <c r="CS2785" s="676"/>
      <c r="CZ2785" s="676"/>
      <c r="DG2785" s="676"/>
      <c r="DN2785" s="676"/>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708"/>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77"/>
      <c r="BX2786" s="777"/>
      <c r="CE2786" s="676"/>
      <c r="CL2786" s="676"/>
      <c r="CS2786" s="676"/>
      <c r="CZ2786" s="676"/>
      <c r="DG2786" s="676"/>
      <c r="DN2786" s="676"/>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708"/>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77"/>
      <c r="BX2787" s="777"/>
      <c r="CE2787" s="676"/>
      <c r="CL2787" s="676"/>
      <c r="CS2787" s="676"/>
      <c r="CZ2787" s="676"/>
      <c r="DG2787" s="676"/>
      <c r="DN2787" s="676"/>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708"/>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77"/>
      <c r="BX2788" s="777"/>
      <c r="CE2788" s="676"/>
      <c r="CL2788" s="676"/>
      <c r="CS2788" s="676"/>
      <c r="CZ2788" s="676"/>
      <c r="DG2788" s="676"/>
      <c r="DN2788" s="676"/>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708"/>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77"/>
      <c r="BX2789" s="777"/>
      <c r="CE2789" s="676"/>
      <c r="CL2789" s="676"/>
      <c r="CS2789" s="676"/>
      <c r="CZ2789" s="676"/>
      <c r="DG2789" s="676"/>
      <c r="DN2789" s="676"/>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708"/>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77"/>
      <c r="BX2790" s="777"/>
      <c r="CE2790" s="676"/>
      <c r="CL2790" s="676"/>
      <c r="CS2790" s="676"/>
      <c r="CZ2790" s="676"/>
      <c r="DG2790" s="676"/>
      <c r="DN2790" s="676"/>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708"/>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77"/>
      <c r="BX2791" s="777"/>
      <c r="CE2791" s="676"/>
      <c r="CL2791" s="676"/>
      <c r="CS2791" s="676"/>
      <c r="CZ2791" s="676"/>
      <c r="DG2791" s="676"/>
      <c r="DN2791" s="676"/>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708"/>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77"/>
      <c r="BX2792" s="777"/>
      <c r="CE2792" s="676"/>
      <c r="CL2792" s="676"/>
      <c r="CS2792" s="676"/>
      <c r="CZ2792" s="676"/>
      <c r="DG2792" s="676"/>
      <c r="DN2792" s="676"/>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708"/>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77"/>
      <c r="BX2793" s="777"/>
      <c r="CE2793" s="676"/>
      <c r="CL2793" s="676"/>
      <c r="CS2793" s="676"/>
      <c r="CZ2793" s="676"/>
      <c r="DG2793" s="676"/>
      <c r="DN2793" s="676"/>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708"/>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77"/>
      <c r="BX2794" s="777"/>
      <c r="CE2794" s="676"/>
      <c r="CL2794" s="676"/>
      <c r="CS2794" s="676"/>
      <c r="CZ2794" s="676"/>
      <c r="DG2794" s="676"/>
      <c r="DN2794" s="676"/>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708"/>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77"/>
      <c r="BX2795" s="777"/>
      <c r="CE2795" s="676"/>
      <c r="CL2795" s="676"/>
      <c r="CS2795" s="676"/>
      <c r="CZ2795" s="676"/>
      <c r="DG2795" s="676"/>
      <c r="DN2795" s="676"/>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708"/>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77"/>
      <c r="BX2796" s="777"/>
      <c r="CE2796" s="676"/>
      <c r="CL2796" s="676"/>
      <c r="CS2796" s="676"/>
      <c r="CZ2796" s="676"/>
      <c r="DG2796" s="676"/>
      <c r="DN2796" s="676"/>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708"/>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77"/>
      <c r="BX2797" s="777"/>
      <c r="CE2797" s="676"/>
      <c r="CL2797" s="676"/>
      <c r="CS2797" s="676"/>
      <c r="CZ2797" s="676"/>
      <c r="DG2797" s="676"/>
      <c r="DN2797" s="676"/>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708"/>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77"/>
      <c r="BX2798" s="777"/>
      <c r="CE2798" s="676"/>
      <c r="CL2798" s="676"/>
      <c r="CS2798" s="676"/>
      <c r="CZ2798" s="676"/>
      <c r="DG2798" s="676"/>
      <c r="DN2798" s="676"/>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708"/>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77"/>
      <c r="BX2799" s="777"/>
      <c r="CE2799" s="676"/>
      <c r="CL2799" s="676"/>
      <c r="CS2799" s="676"/>
      <c r="CZ2799" s="676"/>
      <c r="DG2799" s="676"/>
      <c r="DN2799" s="676"/>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708"/>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77"/>
      <c r="BX2800" s="777"/>
      <c r="CE2800" s="676"/>
      <c r="CL2800" s="676"/>
      <c r="CS2800" s="676"/>
      <c r="CZ2800" s="676"/>
      <c r="DG2800" s="676"/>
      <c r="DN2800" s="676"/>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708"/>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77"/>
      <c r="BX2801" s="777"/>
      <c r="CE2801" s="676"/>
      <c r="CL2801" s="676"/>
      <c r="CS2801" s="676"/>
      <c r="CZ2801" s="676"/>
      <c r="DG2801" s="676"/>
      <c r="DN2801" s="676"/>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708"/>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77"/>
      <c r="BX2802" s="777"/>
      <c r="CE2802" s="676"/>
      <c r="CL2802" s="676"/>
      <c r="CS2802" s="676"/>
      <c r="CZ2802" s="676"/>
      <c r="DG2802" s="676"/>
      <c r="DN2802" s="676"/>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708"/>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77"/>
      <c r="BX2803" s="777"/>
      <c r="CE2803" s="676"/>
      <c r="CL2803" s="676"/>
      <c r="CS2803" s="676"/>
      <c r="CZ2803" s="676"/>
      <c r="DG2803" s="676"/>
      <c r="DN2803" s="676"/>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708"/>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77"/>
      <c r="BX2804" s="777"/>
      <c r="CE2804" s="676"/>
      <c r="CL2804" s="676"/>
      <c r="CS2804" s="676"/>
      <c r="CZ2804" s="676"/>
      <c r="DG2804" s="676"/>
      <c r="DN2804" s="676"/>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708"/>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77"/>
      <c r="BX2805" s="777"/>
      <c r="CE2805" s="676"/>
      <c r="CL2805" s="676"/>
      <c r="CS2805" s="676"/>
      <c r="CZ2805" s="676"/>
      <c r="DG2805" s="676"/>
      <c r="DN2805" s="676"/>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708"/>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77"/>
      <c r="BX2806" s="777"/>
      <c r="CE2806" s="676"/>
      <c r="CL2806" s="676"/>
      <c r="CS2806" s="676"/>
      <c r="CZ2806" s="676"/>
      <c r="DG2806" s="676"/>
      <c r="DN2806" s="676"/>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708"/>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77"/>
      <c r="BX2807" s="777"/>
      <c r="CE2807" s="676"/>
      <c r="CL2807" s="676"/>
      <c r="CS2807" s="676"/>
      <c r="CZ2807" s="676"/>
      <c r="DG2807" s="676"/>
      <c r="DN2807" s="676"/>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708"/>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77"/>
      <c r="BX2808" s="777"/>
      <c r="CE2808" s="676"/>
      <c r="CL2808" s="676"/>
      <c r="CS2808" s="676"/>
      <c r="CZ2808" s="676"/>
      <c r="DG2808" s="676"/>
      <c r="DN2808" s="676"/>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708"/>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77"/>
      <c r="BX2809" s="777"/>
      <c r="CE2809" s="676"/>
      <c r="CL2809" s="676"/>
      <c r="CS2809" s="676"/>
      <c r="CZ2809" s="676"/>
      <c r="DG2809" s="676"/>
      <c r="DN2809" s="676"/>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708"/>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77"/>
      <c r="BX2810" s="777"/>
      <c r="CE2810" s="676"/>
      <c r="CL2810" s="676"/>
      <c r="CS2810" s="676"/>
      <c r="CZ2810" s="676"/>
      <c r="DG2810" s="676"/>
      <c r="DN2810" s="676"/>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708"/>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77"/>
      <c r="BX2811" s="777"/>
      <c r="CE2811" s="676"/>
      <c r="CL2811" s="676"/>
      <c r="CS2811" s="676"/>
      <c r="CZ2811" s="676"/>
      <c r="DG2811" s="676"/>
      <c r="DN2811" s="676"/>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708"/>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77"/>
      <c r="BX2812" s="777"/>
      <c r="CE2812" s="676"/>
      <c r="CL2812" s="676"/>
      <c r="CS2812" s="676"/>
      <c r="CZ2812" s="676"/>
      <c r="DG2812" s="676"/>
      <c r="DN2812" s="676"/>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708"/>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77"/>
      <c r="BX2813" s="777"/>
      <c r="CE2813" s="676"/>
      <c r="CL2813" s="676"/>
      <c r="CS2813" s="676"/>
      <c r="CZ2813" s="676"/>
      <c r="DG2813" s="676"/>
      <c r="DN2813" s="676"/>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708"/>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77"/>
      <c r="BX2814" s="777"/>
      <c r="CE2814" s="676"/>
      <c r="CL2814" s="676"/>
      <c r="CS2814" s="676"/>
      <c r="CZ2814" s="676"/>
      <c r="DG2814" s="676"/>
      <c r="DN2814" s="676"/>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708"/>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77"/>
      <c r="BX2815" s="777"/>
      <c r="CE2815" s="676"/>
      <c r="CL2815" s="676"/>
      <c r="CS2815" s="676"/>
      <c r="CZ2815" s="676"/>
      <c r="DG2815" s="676"/>
      <c r="DN2815" s="676"/>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708"/>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77"/>
      <c r="BX2816" s="777"/>
      <c r="CE2816" s="676"/>
      <c r="CL2816" s="676"/>
      <c r="CS2816" s="676"/>
      <c r="CZ2816" s="676"/>
      <c r="DG2816" s="676"/>
      <c r="DN2816" s="676"/>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708"/>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77"/>
      <c r="BX2817" s="777"/>
      <c r="CE2817" s="676"/>
      <c r="CL2817" s="676"/>
      <c r="CS2817" s="676"/>
      <c r="CZ2817" s="676"/>
      <c r="DG2817" s="676"/>
      <c r="DN2817" s="676"/>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708"/>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77"/>
      <c r="BX2818" s="777"/>
      <c r="CE2818" s="676"/>
      <c r="CL2818" s="676"/>
      <c r="CS2818" s="676"/>
      <c r="CZ2818" s="676"/>
      <c r="DG2818" s="676"/>
      <c r="DN2818" s="676"/>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708"/>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77"/>
      <c r="BX2819" s="777"/>
      <c r="CE2819" s="676"/>
      <c r="CL2819" s="676"/>
      <c r="CS2819" s="676"/>
      <c r="CZ2819" s="676"/>
      <c r="DG2819" s="676"/>
      <c r="DN2819" s="676"/>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708"/>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77"/>
      <c r="BX2820" s="777"/>
      <c r="CE2820" s="676"/>
      <c r="CL2820" s="676"/>
      <c r="CS2820" s="676"/>
      <c r="CZ2820" s="676"/>
      <c r="DG2820" s="676"/>
      <c r="DN2820" s="676"/>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708"/>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77"/>
      <c r="BX2821" s="777"/>
      <c r="CE2821" s="676"/>
      <c r="CL2821" s="676"/>
      <c r="CS2821" s="676"/>
      <c r="CZ2821" s="676"/>
      <c r="DG2821" s="676"/>
      <c r="DN2821" s="676"/>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708"/>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77"/>
      <c r="BX2822" s="777"/>
      <c r="CE2822" s="676"/>
      <c r="CL2822" s="676"/>
      <c r="CS2822" s="676"/>
      <c r="CZ2822" s="676"/>
      <c r="DG2822" s="676"/>
      <c r="DN2822" s="676"/>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708"/>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77"/>
      <c r="BX2823" s="777"/>
      <c r="CE2823" s="676"/>
      <c r="CL2823" s="676"/>
      <c r="CS2823" s="676"/>
      <c r="CZ2823" s="676"/>
      <c r="DG2823" s="676"/>
      <c r="DN2823" s="676"/>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708"/>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77"/>
      <c r="BX2824" s="777"/>
      <c r="CE2824" s="676"/>
      <c r="CL2824" s="676"/>
      <c r="CS2824" s="676"/>
      <c r="CZ2824" s="676"/>
      <c r="DG2824" s="676"/>
      <c r="DN2824" s="676"/>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708"/>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77"/>
      <c r="BX2825" s="777"/>
      <c r="CE2825" s="676"/>
      <c r="CL2825" s="676"/>
      <c r="CS2825" s="676"/>
      <c r="CZ2825" s="676"/>
      <c r="DG2825" s="676"/>
      <c r="DN2825" s="676"/>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708"/>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77"/>
      <c r="BX2826" s="777"/>
      <c r="CE2826" s="676"/>
      <c r="CL2826" s="676"/>
      <c r="CS2826" s="676"/>
      <c r="CZ2826" s="676"/>
      <c r="DG2826" s="676"/>
      <c r="DN2826" s="676"/>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708"/>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77"/>
      <c r="BX2827" s="777"/>
      <c r="CE2827" s="676"/>
      <c r="CL2827" s="676"/>
      <c r="CS2827" s="676"/>
      <c r="CZ2827" s="676"/>
      <c r="DG2827" s="676"/>
      <c r="DN2827" s="676"/>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708"/>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77"/>
      <c r="BX2828" s="777"/>
      <c r="CE2828" s="676"/>
      <c r="CL2828" s="676"/>
      <c r="CS2828" s="676"/>
      <c r="CZ2828" s="676"/>
      <c r="DG2828" s="676"/>
      <c r="DN2828" s="676"/>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708"/>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77"/>
      <c r="BX2829" s="777"/>
      <c r="CE2829" s="676"/>
      <c r="CL2829" s="676"/>
      <c r="CS2829" s="676"/>
      <c r="CZ2829" s="676"/>
      <c r="DG2829" s="676"/>
      <c r="DN2829" s="676"/>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708"/>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77"/>
      <c r="BX2830" s="777"/>
      <c r="CE2830" s="676"/>
      <c r="CL2830" s="676"/>
      <c r="CS2830" s="676"/>
      <c r="CZ2830" s="676"/>
      <c r="DG2830" s="676"/>
      <c r="DN2830" s="676"/>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708"/>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77"/>
      <c r="BX2831" s="777"/>
      <c r="CE2831" s="676"/>
      <c r="CL2831" s="676"/>
      <c r="CS2831" s="676"/>
      <c r="CZ2831" s="676"/>
      <c r="DG2831" s="676"/>
      <c r="DN2831" s="676"/>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708"/>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77"/>
      <c r="BX2832" s="777"/>
      <c r="CE2832" s="676"/>
      <c r="CL2832" s="676"/>
      <c r="CS2832" s="676"/>
      <c r="CZ2832" s="676"/>
      <c r="DG2832" s="676"/>
      <c r="DN2832" s="676"/>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708"/>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77"/>
      <c r="BX2833" s="777"/>
      <c r="CE2833" s="676"/>
      <c r="CL2833" s="676"/>
      <c r="CS2833" s="676"/>
      <c r="CZ2833" s="676"/>
      <c r="DG2833" s="676"/>
      <c r="DN2833" s="676"/>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708"/>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77"/>
      <c r="BX2834" s="777"/>
      <c r="CE2834" s="676"/>
      <c r="CL2834" s="676"/>
      <c r="CS2834" s="676"/>
      <c r="CZ2834" s="676"/>
      <c r="DG2834" s="676"/>
      <c r="DN2834" s="676"/>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708"/>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77"/>
      <c r="BX2835" s="777"/>
      <c r="CE2835" s="676"/>
      <c r="CL2835" s="676"/>
      <c r="CS2835" s="676"/>
      <c r="CZ2835" s="676"/>
      <c r="DG2835" s="676"/>
      <c r="DN2835" s="676"/>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708"/>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77"/>
      <c r="BX2836" s="777"/>
      <c r="CE2836" s="676"/>
      <c r="CL2836" s="676"/>
      <c r="CS2836" s="676"/>
      <c r="CZ2836" s="676"/>
      <c r="DG2836" s="676"/>
      <c r="DN2836" s="676"/>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708"/>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77"/>
      <c r="BX2837" s="777"/>
      <c r="CE2837" s="676"/>
      <c r="CL2837" s="676"/>
      <c r="CS2837" s="676"/>
      <c r="CZ2837" s="676"/>
      <c r="DG2837" s="676"/>
      <c r="DN2837" s="676"/>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708"/>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77"/>
      <c r="BX2838" s="777"/>
      <c r="CE2838" s="676"/>
      <c r="CL2838" s="676"/>
      <c r="CS2838" s="676"/>
      <c r="CZ2838" s="676"/>
      <c r="DG2838" s="676"/>
      <c r="DN2838" s="676"/>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708"/>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77"/>
      <c r="BX2839" s="777"/>
      <c r="CE2839" s="676"/>
      <c r="CL2839" s="676"/>
      <c r="CS2839" s="676"/>
      <c r="CZ2839" s="676"/>
      <c r="DG2839" s="676"/>
      <c r="DN2839" s="676"/>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708"/>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77"/>
      <c r="BX2840" s="777"/>
      <c r="CE2840" s="676"/>
      <c r="CL2840" s="676"/>
      <c r="CS2840" s="676"/>
      <c r="CZ2840" s="676"/>
      <c r="DG2840" s="676"/>
      <c r="DN2840" s="676"/>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708"/>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77"/>
      <c r="BX2841" s="777"/>
      <c r="CE2841" s="676"/>
      <c r="CL2841" s="676"/>
      <c r="CS2841" s="676"/>
      <c r="CZ2841" s="676"/>
      <c r="DG2841" s="676"/>
      <c r="DN2841" s="676"/>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708"/>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77"/>
      <c r="BX2842" s="777"/>
      <c r="CE2842" s="676"/>
      <c r="CL2842" s="676"/>
      <c r="CS2842" s="676"/>
      <c r="CZ2842" s="676"/>
      <c r="DG2842" s="676"/>
      <c r="DN2842" s="676"/>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708"/>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77"/>
      <c r="BX2843" s="777"/>
      <c r="CE2843" s="676"/>
      <c r="CL2843" s="676"/>
      <c r="CS2843" s="676"/>
      <c r="CZ2843" s="676"/>
      <c r="DG2843" s="676"/>
      <c r="DN2843" s="676"/>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708"/>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77"/>
      <c r="BX2844" s="777"/>
      <c r="CE2844" s="676"/>
      <c r="CL2844" s="676"/>
      <c r="CS2844" s="676"/>
      <c r="CZ2844" s="676"/>
      <c r="DG2844" s="676"/>
      <c r="DN2844" s="676"/>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708"/>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77"/>
      <c r="BX2845" s="777"/>
      <c r="CE2845" s="676"/>
      <c r="CL2845" s="676"/>
      <c r="CS2845" s="676"/>
      <c r="CZ2845" s="676"/>
      <c r="DG2845" s="676"/>
      <c r="DN2845" s="676"/>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708"/>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77"/>
      <c r="BX2846" s="777"/>
      <c r="CE2846" s="676"/>
      <c r="CL2846" s="676"/>
      <c r="CS2846" s="676"/>
      <c r="CZ2846" s="676"/>
      <c r="DG2846" s="676"/>
      <c r="DN2846" s="676"/>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708"/>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77"/>
      <c r="BX2847" s="777"/>
      <c r="CE2847" s="676"/>
      <c r="CL2847" s="676"/>
      <c r="CS2847" s="676"/>
      <c r="CZ2847" s="676"/>
      <c r="DG2847" s="676"/>
      <c r="DN2847" s="676"/>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708"/>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77"/>
      <c r="BX2848" s="777"/>
      <c r="CE2848" s="676"/>
      <c r="CL2848" s="676"/>
      <c r="CS2848" s="676"/>
      <c r="CZ2848" s="676"/>
      <c r="DG2848" s="676"/>
      <c r="DN2848" s="676"/>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708"/>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77"/>
      <c r="BX2849" s="777"/>
      <c r="CE2849" s="676"/>
      <c r="CL2849" s="676"/>
      <c r="CS2849" s="676"/>
      <c r="CZ2849" s="676"/>
      <c r="DG2849" s="676"/>
      <c r="DN2849" s="676"/>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708"/>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77"/>
      <c r="BX2850" s="777"/>
      <c r="CE2850" s="676"/>
      <c r="CL2850" s="676"/>
      <c r="CS2850" s="676"/>
      <c r="CZ2850" s="676"/>
      <c r="DG2850" s="676"/>
      <c r="DN2850" s="676"/>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708"/>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77"/>
      <c r="BX2851" s="777"/>
      <c r="CE2851" s="676"/>
      <c r="CL2851" s="676"/>
      <c r="CS2851" s="676"/>
      <c r="CZ2851" s="676"/>
      <c r="DG2851" s="676"/>
      <c r="DN2851" s="676"/>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708"/>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77"/>
      <c r="BX2852" s="777"/>
      <c r="CE2852" s="676"/>
      <c r="CL2852" s="676"/>
      <c r="CS2852" s="676"/>
      <c r="CZ2852" s="676"/>
      <c r="DG2852" s="676"/>
      <c r="DN2852" s="676"/>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708"/>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77"/>
      <c r="BX2853" s="777"/>
      <c r="CE2853" s="676"/>
      <c r="CL2853" s="676"/>
      <c r="CS2853" s="676"/>
      <c r="CZ2853" s="676"/>
      <c r="DG2853" s="676"/>
      <c r="DN2853" s="676"/>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708"/>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77"/>
      <c r="BX2854" s="777"/>
      <c r="CE2854" s="676"/>
      <c r="CL2854" s="676"/>
      <c r="CS2854" s="676"/>
      <c r="CZ2854" s="676"/>
      <c r="DG2854" s="676"/>
      <c r="DN2854" s="676"/>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708"/>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77"/>
      <c r="BX2855" s="777"/>
      <c r="CE2855" s="676"/>
      <c r="CL2855" s="676"/>
      <c r="CS2855" s="676"/>
      <c r="CZ2855" s="676"/>
      <c r="DG2855" s="676"/>
      <c r="DN2855" s="676"/>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708"/>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77"/>
      <c r="BX2856" s="777"/>
      <c r="CE2856" s="676"/>
      <c r="CL2856" s="676"/>
      <c r="CS2856" s="676"/>
      <c r="CZ2856" s="676"/>
      <c r="DG2856" s="676"/>
      <c r="DN2856" s="676"/>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708"/>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77"/>
      <c r="BX2857" s="777"/>
      <c r="CE2857" s="676"/>
      <c r="CL2857" s="676"/>
      <c r="CS2857" s="676"/>
      <c r="CZ2857" s="676"/>
      <c r="DG2857" s="676"/>
      <c r="DN2857" s="676"/>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708"/>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77"/>
      <c r="BX2858" s="777"/>
      <c r="CE2858" s="676"/>
      <c r="CL2858" s="676"/>
      <c r="CS2858" s="676"/>
      <c r="CZ2858" s="676"/>
      <c r="DG2858" s="676"/>
      <c r="DN2858" s="676"/>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708"/>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77"/>
      <c r="BX2859" s="777"/>
      <c r="CE2859" s="676"/>
      <c r="CL2859" s="676"/>
      <c r="CS2859" s="676"/>
      <c r="CZ2859" s="676"/>
      <c r="DG2859" s="676"/>
      <c r="DN2859" s="676"/>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708"/>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77"/>
      <c r="BX2860" s="777"/>
      <c r="CE2860" s="676"/>
      <c r="CL2860" s="676"/>
      <c r="CS2860" s="676"/>
      <c r="CZ2860" s="676"/>
      <c r="DG2860" s="676"/>
      <c r="DN2860" s="676"/>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708"/>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77"/>
      <c r="BX2861" s="777"/>
      <c r="CE2861" s="676"/>
      <c r="CL2861" s="676"/>
      <c r="CS2861" s="676"/>
      <c r="CZ2861" s="676"/>
      <c r="DG2861" s="676"/>
      <c r="DN2861" s="676"/>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708"/>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77"/>
      <c r="BX2862" s="777"/>
      <c r="CE2862" s="676"/>
      <c r="CL2862" s="676"/>
      <c r="CS2862" s="676"/>
      <c r="CZ2862" s="676"/>
      <c r="DG2862" s="676"/>
      <c r="DN2862" s="676"/>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708"/>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77"/>
      <c r="BX2863" s="777"/>
      <c r="CE2863" s="676"/>
      <c r="CL2863" s="676"/>
      <c r="CS2863" s="676"/>
      <c r="CZ2863" s="676"/>
      <c r="DG2863" s="676"/>
      <c r="DN2863" s="676"/>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708"/>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77"/>
      <c r="BX2864" s="777"/>
      <c r="CE2864" s="676"/>
      <c r="CL2864" s="676"/>
      <c r="CS2864" s="676"/>
      <c r="CZ2864" s="676"/>
      <c r="DG2864" s="676"/>
      <c r="DN2864" s="676"/>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708"/>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77"/>
      <c r="BX2865" s="777"/>
      <c r="CE2865" s="676"/>
      <c r="CL2865" s="676"/>
      <c r="CS2865" s="676"/>
      <c r="CZ2865" s="676"/>
      <c r="DG2865" s="676"/>
      <c r="DN2865" s="676"/>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708"/>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77"/>
      <c r="BX2866" s="777"/>
      <c r="CE2866" s="676"/>
      <c r="CL2866" s="676"/>
      <c r="CS2866" s="676"/>
      <c r="CZ2866" s="676"/>
      <c r="DG2866" s="676"/>
      <c r="DN2866" s="676"/>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708"/>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77"/>
      <c r="BX2867" s="777"/>
      <c r="CE2867" s="676"/>
      <c r="CL2867" s="676"/>
      <c r="CS2867" s="676"/>
      <c r="CZ2867" s="676"/>
      <c r="DG2867" s="676"/>
      <c r="DN2867" s="676"/>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708"/>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77"/>
      <c r="BX2868" s="777"/>
      <c r="CE2868" s="676"/>
      <c r="CL2868" s="676"/>
      <c r="CS2868" s="676"/>
      <c r="CZ2868" s="676"/>
      <c r="DG2868" s="676"/>
      <c r="DN2868" s="676"/>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708"/>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77"/>
      <c r="BX2869" s="777"/>
      <c r="CE2869" s="676"/>
      <c r="CL2869" s="676"/>
      <c r="CS2869" s="676"/>
      <c r="CZ2869" s="676"/>
      <c r="DG2869" s="676"/>
      <c r="DN2869" s="676"/>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708"/>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77"/>
      <c r="BX2870" s="777"/>
      <c r="CE2870" s="676"/>
      <c r="CL2870" s="676"/>
      <c r="CS2870" s="676"/>
      <c r="CZ2870" s="676"/>
      <c r="DG2870" s="676"/>
      <c r="DN2870" s="676"/>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708"/>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77"/>
      <c r="BX2871" s="777"/>
      <c r="CE2871" s="676"/>
      <c r="CL2871" s="676"/>
      <c r="CS2871" s="676"/>
      <c r="CZ2871" s="676"/>
      <c r="DG2871" s="676"/>
      <c r="DN2871" s="676"/>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708"/>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77"/>
      <c r="BX2872" s="777"/>
      <c r="CE2872" s="676"/>
      <c r="CL2872" s="676"/>
      <c r="CS2872" s="676"/>
      <c r="CZ2872" s="676"/>
      <c r="DG2872" s="676"/>
      <c r="DN2872" s="676"/>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708"/>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77"/>
      <c r="BX2873" s="777"/>
      <c r="CE2873" s="676"/>
      <c r="CL2873" s="676"/>
      <c r="CS2873" s="676"/>
      <c r="CZ2873" s="676"/>
      <c r="DG2873" s="676"/>
      <c r="DN2873" s="676"/>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708"/>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77"/>
      <c r="BX2874" s="777"/>
      <c r="CE2874" s="676"/>
      <c r="CL2874" s="676"/>
      <c r="CS2874" s="676"/>
      <c r="CZ2874" s="676"/>
      <c r="DG2874" s="676"/>
      <c r="DN2874" s="676"/>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708"/>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77"/>
      <c r="BX2875" s="777"/>
      <c r="CE2875" s="676"/>
      <c r="CL2875" s="676"/>
      <c r="CS2875" s="676"/>
      <c r="CZ2875" s="676"/>
      <c r="DG2875" s="676"/>
      <c r="DN2875" s="676"/>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708"/>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77"/>
      <c r="BX2876" s="777"/>
      <c r="CE2876" s="676"/>
      <c r="CL2876" s="676"/>
      <c r="CS2876" s="676"/>
      <c r="CZ2876" s="676"/>
      <c r="DG2876" s="676"/>
      <c r="DN2876" s="676"/>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708"/>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77"/>
      <c r="BX2877" s="777"/>
      <c r="CE2877" s="676"/>
      <c r="CL2877" s="676"/>
      <c r="CS2877" s="676"/>
      <c r="CZ2877" s="676"/>
      <c r="DG2877" s="676"/>
      <c r="DN2877" s="676"/>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708"/>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77"/>
      <c r="BX2878" s="777"/>
      <c r="CE2878" s="676"/>
      <c r="CL2878" s="676"/>
      <c r="CS2878" s="676"/>
      <c r="CZ2878" s="676"/>
      <c r="DG2878" s="676"/>
      <c r="DN2878" s="676"/>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708"/>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77"/>
      <c r="BX2879" s="777"/>
      <c r="CE2879" s="676"/>
      <c r="CL2879" s="676"/>
      <c r="CS2879" s="676"/>
      <c r="CZ2879" s="676"/>
      <c r="DG2879" s="676"/>
      <c r="DN2879" s="676"/>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708"/>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77"/>
      <c r="BX2880" s="777"/>
      <c r="CE2880" s="676"/>
      <c r="CL2880" s="676"/>
      <c r="CS2880" s="676"/>
      <c r="CZ2880" s="676"/>
      <c r="DG2880" s="676"/>
      <c r="DN2880" s="676"/>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708"/>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77"/>
      <c r="BX2881" s="777"/>
      <c r="CE2881" s="676"/>
      <c r="CL2881" s="676"/>
      <c r="CS2881" s="676"/>
      <c r="CZ2881" s="676"/>
      <c r="DG2881" s="676"/>
      <c r="DN2881" s="676"/>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708"/>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77"/>
      <c r="BX2882" s="777"/>
      <c r="CE2882" s="676"/>
      <c r="CL2882" s="676"/>
      <c r="CS2882" s="676"/>
      <c r="CZ2882" s="676"/>
      <c r="DG2882" s="676"/>
      <c r="DN2882" s="676"/>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708"/>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77"/>
      <c r="BX2883" s="777"/>
      <c r="CE2883" s="676"/>
      <c r="CL2883" s="676"/>
      <c r="CS2883" s="676"/>
      <c r="CZ2883" s="676"/>
      <c r="DG2883" s="676"/>
      <c r="DN2883" s="676"/>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708"/>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77"/>
      <c r="BX2884" s="777"/>
      <c r="CE2884" s="676"/>
      <c r="CL2884" s="676"/>
      <c r="CS2884" s="676"/>
      <c r="CZ2884" s="676"/>
      <c r="DG2884" s="676"/>
      <c r="DN2884" s="676"/>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708"/>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77"/>
      <c r="BX2885" s="777"/>
      <c r="CE2885" s="676"/>
      <c r="CL2885" s="676"/>
      <c r="CS2885" s="676"/>
      <c r="CZ2885" s="676"/>
      <c r="DG2885" s="676"/>
      <c r="DN2885" s="676"/>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708"/>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77"/>
      <c r="BX2886" s="777"/>
      <c r="CE2886" s="676"/>
      <c r="CL2886" s="676"/>
      <c r="CS2886" s="676"/>
      <c r="CZ2886" s="676"/>
      <c r="DG2886" s="676"/>
      <c r="DN2886" s="676"/>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708"/>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77"/>
      <c r="BX2887" s="777"/>
      <c r="CE2887" s="676"/>
      <c r="CL2887" s="676"/>
      <c r="CS2887" s="676"/>
      <c r="CZ2887" s="676"/>
      <c r="DG2887" s="676"/>
      <c r="DN2887" s="676"/>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708"/>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77"/>
      <c r="BX2888" s="777"/>
      <c r="CE2888" s="676"/>
      <c r="CL2888" s="676"/>
      <c r="CS2888" s="676"/>
      <c r="CZ2888" s="676"/>
      <c r="DG2888" s="676"/>
      <c r="DN2888" s="676"/>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708"/>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77"/>
      <c r="BX2889" s="777"/>
      <c r="CE2889" s="676"/>
      <c r="CL2889" s="676"/>
      <c r="CS2889" s="676"/>
      <c r="CZ2889" s="676"/>
      <c r="DG2889" s="676"/>
      <c r="DN2889" s="676"/>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708"/>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77"/>
      <c r="BX2890" s="777"/>
      <c r="CE2890" s="676"/>
      <c r="CL2890" s="676"/>
      <c r="CS2890" s="676"/>
      <c r="CZ2890" s="676"/>
      <c r="DG2890" s="676"/>
      <c r="DN2890" s="676"/>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708"/>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77"/>
      <c r="BX2891" s="777"/>
      <c r="CE2891" s="676"/>
      <c r="CL2891" s="676"/>
      <c r="CS2891" s="676"/>
      <c r="CZ2891" s="676"/>
      <c r="DG2891" s="676"/>
      <c r="DN2891" s="676"/>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708"/>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77"/>
      <c r="BX2892" s="777"/>
      <c r="CE2892" s="676"/>
      <c r="CL2892" s="676"/>
      <c r="CS2892" s="676"/>
      <c r="CZ2892" s="676"/>
      <c r="DG2892" s="676"/>
      <c r="DN2892" s="676"/>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708"/>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77"/>
      <c r="BX2893" s="777"/>
      <c r="CE2893" s="676"/>
      <c r="CL2893" s="676"/>
      <c r="CS2893" s="676"/>
      <c r="CZ2893" s="676"/>
      <c r="DG2893" s="676"/>
      <c r="DN2893" s="676"/>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708"/>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77"/>
      <c r="BX2894" s="777"/>
      <c r="CE2894" s="676"/>
      <c r="CL2894" s="676"/>
      <c r="CS2894" s="676"/>
      <c r="CZ2894" s="676"/>
      <c r="DG2894" s="676"/>
      <c r="DN2894" s="676"/>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708"/>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77"/>
      <c r="BX2895" s="777"/>
      <c r="CE2895" s="676"/>
      <c r="CL2895" s="676"/>
      <c r="CS2895" s="676"/>
      <c r="CZ2895" s="676"/>
      <c r="DG2895" s="676"/>
      <c r="DN2895" s="676"/>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708"/>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77"/>
      <c r="BX2896" s="777"/>
      <c r="CE2896" s="676"/>
      <c r="CL2896" s="676"/>
      <c r="CS2896" s="676"/>
      <c r="CZ2896" s="676"/>
      <c r="DG2896" s="676"/>
      <c r="DN2896" s="676"/>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708"/>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77"/>
      <c r="BX2897" s="777"/>
      <c r="CE2897" s="676"/>
      <c r="CL2897" s="676"/>
      <c r="CS2897" s="676"/>
      <c r="CZ2897" s="676"/>
      <c r="DG2897" s="676"/>
      <c r="DN2897" s="676"/>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708"/>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77"/>
      <c r="BX2898" s="777"/>
      <c r="CE2898" s="676"/>
      <c r="CL2898" s="676"/>
      <c r="CS2898" s="676"/>
      <c r="CZ2898" s="676"/>
      <c r="DG2898" s="676"/>
      <c r="DN2898" s="676"/>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708"/>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77"/>
      <c r="BX2899" s="777"/>
      <c r="CE2899" s="676"/>
      <c r="CL2899" s="676"/>
      <c r="CS2899" s="676"/>
      <c r="CZ2899" s="676"/>
      <c r="DG2899" s="676"/>
      <c r="DN2899" s="676"/>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708"/>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77"/>
      <c r="BX2900" s="777"/>
      <c r="CE2900" s="676"/>
      <c r="CL2900" s="676"/>
      <c r="CS2900" s="676"/>
      <c r="CZ2900" s="676"/>
      <c r="DG2900" s="676"/>
      <c r="DN2900" s="676"/>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708"/>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77"/>
      <c r="BX2901" s="777"/>
      <c r="CE2901" s="676"/>
      <c r="CL2901" s="676"/>
      <c r="CS2901" s="676"/>
      <c r="CZ2901" s="676"/>
      <c r="DG2901" s="676"/>
      <c r="DN2901" s="676"/>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708"/>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77"/>
      <c r="BX2902" s="777"/>
      <c r="CE2902" s="676"/>
      <c r="CL2902" s="676"/>
      <c r="CS2902" s="676"/>
      <c r="CZ2902" s="676"/>
      <c r="DG2902" s="676"/>
      <c r="DN2902" s="676"/>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708"/>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77"/>
      <c r="BX2903" s="777"/>
      <c r="CE2903" s="676"/>
      <c r="CL2903" s="676"/>
      <c r="CS2903" s="676"/>
      <c r="CZ2903" s="676"/>
      <c r="DG2903" s="676"/>
      <c r="DN2903" s="676"/>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708"/>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77"/>
      <c r="BX2904" s="777"/>
      <c r="CE2904" s="676"/>
      <c r="CL2904" s="676"/>
      <c r="CS2904" s="676"/>
      <c r="CZ2904" s="676"/>
      <c r="DG2904" s="676"/>
      <c r="DN2904" s="676"/>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708"/>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77"/>
      <c r="BX2905" s="777"/>
      <c r="CE2905" s="676"/>
      <c r="CL2905" s="676"/>
      <c r="CS2905" s="676"/>
      <c r="CZ2905" s="676"/>
      <c r="DG2905" s="676"/>
      <c r="DN2905" s="676"/>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708"/>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77"/>
      <c r="BX2906" s="777"/>
      <c r="CE2906" s="676"/>
      <c r="CL2906" s="676"/>
      <c r="CS2906" s="676"/>
      <c r="CZ2906" s="676"/>
      <c r="DG2906" s="676"/>
      <c r="DN2906" s="676"/>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708"/>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77"/>
      <c r="BX2907" s="777"/>
      <c r="CE2907" s="676"/>
      <c r="CL2907" s="676"/>
      <c r="CS2907" s="676"/>
      <c r="CZ2907" s="676"/>
      <c r="DG2907" s="676"/>
      <c r="DN2907" s="676"/>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708"/>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77"/>
      <c r="BX2908" s="777"/>
      <c r="CE2908" s="676"/>
      <c r="CL2908" s="676"/>
      <c r="CS2908" s="676"/>
      <c r="CZ2908" s="676"/>
      <c r="DG2908" s="676"/>
      <c r="DN2908" s="676"/>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708"/>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77"/>
      <c r="BX2909" s="777"/>
      <c r="CE2909" s="676"/>
      <c r="CL2909" s="676"/>
      <c r="CS2909" s="676"/>
      <c r="CZ2909" s="676"/>
      <c r="DG2909" s="676"/>
      <c r="DN2909" s="676"/>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708"/>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77"/>
      <c r="BX2910" s="777"/>
      <c r="CE2910" s="676"/>
      <c r="CL2910" s="676"/>
      <c r="CS2910" s="676"/>
      <c r="CZ2910" s="676"/>
      <c r="DG2910" s="676"/>
      <c r="DN2910" s="676"/>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708"/>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77"/>
      <c r="BX2911" s="777"/>
      <c r="CE2911" s="676"/>
      <c r="CL2911" s="676"/>
      <c r="CS2911" s="676"/>
      <c r="CZ2911" s="676"/>
      <c r="DG2911" s="676"/>
      <c r="DN2911" s="676"/>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708"/>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77"/>
      <c r="BX2912" s="777"/>
      <c r="CE2912" s="676"/>
      <c r="CL2912" s="676"/>
      <c r="CS2912" s="676"/>
      <c r="CZ2912" s="676"/>
      <c r="DG2912" s="676"/>
      <c r="DN2912" s="676"/>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708"/>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77"/>
      <c r="BX2913" s="777"/>
      <c r="CE2913" s="676"/>
      <c r="CL2913" s="676"/>
      <c r="CS2913" s="676"/>
      <c r="CZ2913" s="676"/>
      <c r="DG2913" s="676"/>
      <c r="DN2913" s="676"/>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708"/>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77"/>
      <c r="BX2914" s="777"/>
      <c r="CE2914" s="676"/>
      <c r="CL2914" s="676"/>
      <c r="CS2914" s="676"/>
      <c r="CZ2914" s="676"/>
      <c r="DG2914" s="676"/>
      <c r="DN2914" s="676"/>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708"/>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77"/>
      <c r="BX2915" s="777"/>
      <c r="CE2915" s="676"/>
      <c r="CL2915" s="676"/>
      <c r="CS2915" s="676"/>
      <c r="CZ2915" s="676"/>
      <c r="DG2915" s="676"/>
      <c r="DN2915" s="676"/>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708"/>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77"/>
      <c r="BX2916" s="777"/>
      <c r="CE2916" s="676"/>
      <c r="CL2916" s="676"/>
      <c r="CS2916" s="676"/>
      <c r="CZ2916" s="676"/>
      <c r="DG2916" s="676"/>
      <c r="DN2916" s="676"/>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708"/>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77"/>
      <c r="BX2917" s="777"/>
      <c r="CE2917" s="676"/>
      <c r="CL2917" s="676"/>
      <c r="CS2917" s="676"/>
      <c r="CZ2917" s="676"/>
      <c r="DG2917" s="676"/>
      <c r="DN2917" s="676"/>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708"/>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77"/>
      <c r="BX2918" s="777"/>
      <c r="CE2918" s="676"/>
      <c r="CL2918" s="676"/>
      <c r="CS2918" s="676"/>
      <c r="CZ2918" s="676"/>
      <c r="DG2918" s="676"/>
      <c r="DN2918" s="676"/>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708"/>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77"/>
      <c r="BX2919" s="777"/>
      <c r="CE2919" s="676"/>
      <c r="CL2919" s="676"/>
      <c r="CS2919" s="676"/>
      <c r="CZ2919" s="676"/>
      <c r="DG2919" s="676"/>
      <c r="DN2919" s="676"/>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708"/>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77"/>
      <c r="BX2920" s="777"/>
      <c r="CE2920" s="676"/>
      <c r="CL2920" s="676"/>
      <c r="CS2920" s="676"/>
      <c r="CZ2920" s="676"/>
      <c r="DG2920" s="676"/>
      <c r="DN2920" s="676"/>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708"/>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77"/>
      <c r="BX2921" s="777"/>
      <c r="CE2921" s="676"/>
      <c r="CL2921" s="676"/>
      <c r="CS2921" s="676"/>
      <c r="CZ2921" s="676"/>
      <c r="DG2921" s="676"/>
      <c r="DN2921" s="676"/>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708"/>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77"/>
      <c r="BX2922" s="777"/>
      <c r="CE2922" s="676"/>
      <c r="CL2922" s="676"/>
      <c r="CS2922" s="676"/>
      <c r="CZ2922" s="676"/>
      <c r="DG2922" s="676"/>
      <c r="DN2922" s="676"/>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708"/>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77"/>
      <c r="BX2923" s="777"/>
      <c r="CE2923" s="676"/>
      <c r="CL2923" s="676"/>
      <c r="CS2923" s="676"/>
      <c r="CZ2923" s="676"/>
      <c r="DG2923" s="676"/>
      <c r="DN2923" s="676"/>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708"/>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77"/>
      <c r="BX2924" s="777"/>
      <c r="CE2924" s="676"/>
      <c r="CL2924" s="676"/>
      <c r="CS2924" s="676"/>
      <c r="CZ2924" s="676"/>
      <c r="DG2924" s="676"/>
      <c r="DN2924" s="676"/>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708"/>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77"/>
      <c r="BX2925" s="777"/>
      <c r="CE2925" s="676"/>
      <c r="CL2925" s="676"/>
      <c r="CS2925" s="676"/>
      <c r="CZ2925" s="676"/>
      <c r="DG2925" s="676"/>
      <c r="DN2925" s="676"/>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708"/>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77"/>
      <c r="BX2926" s="777"/>
      <c r="CE2926" s="676"/>
      <c r="CL2926" s="676"/>
      <c r="CS2926" s="676"/>
      <c r="CZ2926" s="676"/>
      <c r="DG2926" s="676"/>
      <c r="DN2926" s="676"/>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708"/>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77"/>
      <c r="BX2927" s="777"/>
      <c r="CE2927" s="676"/>
      <c r="CL2927" s="676"/>
      <c r="CS2927" s="676"/>
      <c r="CZ2927" s="676"/>
      <c r="DG2927" s="676"/>
      <c r="DN2927" s="676"/>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708"/>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77"/>
      <c r="BX2928" s="777"/>
      <c r="CE2928" s="676"/>
      <c r="CL2928" s="676"/>
      <c r="CS2928" s="676"/>
      <c r="CZ2928" s="676"/>
      <c r="DG2928" s="676"/>
      <c r="DN2928" s="676"/>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708"/>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77"/>
      <c r="BX2929" s="777"/>
      <c r="CE2929" s="676"/>
      <c r="CL2929" s="676"/>
      <c r="CS2929" s="676"/>
      <c r="CZ2929" s="676"/>
      <c r="DG2929" s="676"/>
      <c r="DN2929" s="676"/>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708"/>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77"/>
      <c r="BX2930" s="777"/>
      <c r="CE2930" s="676"/>
      <c r="CL2930" s="676"/>
      <c r="CS2930" s="676"/>
      <c r="CZ2930" s="676"/>
      <c r="DG2930" s="676"/>
      <c r="DN2930" s="676"/>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708"/>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77"/>
      <c r="BX2931" s="777"/>
      <c r="CE2931" s="676"/>
      <c r="CL2931" s="676"/>
      <c r="CS2931" s="676"/>
      <c r="CZ2931" s="676"/>
      <c r="DG2931" s="676"/>
      <c r="DN2931" s="676"/>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708"/>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77"/>
      <c r="BX2932" s="777"/>
      <c r="CE2932" s="676"/>
      <c r="CL2932" s="676"/>
      <c r="CS2932" s="676"/>
      <c r="CZ2932" s="676"/>
      <c r="DG2932" s="676"/>
      <c r="DN2932" s="676"/>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708"/>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77"/>
      <c r="BX2933" s="777"/>
      <c r="CE2933" s="676"/>
      <c r="CL2933" s="676"/>
      <c r="CS2933" s="676"/>
      <c r="CZ2933" s="676"/>
      <c r="DG2933" s="676"/>
      <c r="DN2933" s="676"/>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708"/>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77"/>
      <c r="BX2934" s="777"/>
      <c r="CE2934" s="676"/>
      <c r="CL2934" s="676"/>
      <c r="CS2934" s="676"/>
      <c r="CZ2934" s="676"/>
      <c r="DG2934" s="676"/>
      <c r="DN2934" s="676"/>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708"/>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77"/>
      <c r="BX2935" s="777"/>
      <c r="CE2935" s="676"/>
      <c r="CL2935" s="676"/>
      <c r="CS2935" s="676"/>
      <c r="CZ2935" s="676"/>
      <c r="DG2935" s="676"/>
      <c r="DN2935" s="676"/>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708"/>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77"/>
      <c r="BX2936" s="777"/>
      <c r="CE2936" s="676"/>
      <c r="CL2936" s="676"/>
      <c r="CS2936" s="676"/>
      <c r="CZ2936" s="676"/>
      <c r="DG2936" s="676"/>
      <c r="DN2936" s="676"/>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708"/>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77"/>
      <c r="BX2937" s="777"/>
      <c r="CE2937" s="676"/>
      <c r="CL2937" s="676"/>
      <c r="CS2937" s="676"/>
      <c r="CZ2937" s="676"/>
      <c r="DG2937" s="676"/>
      <c r="DN2937" s="676"/>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708"/>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77"/>
      <c r="BX2938" s="777"/>
      <c r="CE2938" s="676"/>
      <c r="CL2938" s="676"/>
      <c r="CS2938" s="676"/>
      <c r="CZ2938" s="676"/>
      <c r="DG2938" s="676"/>
      <c r="DN2938" s="676"/>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708"/>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77"/>
      <c r="BX2939" s="777"/>
      <c r="CE2939" s="676"/>
      <c r="CL2939" s="676"/>
      <c r="CS2939" s="676"/>
      <c r="CZ2939" s="676"/>
      <c r="DG2939" s="676"/>
      <c r="DN2939" s="676"/>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708"/>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77"/>
      <c r="BX2940" s="777"/>
      <c r="CE2940" s="676"/>
      <c r="CL2940" s="676"/>
      <c r="CS2940" s="676"/>
      <c r="CZ2940" s="676"/>
      <c r="DG2940" s="676"/>
      <c r="DN2940" s="676"/>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708"/>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77"/>
      <c r="BX2941" s="777"/>
      <c r="CE2941" s="676"/>
      <c r="CL2941" s="676"/>
      <c r="CS2941" s="676"/>
      <c r="CZ2941" s="676"/>
      <c r="DG2941" s="676"/>
      <c r="DN2941" s="676"/>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708"/>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77"/>
      <c r="BX2942" s="777"/>
      <c r="CE2942" s="676"/>
      <c r="CL2942" s="676"/>
      <c r="CS2942" s="676"/>
      <c r="CZ2942" s="676"/>
      <c r="DG2942" s="676"/>
      <c r="DN2942" s="676"/>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708"/>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77"/>
      <c r="BX2943" s="777"/>
      <c r="CE2943" s="676"/>
      <c r="CL2943" s="676"/>
      <c r="CS2943" s="676"/>
      <c r="CZ2943" s="676"/>
      <c r="DG2943" s="676"/>
      <c r="DN2943" s="676"/>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708"/>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77"/>
      <c r="BX2944" s="777"/>
      <c r="CE2944" s="676"/>
      <c r="CL2944" s="676"/>
      <c r="CS2944" s="676"/>
      <c r="CZ2944" s="676"/>
      <c r="DG2944" s="676"/>
      <c r="DN2944" s="676"/>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708"/>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77"/>
      <c r="BX2945" s="777"/>
      <c r="CE2945" s="676"/>
      <c r="CL2945" s="676"/>
      <c r="CS2945" s="676"/>
      <c r="CZ2945" s="676"/>
      <c r="DG2945" s="676"/>
      <c r="DN2945" s="676"/>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708"/>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77"/>
      <c r="BX2946" s="777"/>
      <c r="CE2946" s="676"/>
      <c r="CL2946" s="676"/>
      <c r="CS2946" s="676"/>
      <c r="CZ2946" s="676"/>
      <c r="DG2946" s="676"/>
      <c r="DN2946" s="676"/>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708"/>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77"/>
      <c r="BX2947" s="777"/>
      <c r="CE2947" s="676"/>
      <c r="CL2947" s="676"/>
      <c r="CS2947" s="676"/>
      <c r="CZ2947" s="676"/>
      <c r="DG2947" s="676"/>
      <c r="DN2947" s="676"/>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708"/>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77"/>
      <c r="BX2948" s="777"/>
      <c r="CE2948" s="676"/>
      <c r="CL2948" s="676"/>
      <c r="CS2948" s="676"/>
      <c r="CZ2948" s="676"/>
      <c r="DG2948" s="676"/>
      <c r="DN2948" s="676"/>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708"/>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77"/>
      <c r="BX2949" s="777"/>
      <c r="CE2949" s="676"/>
      <c r="CL2949" s="676"/>
      <c r="CS2949" s="676"/>
      <c r="CZ2949" s="676"/>
      <c r="DG2949" s="676"/>
      <c r="DN2949" s="676"/>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708"/>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77"/>
      <c r="BX2950" s="777"/>
      <c r="CE2950" s="676"/>
      <c r="CL2950" s="676"/>
      <c r="CS2950" s="676"/>
      <c r="CZ2950" s="676"/>
      <c r="DG2950" s="676"/>
      <c r="DN2950" s="676"/>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708"/>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77"/>
      <c r="BX2951" s="777"/>
      <c r="CE2951" s="676"/>
      <c r="CL2951" s="676"/>
      <c r="CS2951" s="676"/>
      <c r="CZ2951" s="676"/>
      <c r="DG2951" s="676"/>
      <c r="DN2951" s="676"/>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708"/>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77"/>
      <c r="BX2952" s="777"/>
      <c r="CE2952" s="676"/>
      <c r="CL2952" s="676"/>
      <c r="CS2952" s="676"/>
      <c r="CZ2952" s="676"/>
      <c r="DG2952" s="676"/>
      <c r="DN2952" s="676"/>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708"/>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77"/>
      <c r="BX2953" s="777"/>
      <c r="CE2953" s="676"/>
      <c r="CL2953" s="676"/>
      <c r="CS2953" s="676"/>
      <c r="CZ2953" s="676"/>
      <c r="DG2953" s="676"/>
      <c r="DN2953" s="676"/>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708"/>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77"/>
      <c r="BX2954" s="777"/>
      <c r="CE2954" s="676"/>
      <c r="CL2954" s="676"/>
      <c r="CS2954" s="676"/>
      <c r="CZ2954" s="676"/>
      <c r="DG2954" s="676"/>
      <c r="DN2954" s="676"/>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708"/>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77"/>
      <c r="BX2955" s="777"/>
      <c r="CE2955" s="676"/>
      <c r="CL2955" s="676"/>
      <c r="CS2955" s="676"/>
      <c r="CZ2955" s="676"/>
      <c r="DG2955" s="676"/>
      <c r="DN2955" s="676"/>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708"/>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77"/>
      <c r="BX2956" s="777"/>
      <c r="CE2956" s="676"/>
      <c r="CL2956" s="676"/>
      <c r="CS2956" s="676"/>
      <c r="CZ2956" s="676"/>
      <c r="DG2956" s="676"/>
      <c r="DN2956" s="676"/>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708"/>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77"/>
      <c r="BX2957" s="777"/>
      <c r="CE2957" s="676"/>
      <c r="CL2957" s="676"/>
      <c r="CS2957" s="676"/>
      <c r="CZ2957" s="676"/>
      <c r="DG2957" s="676"/>
      <c r="DN2957" s="676"/>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708"/>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77"/>
      <c r="BX2958" s="777"/>
      <c r="CE2958" s="676"/>
      <c r="CL2958" s="676"/>
      <c r="CS2958" s="676"/>
      <c r="CZ2958" s="676"/>
      <c r="DG2958" s="676"/>
      <c r="DN2958" s="676"/>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708"/>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77"/>
      <c r="BX2959" s="777"/>
      <c r="CE2959" s="676"/>
      <c r="CL2959" s="676"/>
      <c r="CS2959" s="676"/>
      <c r="CZ2959" s="676"/>
      <c r="DG2959" s="676"/>
      <c r="DN2959" s="676"/>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708"/>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77"/>
      <c r="BX2960" s="777"/>
      <c r="CE2960" s="676"/>
      <c r="CL2960" s="676"/>
      <c r="CS2960" s="676"/>
      <c r="CZ2960" s="676"/>
      <c r="DG2960" s="676"/>
      <c r="DN2960" s="676"/>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708"/>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77"/>
      <c r="BX2961" s="777"/>
      <c r="CE2961" s="676"/>
      <c r="CL2961" s="676"/>
      <c r="CS2961" s="676"/>
      <c r="CZ2961" s="676"/>
      <c r="DG2961" s="676"/>
      <c r="DN2961" s="676"/>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708"/>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77"/>
      <c r="BX2962" s="777"/>
      <c r="CE2962" s="676"/>
      <c r="CL2962" s="676"/>
      <c r="CS2962" s="676"/>
      <c r="CZ2962" s="676"/>
      <c r="DG2962" s="676"/>
      <c r="DN2962" s="676"/>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708"/>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77"/>
      <c r="BX2963" s="777"/>
      <c r="CE2963" s="676"/>
      <c r="CL2963" s="676"/>
      <c r="CS2963" s="676"/>
      <c r="CZ2963" s="676"/>
      <c r="DG2963" s="676"/>
      <c r="DN2963" s="676"/>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708"/>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77"/>
      <c r="BX2964" s="777"/>
      <c r="CE2964" s="676"/>
      <c r="CL2964" s="676"/>
      <c r="CS2964" s="676"/>
      <c r="CZ2964" s="676"/>
      <c r="DG2964" s="676"/>
      <c r="DN2964" s="676"/>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708"/>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77"/>
      <c r="BX2965" s="777"/>
      <c r="CE2965" s="676"/>
      <c r="CL2965" s="676"/>
      <c r="CS2965" s="676"/>
      <c r="CZ2965" s="676"/>
      <c r="DG2965" s="676"/>
      <c r="DN2965" s="676"/>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708"/>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77"/>
      <c r="BX2966" s="777"/>
      <c r="CE2966" s="676"/>
      <c r="CL2966" s="676"/>
      <c r="CS2966" s="676"/>
      <c r="CZ2966" s="676"/>
      <c r="DG2966" s="676"/>
      <c r="DN2966" s="676"/>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708"/>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77"/>
      <c r="BX2967" s="777"/>
      <c r="CE2967" s="676"/>
      <c r="CL2967" s="676"/>
      <c r="CS2967" s="676"/>
      <c r="CZ2967" s="676"/>
      <c r="DG2967" s="676"/>
      <c r="DN2967" s="676"/>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708"/>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77"/>
      <c r="BX2968" s="777"/>
      <c r="CE2968" s="676"/>
      <c r="CL2968" s="676"/>
      <c r="CS2968" s="676"/>
      <c r="CZ2968" s="676"/>
      <c r="DG2968" s="676"/>
      <c r="DN2968" s="676"/>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708"/>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77"/>
      <c r="BX2969" s="777"/>
      <c r="CE2969" s="676"/>
      <c r="CL2969" s="676"/>
      <c r="CS2969" s="676"/>
      <c r="CZ2969" s="676"/>
      <c r="DG2969" s="676"/>
      <c r="DN2969" s="676"/>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708"/>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77"/>
      <c r="BX2970" s="777"/>
      <c r="CE2970" s="676"/>
      <c r="CL2970" s="676"/>
      <c r="CS2970" s="676"/>
      <c r="CZ2970" s="676"/>
      <c r="DG2970" s="676"/>
      <c r="DN2970" s="676"/>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708"/>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77"/>
      <c r="BX2971" s="777"/>
      <c r="CE2971" s="676"/>
      <c r="CL2971" s="676"/>
      <c r="CS2971" s="676"/>
      <c r="CZ2971" s="676"/>
      <c r="DG2971" s="676"/>
      <c r="DN2971" s="676"/>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708"/>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77"/>
      <c r="BX2972" s="777"/>
      <c r="CE2972" s="676"/>
      <c r="CL2972" s="676"/>
      <c r="CS2972" s="676"/>
      <c r="CZ2972" s="676"/>
      <c r="DG2972" s="676"/>
      <c r="DN2972" s="676"/>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708"/>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77"/>
      <c r="BX2973" s="777"/>
      <c r="CE2973" s="676"/>
      <c r="CL2973" s="676"/>
      <c r="CS2973" s="676"/>
      <c r="CZ2973" s="676"/>
      <c r="DG2973" s="676"/>
      <c r="DN2973" s="676"/>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708"/>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77"/>
      <c r="BX2974" s="777"/>
      <c r="CE2974" s="676"/>
      <c r="CL2974" s="676"/>
      <c r="CS2974" s="676"/>
      <c r="CZ2974" s="676"/>
      <c r="DG2974" s="676"/>
      <c r="DN2974" s="676"/>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708"/>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77"/>
      <c r="BX2975" s="777"/>
      <c r="CE2975" s="676"/>
      <c r="CL2975" s="676"/>
      <c r="CS2975" s="676"/>
      <c r="CZ2975" s="676"/>
      <c r="DG2975" s="676"/>
      <c r="DN2975" s="676"/>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708"/>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77"/>
      <c r="BX2976" s="777"/>
      <c r="CE2976" s="676"/>
      <c r="CL2976" s="676"/>
      <c r="CS2976" s="676"/>
      <c r="CZ2976" s="676"/>
      <c r="DG2976" s="676"/>
      <c r="DN2976" s="676"/>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708"/>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77"/>
      <c r="BX2977" s="777"/>
      <c r="CE2977" s="676"/>
      <c r="CL2977" s="676"/>
      <c r="CS2977" s="676"/>
      <c r="CZ2977" s="676"/>
      <c r="DG2977" s="676"/>
      <c r="DN2977" s="676"/>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708"/>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77"/>
      <c r="BX2978" s="777"/>
      <c r="CE2978" s="676"/>
      <c r="CL2978" s="676"/>
      <c r="CS2978" s="676"/>
      <c r="CZ2978" s="676"/>
      <c r="DG2978" s="676"/>
      <c r="DN2978" s="676"/>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708"/>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77"/>
      <c r="BX2979" s="777"/>
      <c r="CE2979" s="676"/>
      <c r="CL2979" s="676"/>
      <c r="CS2979" s="676"/>
      <c r="CZ2979" s="676"/>
      <c r="DG2979" s="676"/>
      <c r="DN2979" s="676"/>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708"/>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77"/>
      <c r="BX2980" s="777"/>
      <c r="CE2980" s="676"/>
      <c r="CL2980" s="676"/>
      <c r="CS2980" s="676"/>
      <c r="CZ2980" s="676"/>
      <c r="DG2980" s="676"/>
      <c r="DN2980" s="676"/>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708"/>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77"/>
      <c r="BX2981" s="777"/>
      <c r="CE2981" s="676"/>
      <c r="CL2981" s="676"/>
      <c r="CS2981" s="676"/>
      <c r="CZ2981" s="676"/>
      <c r="DG2981" s="676"/>
      <c r="DN2981" s="676"/>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708"/>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77"/>
      <c r="BX2982" s="777"/>
      <c r="CE2982" s="676"/>
      <c r="CL2982" s="676"/>
      <c r="CS2982" s="676"/>
      <c r="CZ2982" s="676"/>
      <c r="DG2982" s="676"/>
      <c r="DN2982" s="676"/>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708"/>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77"/>
      <c r="BX2983" s="777"/>
      <c r="CE2983" s="676"/>
      <c r="CL2983" s="676"/>
      <c r="CS2983" s="676"/>
      <c r="CZ2983" s="676"/>
      <c r="DG2983" s="676"/>
      <c r="DN2983" s="676"/>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708"/>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77"/>
      <c r="BX2984" s="777"/>
      <c r="CE2984" s="676"/>
      <c r="CL2984" s="676"/>
      <c r="CS2984" s="676"/>
      <c r="CZ2984" s="676"/>
      <c r="DG2984" s="676"/>
      <c r="DN2984" s="676"/>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708"/>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77"/>
      <c r="BX2985" s="777"/>
      <c r="CE2985" s="676"/>
      <c r="CL2985" s="676"/>
      <c r="CS2985" s="676"/>
      <c r="CZ2985" s="676"/>
      <c r="DG2985" s="676"/>
      <c r="DN2985" s="676"/>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708"/>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77"/>
      <c r="BX2986" s="777"/>
      <c r="CE2986" s="676"/>
      <c r="CL2986" s="676"/>
      <c r="CS2986" s="676"/>
      <c r="CZ2986" s="676"/>
      <c r="DG2986" s="676"/>
      <c r="DN2986" s="676"/>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708"/>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77"/>
      <c r="BX2987" s="777"/>
      <c r="CE2987" s="676"/>
      <c r="CL2987" s="676"/>
      <c r="CS2987" s="676"/>
      <c r="CZ2987" s="676"/>
      <c r="DG2987" s="676"/>
      <c r="DN2987" s="676"/>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708"/>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77"/>
      <c r="BX2988" s="777"/>
      <c r="CE2988" s="676"/>
      <c r="CL2988" s="676"/>
      <c r="CS2988" s="676"/>
      <c r="CZ2988" s="676"/>
      <c r="DG2988" s="676"/>
      <c r="DN2988" s="676"/>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708"/>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77"/>
      <c r="BX2989" s="777"/>
      <c r="CE2989" s="676"/>
      <c r="CL2989" s="676"/>
      <c r="CS2989" s="676"/>
      <c r="CZ2989" s="676"/>
      <c r="DG2989" s="676"/>
      <c r="DN2989" s="676"/>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708"/>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77"/>
      <c r="BX2990" s="777"/>
      <c r="CE2990" s="676"/>
      <c r="CL2990" s="676"/>
      <c r="CS2990" s="676"/>
      <c r="CZ2990" s="676"/>
      <c r="DG2990" s="676"/>
      <c r="DN2990" s="676"/>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708"/>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77"/>
      <c r="BX2991" s="777"/>
      <c r="CE2991" s="676"/>
      <c r="CL2991" s="676"/>
      <c r="CS2991" s="676"/>
      <c r="CZ2991" s="676"/>
      <c r="DG2991" s="676"/>
      <c r="DN2991" s="676"/>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708"/>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77"/>
      <c r="BX2992" s="777"/>
      <c r="CE2992" s="676"/>
      <c r="CL2992" s="676"/>
      <c r="CS2992" s="676"/>
      <c r="CZ2992" s="676"/>
      <c r="DG2992" s="676"/>
      <c r="DN2992" s="676"/>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708"/>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77"/>
      <c r="BX2993" s="777"/>
      <c r="CE2993" s="676"/>
      <c r="CL2993" s="676"/>
      <c r="CS2993" s="676"/>
      <c r="CZ2993" s="676"/>
      <c r="DG2993" s="676"/>
      <c r="DN2993" s="676"/>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708"/>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77"/>
      <c r="BX2994" s="777"/>
      <c r="CE2994" s="676"/>
      <c r="CL2994" s="676"/>
      <c r="CS2994" s="676"/>
      <c r="CZ2994" s="676"/>
      <c r="DG2994" s="676"/>
      <c r="DN2994" s="676"/>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708"/>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77"/>
      <c r="BX2995" s="777"/>
      <c r="CE2995" s="676"/>
      <c r="CL2995" s="676"/>
      <c r="CS2995" s="676"/>
      <c r="CZ2995" s="676"/>
      <c r="DG2995" s="676"/>
      <c r="DN2995" s="676"/>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708"/>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77"/>
      <c r="BX2996" s="777"/>
      <c r="CE2996" s="676"/>
      <c r="CL2996" s="676"/>
      <c r="CS2996" s="676"/>
      <c r="CZ2996" s="676"/>
      <c r="DG2996" s="676"/>
      <c r="DN2996" s="676"/>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708"/>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77"/>
      <c r="BX2997" s="777"/>
      <c r="CE2997" s="676"/>
      <c r="CL2997" s="676"/>
      <c r="CS2997" s="676"/>
      <c r="CZ2997" s="676"/>
      <c r="DG2997" s="676"/>
      <c r="DN2997" s="676"/>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708"/>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77"/>
      <c r="BX2998" s="777"/>
      <c r="CE2998" s="676"/>
      <c r="CL2998" s="676"/>
      <c r="CS2998" s="676"/>
      <c r="CZ2998" s="676"/>
      <c r="DG2998" s="676"/>
      <c r="DN2998" s="676"/>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708"/>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77"/>
      <c r="BX2999" s="777"/>
      <c r="CE2999" s="676"/>
      <c r="CL2999" s="676"/>
      <c r="CS2999" s="676"/>
      <c r="CZ2999" s="676"/>
      <c r="DG2999" s="676"/>
      <c r="DN2999" s="676"/>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708"/>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77"/>
      <c r="BX3000" s="777"/>
      <c r="CE3000" s="676"/>
      <c r="CL3000" s="676"/>
      <c r="CS3000" s="676"/>
      <c r="CZ3000" s="676"/>
      <c r="DG3000" s="676"/>
      <c r="DN3000" s="676"/>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708"/>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77"/>
      <c r="BX3001" s="777"/>
      <c r="CE3001" s="676"/>
      <c r="CL3001" s="676"/>
      <c r="CS3001" s="676"/>
      <c r="CZ3001" s="676"/>
      <c r="DG3001" s="676"/>
      <c r="DN3001" s="676"/>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708"/>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77"/>
      <c r="BX3002" s="777"/>
      <c r="CE3002" s="676"/>
      <c r="CL3002" s="676"/>
      <c r="CS3002" s="676"/>
      <c r="CZ3002" s="676"/>
      <c r="DG3002" s="676"/>
      <c r="DN3002" s="676"/>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708"/>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77"/>
      <c r="BX3003" s="777"/>
      <c r="CE3003" s="676"/>
      <c r="CL3003" s="676"/>
      <c r="CS3003" s="676"/>
      <c r="CZ3003" s="676"/>
      <c r="DG3003" s="676"/>
      <c r="DN3003" s="676"/>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708"/>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77"/>
      <c r="BX3004" s="777"/>
      <c r="CE3004" s="676"/>
      <c r="CL3004" s="676"/>
      <c r="CS3004" s="676"/>
      <c r="CZ3004" s="676"/>
      <c r="DG3004" s="676"/>
      <c r="DN3004" s="676"/>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708"/>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77"/>
      <c r="BX3005" s="777"/>
      <c r="CE3005" s="676"/>
      <c r="CL3005" s="676"/>
      <c r="CS3005" s="676"/>
      <c r="CZ3005" s="676"/>
      <c r="DG3005" s="676"/>
      <c r="DN3005" s="676"/>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708"/>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77"/>
      <c r="BX3006" s="777"/>
      <c r="CE3006" s="676"/>
      <c r="CL3006" s="676"/>
      <c r="CS3006" s="676"/>
      <c r="CZ3006" s="676"/>
      <c r="DG3006" s="676"/>
      <c r="DN3006" s="676"/>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708"/>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77"/>
      <c r="BX3007" s="777"/>
      <c r="CE3007" s="676"/>
      <c r="CL3007" s="676"/>
      <c r="CS3007" s="676"/>
      <c r="CZ3007" s="676"/>
      <c r="DG3007" s="676"/>
      <c r="DN3007" s="676"/>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708"/>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77"/>
      <c r="BX3008" s="777"/>
      <c r="CE3008" s="676"/>
      <c r="CL3008" s="676"/>
      <c r="CS3008" s="676"/>
      <c r="CZ3008" s="676"/>
      <c r="DG3008" s="676"/>
      <c r="DN3008" s="676"/>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708"/>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77"/>
      <c r="BX3009" s="777"/>
      <c r="CE3009" s="676"/>
      <c r="CL3009" s="676"/>
      <c r="CS3009" s="676"/>
      <c r="CZ3009" s="676"/>
      <c r="DG3009" s="676"/>
      <c r="DN3009" s="676"/>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708"/>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77"/>
      <c r="BX3010" s="777"/>
      <c r="CE3010" s="676"/>
      <c r="CL3010" s="676"/>
      <c r="CS3010" s="676"/>
      <c r="CZ3010" s="676"/>
      <c r="DG3010" s="676"/>
      <c r="DN3010" s="676"/>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708"/>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77"/>
      <c r="BX3011" s="777"/>
      <c r="CE3011" s="676"/>
      <c r="CL3011" s="676"/>
      <c r="CS3011" s="676"/>
      <c r="CZ3011" s="676"/>
      <c r="DG3011" s="676"/>
      <c r="DN3011" s="676"/>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708"/>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77"/>
      <c r="BX3012" s="777"/>
      <c r="CE3012" s="676"/>
      <c r="CL3012" s="676"/>
      <c r="CS3012" s="676"/>
      <c r="CZ3012" s="676"/>
      <c r="DG3012" s="676"/>
      <c r="DN3012" s="676"/>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708"/>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77"/>
      <c r="BX3013" s="777"/>
      <c r="CE3013" s="676"/>
      <c r="CL3013" s="676"/>
      <c r="CS3013" s="676"/>
      <c r="CZ3013" s="676"/>
      <c r="DG3013" s="676"/>
      <c r="DN3013" s="676"/>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708"/>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77"/>
      <c r="BX3014" s="777"/>
      <c r="CE3014" s="676"/>
      <c r="CL3014" s="676"/>
      <c r="CS3014" s="676"/>
      <c r="CZ3014" s="676"/>
      <c r="DG3014" s="676"/>
      <c r="DN3014" s="676"/>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708"/>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77"/>
      <c r="BX3015" s="777"/>
      <c r="CE3015" s="676"/>
      <c r="CL3015" s="676"/>
      <c r="CS3015" s="676"/>
      <c r="CZ3015" s="676"/>
      <c r="DG3015" s="676"/>
      <c r="DN3015" s="676"/>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708"/>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77"/>
      <c r="BX3016" s="777"/>
      <c r="CE3016" s="676"/>
      <c r="CL3016" s="676"/>
      <c r="CS3016" s="676"/>
      <c r="CZ3016" s="676"/>
      <c r="DG3016" s="676"/>
      <c r="DN3016" s="676"/>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708"/>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77"/>
      <c r="BX3017" s="777"/>
      <c r="CE3017" s="676"/>
      <c r="CL3017" s="676"/>
      <c r="CS3017" s="676"/>
      <c r="CZ3017" s="676"/>
      <c r="DG3017" s="676"/>
      <c r="DN3017" s="676"/>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708"/>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77"/>
      <c r="BX3018" s="777"/>
      <c r="CE3018" s="676"/>
      <c r="CL3018" s="676"/>
      <c r="CS3018" s="676"/>
      <c r="CZ3018" s="676"/>
      <c r="DG3018" s="676"/>
      <c r="DN3018" s="676"/>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708"/>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77"/>
      <c r="BX3019" s="777"/>
      <c r="CE3019" s="676"/>
      <c r="CL3019" s="676"/>
      <c r="CS3019" s="676"/>
      <c r="CZ3019" s="676"/>
      <c r="DG3019" s="676"/>
      <c r="DN3019" s="676"/>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708"/>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77"/>
      <c r="BX3020" s="777"/>
      <c r="CE3020" s="676"/>
      <c r="CL3020" s="676"/>
      <c r="CS3020" s="676"/>
      <c r="CZ3020" s="676"/>
      <c r="DG3020" s="676"/>
      <c r="DN3020" s="676"/>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708"/>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77"/>
      <c r="BX3021" s="777"/>
      <c r="CE3021" s="676"/>
      <c r="CL3021" s="676"/>
      <c r="CS3021" s="676"/>
      <c r="CZ3021" s="676"/>
      <c r="DG3021" s="676"/>
      <c r="DN3021" s="676"/>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708"/>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77"/>
      <c r="BX3022" s="777"/>
      <c r="CE3022" s="676"/>
      <c r="CL3022" s="676"/>
      <c r="CS3022" s="676"/>
      <c r="CZ3022" s="676"/>
      <c r="DG3022" s="676"/>
      <c r="DN3022" s="676"/>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708"/>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77"/>
      <c r="BX3023" s="777"/>
      <c r="CE3023" s="676"/>
      <c r="CL3023" s="676"/>
      <c r="CS3023" s="676"/>
      <c r="CZ3023" s="676"/>
      <c r="DG3023" s="676"/>
      <c r="DN3023" s="676"/>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708"/>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77"/>
      <c r="BX3024" s="777"/>
      <c r="CE3024" s="676"/>
      <c r="CL3024" s="676"/>
      <c r="CS3024" s="676"/>
      <c r="CZ3024" s="676"/>
      <c r="DG3024" s="676"/>
      <c r="DN3024" s="676"/>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708"/>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77"/>
      <c r="BX3025" s="777"/>
      <c r="CE3025" s="676"/>
      <c r="CL3025" s="676"/>
      <c r="CS3025" s="676"/>
      <c r="CZ3025" s="676"/>
      <c r="DG3025" s="676"/>
      <c r="DN3025" s="676"/>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708"/>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77"/>
      <c r="BX3026" s="777"/>
      <c r="CE3026" s="676"/>
      <c r="CL3026" s="676"/>
      <c r="CS3026" s="676"/>
      <c r="CZ3026" s="676"/>
      <c r="DG3026" s="676"/>
      <c r="DN3026" s="676"/>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708"/>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77"/>
      <c r="BX3027" s="777"/>
      <c r="CE3027" s="676"/>
      <c r="CL3027" s="676"/>
      <c r="CS3027" s="676"/>
      <c r="CZ3027" s="676"/>
      <c r="DG3027" s="676"/>
      <c r="DN3027" s="676"/>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708"/>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77"/>
      <c r="BX3028" s="777"/>
      <c r="CE3028" s="676"/>
      <c r="CL3028" s="676"/>
      <c r="CS3028" s="676"/>
      <c r="CZ3028" s="676"/>
      <c r="DG3028" s="676"/>
      <c r="DN3028" s="676"/>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708"/>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77"/>
      <c r="BX3029" s="777"/>
      <c r="CE3029" s="676"/>
      <c r="CL3029" s="676"/>
      <c r="CS3029" s="676"/>
      <c r="CZ3029" s="676"/>
      <c r="DG3029" s="676"/>
      <c r="DN3029" s="676"/>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708"/>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77"/>
      <c r="BX3030" s="777"/>
      <c r="CE3030" s="676"/>
      <c r="CL3030" s="676"/>
      <c r="CS3030" s="676"/>
      <c r="CZ3030" s="676"/>
      <c r="DG3030" s="676"/>
      <c r="DN3030" s="676"/>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708"/>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77"/>
      <c r="BX3031" s="777"/>
      <c r="CE3031" s="676"/>
      <c r="CL3031" s="676"/>
      <c r="CS3031" s="676"/>
      <c r="CZ3031" s="676"/>
      <c r="DG3031" s="676"/>
      <c r="DN3031" s="676"/>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708"/>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77"/>
      <c r="BX3032" s="777"/>
      <c r="CE3032" s="676"/>
      <c r="CL3032" s="676"/>
      <c r="CS3032" s="676"/>
      <c r="CZ3032" s="676"/>
      <c r="DG3032" s="676"/>
      <c r="DN3032" s="676"/>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708"/>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77"/>
      <c r="BX3033" s="777"/>
      <c r="CE3033" s="676"/>
      <c r="CL3033" s="676"/>
      <c r="CS3033" s="676"/>
      <c r="CZ3033" s="676"/>
      <c r="DG3033" s="676"/>
      <c r="DN3033" s="676"/>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708"/>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77"/>
      <c r="BX3034" s="777"/>
      <c r="CE3034" s="676"/>
      <c r="CL3034" s="676"/>
      <c r="CS3034" s="676"/>
      <c r="CZ3034" s="676"/>
      <c r="DG3034" s="676"/>
      <c r="DN3034" s="676"/>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708"/>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77"/>
      <c r="BX3035" s="777"/>
      <c r="CE3035" s="676"/>
      <c r="CL3035" s="676"/>
      <c r="CS3035" s="676"/>
      <c r="CZ3035" s="676"/>
      <c r="DG3035" s="676"/>
      <c r="DN3035" s="676"/>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708"/>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77"/>
      <c r="BX3036" s="777"/>
      <c r="CE3036" s="676"/>
      <c r="CL3036" s="676"/>
      <c r="CS3036" s="676"/>
      <c r="CZ3036" s="676"/>
      <c r="DG3036" s="676"/>
      <c r="DN3036" s="676"/>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708"/>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77"/>
      <c r="BX3037" s="777"/>
      <c r="CE3037" s="676"/>
      <c r="CL3037" s="676"/>
      <c r="CS3037" s="676"/>
      <c r="CZ3037" s="676"/>
      <c r="DG3037" s="676"/>
      <c r="DN3037" s="676"/>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708"/>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77"/>
      <c r="BX3038" s="777"/>
      <c r="CE3038" s="676"/>
      <c r="CL3038" s="676"/>
      <c r="CS3038" s="676"/>
      <c r="CZ3038" s="676"/>
      <c r="DG3038" s="676"/>
      <c r="DN3038" s="676"/>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708"/>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77"/>
      <c r="BX3039" s="777"/>
      <c r="CE3039" s="676"/>
      <c r="CL3039" s="676"/>
      <c r="CS3039" s="676"/>
      <c r="CZ3039" s="676"/>
      <c r="DG3039" s="676"/>
      <c r="DN3039" s="676"/>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708"/>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77"/>
      <c r="BX3040" s="777"/>
      <c r="CE3040" s="676"/>
      <c r="CL3040" s="676"/>
      <c r="CS3040" s="676"/>
      <c r="CZ3040" s="676"/>
      <c r="DG3040" s="676"/>
      <c r="DN3040" s="676"/>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708"/>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77"/>
      <c r="BX3041" s="777"/>
      <c r="CE3041" s="676"/>
      <c r="CL3041" s="676"/>
      <c r="CS3041" s="676"/>
      <c r="CZ3041" s="676"/>
      <c r="DG3041" s="676"/>
      <c r="DN3041" s="676"/>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708"/>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77"/>
      <c r="BX3042" s="777"/>
      <c r="CE3042" s="676"/>
      <c r="CL3042" s="676"/>
      <c r="CS3042" s="676"/>
      <c r="CZ3042" s="676"/>
      <c r="DG3042" s="676"/>
      <c r="DN3042" s="676"/>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708"/>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77"/>
      <c r="BX3043" s="777"/>
      <c r="CE3043" s="676"/>
      <c r="CL3043" s="676"/>
      <c r="CS3043" s="676"/>
      <c r="CZ3043" s="676"/>
      <c r="DG3043" s="676"/>
      <c r="DN3043" s="676"/>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708"/>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77"/>
      <c r="BX3044" s="777"/>
      <c r="CE3044" s="676"/>
      <c r="CL3044" s="676"/>
      <c r="CS3044" s="676"/>
      <c r="CZ3044" s="676"/>
      <c r="DG3044" s="676"/>
      <c r="DN3044" s="676"/>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708"/>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77"/>
      <c r="BX3045" s="777"/>
      <c r="CE3045" s="676"/>
      <c r="CL3045" s="676"/>
      <c r="CS3045" s="676"/>
      <c r="CZ3045" s="676"/>
      <c r="DG3045" s="676"/>
      <c r="DN3045" s="676"/>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708"/>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77"/>
      <c r="BX3046" s="777"/>
      <c r="CE3046" s="676"/>
      <c r="CL3046" s="676"/>
      <c r="CS3046" s="676"/>
      <c r="CZ3046" s="676"/>
      <c r="DG3046" s="676"/>
      <c r="DN3046" s="676"/>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708"/>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77"/>
      <c r="BX3047" s="777"/>
      <c r="CE3047" s="676"/>
      <c r="CL3047" s="676"/>
      <c r="CS3047" s="676"/>
      <c r="CZ3047" s="676"/>
      <c r="DG3047" s="676"/>
      <c r="DN3047" s="676"/>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708"/>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77"/>
      <c r="BX3048" s="777"/>
      <c r="CE3048" s="676"/>
      <c r="CL3048" s="676"/>
      <c r="CS3048" s="676"/>
      <c r="CZ3048" s="676"/>
      <c r="DG3048" s="676"/>
      <c r="DN3048" s="676"/>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708"/>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77"/>
      <c r="BX3049" s="777"/>
      <c r="CE3049" s="676"/>
      <c r="CL3049" s="676"/>
      <c r="CS3049" s="676"/>
      <c r="CZ3049" s="676"/>
      <c r="DG3049" s="676"/>
      <c r="DN3049" s="676"/>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708"/>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77"/>
      <c r="BX3050" s="777"/>
      <c r="CE3050" s="676"/>
      <c r="CL3050" s="676"/>
      <c r="CS3050" s="676"/>
      <c r="CZ3050" s="676"/>
      <c r="DG3050" s="676"/>
      <c r="DN3050" s="676"/>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708"/>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77"/>
      <c r="BX3051" s="777"/>
      <c r="CE3051" s="676"/>
      <c r="CL3051" s="676"/>
      <c r="CS3051" s="676"/>
      <c r="CZ3051" s="676"/>
      <c r="DG3051" s="676"/>
      <c r="DN3051" s="676"/>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708"/>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77"/>
      <c r="BX3052" s="777"/>
      <c r="CE3052" s="676"/>
      <c r="CL3052" s="676"/>
      <c r="CS3052" s="676"/>
      <c r="CZ3052" s="676"/>
      <c r="DG3052" s="676"/>
      <c r="DN3052" s="676"/>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708"/>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77"/>
      <c r="BX3053" s="777"/>
      <c r="CE3053" s="676"/>
      <c r="CL3053" s="676"/>
      <c r="CS3053" s="676"/>
      <c r="CZ3053" s="676"/>
      <c r="DG3053" s="676"/>
      <c r="DN3053" s="676"/>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708"/>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77"/>
      <c r="BX3054" s="777"/>
      <c r="CE3054" s="676"/>
      <c r="CL3054" s="676"/>
      <c r="CS3054" s="676"/>
      <c r="CZ3054" s="676"/>
      <c r="DG3054" s="676"/>
      <c r="DN3054" s="676"/>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708"/>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77"/>
      <c r="BX3055" s="777"/>
      <c r="CE3055" s="676"/>
      <c r="CL3055" s="676"/>
      <c r="CS3055" s="676"/>
      <c r="CZ3055" s="676"/>
      <c r="DG3055" s="676"/>
      <c r="DN3055" s="676"/>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708"/>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77"/>
      <c r="BX3056" s="777"/>
      <c r="CE3056" s="676"/>
      <c r="CL3056" s="676"/>
      <c r="CS3056" s="676"/>
      <c r="CZ3056" s="676"/>
      <c r="DG3056" s="676"/>
      <c r="DN3056" s="676"/>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708"/>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77"/>
      <c r="BX3057" s="777"/>
      <c r="CE3057" s="676"/>
      <c r="CL3057" s="676"/>
      <c r="CS3057" s="676"/>
      <c r="CZ3057" s="676"/>
      <c r="DG3057" s="676"/>
      <c r="DN3057" s="676"/>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708"/>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77"/>
      <c r="BX3058" s="777"/>
      <c r="CE3058" s="676"/>
      <c r="CL3058" s="676"/>
      <c r="CS3058" s="676"/>
      <c r="CZ3058" s="676"/>
      <c r="DG3058" s="676"/>
      <c r="DN3058" s="676"/>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708"/>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77"/>
      <c r="BX3059" s="777"/>
      <c r="CE3059" s="676"/>
      <c r="CL3059" s="676"/>
      <c r="CS3059" s="676"/>
      <c r="CZ3059" s="676"/>
      <c r="DG3059" s="676"/>
      <c r="DN3059" s="676"/>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708"/>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77"/>
      <c r="BX3060" s="777"/>
      <c r="CE3060" s="676"/>
      <c r="CL3060" s="676"/>
      <c r="CS3060" s="676"/>
      <c r="CZ3060" s="676"/>
      <c r="DG3060" s="676"/>
      <c r="DN3060" s="676"/>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708"/>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77"/>
      <c r="BX3061" s="777"/>
      <c r="CE3061" s="676"/>
      <c r="CL3061" s="676"/>
      <c r="CS3061" s="676"/>
      <c r="CZ3061" s="676"/>
      <c r="DG3061" s="676"/>
      <c r="DN3061" s="676"/>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708"/>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77"/>
      <c r="BX3062" s="777"/>
      <c r="CE3062" s="676"/>
      <c r="CL3062" s="676"/>
      <c r="CS3062" s="676"/>
      <c r="CZ3062" s="676"/>
      <c r="DG3062" s="676"/>
      <c r="DN3062" s="676"/>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708"/>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77"/>
      <c r="BX3063" s="777"/>
      <c r="CE3063" s="676"/>
      <c r="CL3063" s="676"/>
      <c r="CS3063" s="676"/>
      <c r="CZ3063" s="676"/>
      <c r="DG3063" s="676"/>
      <c r="DN3063" s="676"/>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708"/>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77"/>
      <c r="BX3064" s="777"/>
      <c r="CE3064" s="676"/>
      <c r="CL3064" s="676"/>
      <c r="CS3064" s="676"/>
      <c r="CZ3064" s="676"/>
      <c r="DG3064" s="676"/>
      <c r="DN3064" s="676"/>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708"/>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77"/>
      <c r="BX3065" s="777"/>
      <c r="CE3065" s="676"/>
      <c r="CL3065" s="676"/>
      <c r="CS3065" s="676"/>
      <c r="CZ3065" s="676"/>
      <c r="DG3065" s="676"/>
      <c r="DN3065" s="676"/>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708"/>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77"/>
      <c r="BX3066" s="777"/>
      <c r="CE3066" s="676"/>
      <c r="CL3066" s="676"/>
      <c r="CS3066" s="676"/>
      <c r="CZ3066" s="676"/>
      <c r="DG3066" s="676"/>
      <c r="DN3066" s="676"/>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708"/>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77"/>
      <c r="BX3067" s="777"/>
      <c r="CE3067" s="676"/>
      <c r="CL3067" s="676"/>
      <c r="CS3067" s="676"/>
      <c r="CZ3067" s="676"/>
      <c r="DG3067" s="676"/>
      <c r="DN3067" s="676"/>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708"/>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77"/>
      <c r="BX3068" s="777"/>
      <c r="CE3068" s="676"/>
      <c r="CL3068" s="676"/>
      <c r="CS3068" s="676"/>
      <c r="CZ3068" s="676"/>
      <c r="DG3068" s="676"/>
      <c r="DN3068" s="676"/>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708"/>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77"/>
      <c r="BX3069" s="777"/>
      <c r="CE3069" s="676"/>
      <c r="CL3069" s="676"/>
      <c r="CS3069" s="676"/>
      <c r="CZ3069" s="676"/>
      <c r="DG3069" s="676"/>
      <c r="DN3069" s="676"/>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708"/>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77"/>
      <c r="BX3070" s="777"/>
      <c r="CE3070" s="676"/>
      <c r="CL3070" s="676"/>
      <c r="CS3070" s="676"/>
      <c r="CZ3070" s="676"/>
      <c r="DG3070" s="676"/>
      <c r="DN3070" s="676"/>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708"/>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77"/>
      <c r="BX3071" s="777"/>
      <c r="CE3071" s="676"/>
      <c r="CL3071" s="676"/>
      <c r="CS3071" s="676"/>
      <c r="CZ3071" s="676"/>
      <c r="DG3071" s="676"/>
      <c r="DN3071" s="676"/>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708"/>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77"/>
      <c r="BX3072" s="777"/>
      <c r="CE3072" s="676"/>
      <c r="CL3072" s="676"/>
      <c r="CS3072" s="676"/>
      <c r="CZ3072" s="676"/>
      <c r="DG3072" s="676"/>
      <c r="DN3072" s="676"/>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708"/>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77"/>
      <c r="BX3073" s="777"/>
      <c r="CE3073" s="676"/>
      <c r="CL3073" s="676"/>
      <c r="CS3073" s="676"/>
      <c r="CZ3073" s="676"/>
      <c r="DG3073" s="676"/>
      <c r="DN3073" s="676"/>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708"/>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77"/>
      <c r="BX3074" s="777"/>
      <c r="CE3074" s="676"/>
      <c r="CL3074" s="676"/>
      <c r="CS3074" s="676"/>
      <c r="CZ3074" s="676"/>
      <c r="DG3074" s="676"/>
      <c r="DN3074" s="676"/>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708"/>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77"/>
      <c r="BX3075" s="777"/>
      <c r="CE3075" s="676"/>
      <c r="CL3075" s="676"/>
      <c r="CS3075" s="676"/>
      <c r="CZ3075" s="676"/>
      <c r="DG3075" s="676"/>
      <c r="DN3075" s="676"/>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708"/>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77"/>
      <c r="BX3076" s="777"/>
      <c r="CE3076" s="676"/>
      <c r="CL3076" s="676"/>
      <c r="CS3076" s="676"/>
      <c r="CZ3076" s="676"/>
      <c r="DG3076" s="676"/>
      <c r="DN3076" s="676"/>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708"/>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77"/>
      <c r="BX3077" s="777"/>
      <c r="CE3077" s="676"/>
      <c r="CL3077" s="676"/>
      <c r="CS3077" s="676"/>
      <c r="CZ3077" s="676"/>
      <c r="DG3077" s="676"/>
      <c r="DN3077" s="676"/>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708"/>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77"/>
      <c r="BX3078" s="777"/>
      <c r="CE3078" s="676"/>
      <c r="CL3078" s="676"/>
      <c r="CS3078" s="676"/>
      <c r="CZ3078" s="676"/>
      <c r="DG3078" s="676"/>
      <c r="DN3078" s="676"/>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708"/>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77"/>
      <c r="BX3079" s="777"/>
      <c r="CE3079" s="676"/>
      <c r="CL3079" s="676"/>
      <c r="CS3079" s="676"/>
      <c r="CZ3079" s="676"/>
      <c r="DG3079" s="676"/>
      <c r="DN3079" s="676"/>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708"/>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77"/>
      <c r="BX3080" s="777"/>
      <c r="CE3080" s="676"/>
      <c r="CL3080" s="676"/>
      <c r="CS3080" s="676"/>
      <c r="CZ3080" s="676"/>
      <c r="DG3080" s="676"/>
      <c r="DN3080" s="676"/>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708"/>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77"/>
      <c r="BX3081" s="777"/>
      <c r="CE3081" s="676"/>
      <c r="CL3081" s="676"/>
      <c r="CS3081" s="676"/>
      <c r="CZ3081" s="676"/>
      <c r="DG3081" s="676"/>
      <c r="DN3081" s="676"/>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708"/>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77"/>
      <c r="BX3082" s="777"/>
      <c r="CE3082" s="676"/>
      <c r="CL3082" s="676"/>
      <c r="CS3082" s="676"/>
      <c r="CZ3082" s="676"/>
      <c r="DG3082" s="676"/>
      <c r="DN3082" s="676"/>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708"/>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77"/>
      <c r="BX3083" s="777"/>
      <c r="CE3083" s="676"/>
      <c r="CL3083" s="676"/>
      <c r="CS3083" s="676"/>
      <c r="CZ3083" s="676"/>
      <c r="DG3083" s="676"/>
      <c r="DN3083" s="676"/>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708"/>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77"/>
      <c r="BX3084" s="777"/>
      <c r="CE3084" s="676"/>
      <c r="CL3084" s="676"/>
      <c r="CS3084" s="676"/>
      <c r="CZ3084" s="676"/>
      <c r="DG3084" s="676"/>
      <c r="DN3084" s="676"/>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708"/>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77"/>
      <c r="BX3085" s="777"/>
      <c r="CE3085" s="676"/>
      <c r="CL3085" s="676"/>
      <c r="CS3085" s="676"/>
      <c r="CZ3085" s="676"/>
      <c r="DG3085" s="676"/>
      <c r="DN3085" s="676"/>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708"/>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77"/>
      <c r="BX3086" s="777"/>
      <c r="CE3086" s="676"/>
      <c r="CL3086" s="676"/>
      <c r="CS3086" s="676"/>
      <c r="CZ3086" s="676"/>
      <c r="DG3086" s="676"/>
      <c r="DN3086" s="676"/>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708"/>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77"/>
      <c r="BX3087" s="777"/>
      <c r="CE3087" s="676"/>
      <c r="CL3087" s="676"/>
      <c r="CS3087" s="676"/>
      <c r="CZ3087" s="676"/>
      <c r="DG3087" s="676"/>
      <c r="DN3087" s="676"/>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708"/>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77"/>
      <c r="BX3088" s="777"/>
      <c r="CE3088" s="676"/>
      <c r="CL3088" s="676"/>
      <c r="CS3088" s="676"/>
      <c r="CZ3088" s="676"/>
      <c r="DG3088" s="676"/>
      <c r="DN3088" s="676"/>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708"/>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77"/>
      <c r="BX3089" s="777"/>
      <c r="CE3089" s="676"/>
      <c r="CL3089" s="676"/>
      <c r="CS3089" s="676"/>
      <c r="CZ3089" s="676"/>
      <c r="DG3089" s="676"/>
      <c r="DN3089" s="676"/>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708"/>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77"/>
      <c r="BX3090" s="777"/>
      <c r="CE3090" s="676"/>
      <c r="CL3090" s="676"/>
      <c r="CS3090" s="676"/>
      <c r="CZ3090" s="676"/>
      <c r="DG3090" s="676"/>
      <c r="DN3090" s="676"/>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708"/>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77"/>
      <c r="BX3091" s="777"/>
      <c r="CE3091" s="676"/>
      <c r="CL3091" s="676"/>
      <c r="CS3091" s="676"/>
      <c r="CZ3091" s="676"/>
      <c r="DG3091" s="676"/>
      <c r="DN3091" s="676"/>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708"/>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77"/>
      <c r="BX3092" s="777"/>
      <c r="CE3092" s="676"/>
      <c r="CL3092" s="676"/>
      <c r="CS3092" s="676"/>
      <c r="CZ3092" s="676"/>
      <c r="DG3092" s="676"/>
      <c r="DN3092" s="676"/>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708"/>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77"/>
      <c r="BX3093" s="777"/>
      <c r="CE3093" s="676"/>
      <c r="CL3093" s="676"/>
      <c r="CS3093" s="676"/>
      <c r="CZ3093" s="676"/>
      <c r="DG3093" s="676"/>
      <c r="DN3093" s="676"/>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708"/>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77"/>
      <c r="BX3094" s="777"/>
      <c r="CE3094" s="676"/>
      <c r="CL3094" s="676"/>
      <c r="CS3094" s="676"/>
      <c r="CZ3094" s="676"/>
      <c r="DG3094" s="676"/>
      <c r="DN3094" s="676"/>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708"/>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77"/>
      <c r="BX3095" s="777"/>
      <c r="CE3095" s="676"/>
      <c r="CL3095" s="676"/>
      <c r="CS3095" s="676"/>
      <c r="CZ3095" s="676"/>
      <c r="DG3095" s="676"/>
      <c r="DN3095" s="676"/>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708"/>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77"/>
      <c r="BX3096" s="777"/>
      <c r="CE3096" s="676"/>
      <c r="CL3096" s="676"/>
      <c r="CS3096" s="676"/>
      <c r="CZ3096" s="676"/>
      <c r="DG3096" s="676"/>
      <c r="DN3096" s="676"/>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708"/>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77"/>
      <c r="BX3097" s="777"/>
      <c r="CE3097" s="676"/>
      <c r="CL3097" s="676"/>
      <c r="CS3097" s="676"/>
      <c r="CZ3097" s="676"/>
      <c r="DG3097" s="676"/>
      <c r="DN3097" s="676"/>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708"/>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77"/>
      <c r="BX3098" s="777"/>
      <c r="CE3098" s="676"/>
      <c r="CL3098" s="676"/>
      <c r="CS3098" s="676"/>
      <c r="CZ3098" s="676"/>
      <c r="DG3098" s="676"/>
      <c r="DN3098" s="676"/>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708"/>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77"/>
      <c r="BX3099" s="777"/>
      <c r="CE3099" s="676"/>
      <c r="CL3099" s="676"/>
      <c r="CS3099" s="676"/>
      <c r="CZ3099" s="676"/>
      <c r="DG3099" s="676"/>
      <c r="DN3099" s="676"/>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708"/>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77"/>
      <c r="BX3100" s="777"/>
      <c r="CE3100" s="676"/>
      <c r="CL3100" s="676"/>
      <c r="CS3100" s="676"/>
      <c r="CZ3100" s="676"/>
      <c r="DG3100" s="676"/>
      <c r="DN3100" s="676"/>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708"/>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77"/>
      <c r="BX3101" s="777"/>
      <c r="CE3101" s="676"/>
      <c r="CL3101" s="676"/>
      <c r="CS3101" s="676"/>
      <c r="CZ3101" s="676"/>
      <c r="DG3101" s="676"/>
      <c r="DN3101" s="676"/>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708"/>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77"/>
      <c r="BX3102" s="777"/>
      <c r="CE3102" s="676"/>
      <c r="CL3102" s="676"/>
      <c r="CS3102" s="676"/>
      <c r="CZ3102" s="676"/>
      <c r="DG3102" s="676"/>
      <c r="DN3102" s="676"/>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708"/>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77"/>
      <c r="BX3103" s="777"/>
      <c r="CE3103" s="676"/>
      <c r="CL3103" s="676"/>
      <c r="CS3103" s="676"/>
      <c r="CZ3103" s="676"/>
      <c r="DG3103" s="676"/>
      <c r="DN3103" s="676"/>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708"/>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77"/>
      <c r="BX3104" s="777"/>
      <c r="CE3104" s="676"/>
      <c r="CL3104" s="676"/>
      <c r="CS3104" s="676"/>
      <c r="CZ3104" s="676"/>
      <c r="DG3104" s="676"/>
      <c r="DN3104" s="676"/>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708"/>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77"/>
      <c r="BX3105" s="777"/>
      <c r="CE3105" s="676"/>
      <c r="CL3105" s="676"/>
      <c r="CS3105" s="676"/>
      <c r="CZ3105" s="676"/>
      <c r="DG3105" s="676"/>
      <c r="DN3105" s="676"/>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708"/>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77"/>
      <c r="BX3106" s="777"/>
      <c r="CE3106" s="676"/>
      <c r="CL3106" s="676"/>
      <c r="CS3106" s="676"/>
      <c r="CZ3106" s="676"/>
      <c r="DG3106" s="676"/>
      <c r="DN3106" s="676"/>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708"/>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77"/>
      <c r="BX3107" s="777"/>
      <c r="CE3107" s="676"/>
      <c r="CL3107" s="676"/>
      <c r="CS3107" s="676"/>
      <c r="CZ3107" s="676"/>
      <c r="DG3107" s="676"/>
      <c r="DN3107" s="676"/>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708"/>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77"/>
      <c r="BX3108" s="777"/>
      <c r="CE3108" s="676"/>
      <c r="CL3108" s="676"/>
      <c r="CS3108" s="676"/>
      <c r="CZ3108" s="676"/>
      <c r="DG3108" s="676"/>
      <c r="DN3108" s="676"/>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708"/>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77"/>
      <c r="BX3109" s="777"/>
      <c r="CE3109" s="676"/>
      <c r="CL3109" s="676"/>
      <c r="CS3109" s="676"/>
      <c r="CZ3109" s="676"/>
      <c r="DG3109" s="676"/>
      <c r="DN3109" s="676"/>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708"/>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77"/>
      <c r="BX3110" s="777"/>
      <c r="CE3110" s="676"/>
      <c r="CL3110" s="676"/>
      <c r="CS3110" s="676"/>
      <c r="CZ3110" s="676"/>
      <c r="DG3110" s="676"/>
      <c r="DN3110" s="676"/>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708"/>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77"/>
      <c r="BX3111" s="777"/>
      <c r="CE3111" s="676"/>
      <c r="CL3111" s="676"/>
      <c r="CS3111" s="676"/>
      <c r="CZ3111" s="676"/>
      <c r="DG3111" s="676"/>
      <c r="DN3111" s="676"/>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708"/>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77"/>
      <c r="BX3112" s="777"/>
      <c r="CE3112" s="676"/>
      <c r="CL3112" s="676"/>
      <c r="CS3112" s="676"/>
      <c r="CZ3112" s="676"/>
      <c r="DG3112" s="676"/>
      <c r="DN3112" s="676"/>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708"/>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77"/>
      <c r="BX3113" s="777"/>
      <c r="CE3113" s="676"/>
      <c r="CL3113" s="676"/>
      <c r="CS3113" s="676"/>
      <c r="CZ3113" s="676"/>
      <c r="DG3113" s="676"/>
      <c r="DN3113" s="676"/>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708"/>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77"/>
      <c r="BX3114" s="777"/>
      <c r="CE3114" s="676"/>
      <c r="CL3114" s="676"/>
      <c r="CS3114" s="676"/>
      <c r="CZ3114" s="676"/>
      <c r="DG3114" s="676"/>
      <c r="DN3114" s="676"/>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708"/>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77"/>
      <c r="BX3115" s="777"/>
      <c r="CE3115" s="676"/>
      <c r="CL3115" s="676"/>
      <c r="CS3115" s="676"/>
      <c r="CZ3115" s="676"/>
      <c r="DG3115" s="676"/>
      <c r="DN3115" s="676"/>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708"/>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77"/>
      <c r="BX3116" s="777"/>
      <c r="CE3116" s="676"/>
      <c r="CL3116" s="676"/>
      <c r="CS3116" s="676"/>
      <c r="CZ3116" s="676"/>
      <c r="DG3116" s="676"/>
      <c r="DN3116" s="676"/>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708"/>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77"/>
      <c r="BX3117" s="777"/>
      <c r="CE3117" s="676"/>
      <c r="CL3117" s="676"/>
      <c r="CS3117" s="676"/>
      <c r="CZ3117" s="676"/>
      <c r="DG3117" s="676"/>
      <c r="DN3117" s="676"/>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708"/>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77"/>
      <c r="BX3118" s="777"/>
      <c r="CE3118" s="676"/>
      <c r="CL3118" s="676"/>
      <c r="CS3118" s="676"/>
      <c r="CZ3118" s="676"/>
      <c r="DG3118" s="676"/>
      <c r="DN3118" s="676"/>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708"/>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77"/>
      <c r="BX3119" s="777"/>
      <c r="CE3119" s="676"/>
      <c r="CL3119" s="676"/>
      <c r="CS3119" s="676"/>
      <c r="CZ3119" s="676"/>
      <c r="DG3119" s="676"/>
      <c r="DN3119" s="676"/>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708"/>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77"/>
      <c r="BX3120" s="777"/>
      <c r="CE3120" s="676"/>
      <c r="CL3120" s="676"/>
      <c r="CS3120" s="676"/>
      <c r="CZ3120" s="676"/>
      <c r="DG3120" s="676"/>
      <c r="DN3120" s="676"/>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708"/>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77"/>
      <c r="BX3121" s="777"/>
      <c r="CE3121" s="676"/>
      <c r="CL3121" s="676"/>
      <c r="CS3121" s="676"/>
      <c r="CZ3121" s="676"/>
      <c r="DG3121" s="676"/>
      <c r="DN3121" s="676"/>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708"/>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77"/>
      <c r="BX3122" s="777"/>
      <c r="CE3122" s="676"/>
      <c r="CL3122" s="676"/>
      <c r="CS3122" s="676"/>
      <c r="CZ3122" s="676"/>
      <c r="DG3122" s="676"/>
      <c r="DN3122" s="676"/>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708"/>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77"/>
      <c r="BX3123" s="777"/>
      <c r="CE3123" s="676"/>
      <c r="CL3123" s="676"/>
      <c r="CS3123" s="676"/>
      <c r="CZ3123" s="676"/>
      <c r="DG3123" s="676"/>
      <c r="DN3123" s="676"/>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708"/>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77"/>
      <c r="BX3124" s="777"/>
      <c r="CE3124" s="676"/>
      <c r="CL3124" s="676"/>
      <c r="CS3124" s="676"/>
      <c r="CZ3124" s="676"/>
      <c r="DG3124" s="676"/>
      <c r="DN3124" s="676"/>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708"/>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77"/>
      <c r="BX3125" s="777"/>
      <c r="CE3125" s="676"/>
      <c r="CL3125" s="676"/>
      <c r="CS3125" s="676"/>
      <c r="CZ3125" s="676"/>
      <c r="DG3125" s="676"/>
      <c r="DN3125" s="676"/>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708"/>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77"/>
      <c r="BX3126" s="777"/>
      <c r="CE3126" s="676"/>
      <c r="CL3126" s="676"/>
      <c r="CS3126" s="676"/>
      <c r="CZ3126" s="676"/>
      <c r="DG3126" s="676"/>
      <c r="DN3126" s="676"/>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708"/>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77"/>
      <c r="BX3127" s="777"/>
      <c r="CE3127" s="676"/>
      <c r="CL3127" s="676"/>
      <c r="CS3127" s="676"/>
      <c r="CZ3127" s="676"/>
      <c r="DG3127" s="676"/>
      <c r="DN3127" s="676"/>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708"/>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77"/>
      <c r="BX3128" s="777"/>
      <c r="CE3128" s="676"/>
      <c r="CL3128" s="676"/>
      <c r="CS3128" s="676"/>
      <c r="CZ3128" s="676"/>
      <c r="DG3128" s="676"/>
      <c r="DN3128" s="676"/>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708"/>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77"/>
      <c r="BX3129" s="777"/>
      <c r="CE3129" s="676"/>
      <c r="CL3129" s="676"/>
      <c r="CS3129" s="676"/>
      <c r="CZ3129" s="676"/>
      <c r="DG3129" s="676"/>
      <c r="DN3129" s="676"/>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708"/>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77"/>
      <c r="BX3130" s="777"/>
      <c r="CE3130" s="676"/>
      <c r="CL3130" s="676"/>
      <c r="CS3130" s="676"/>
      <c r="CZ3130" s="676"/>
      <c r="DG3130" s="676"/>
      <c r="DN3130" s="676"/>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708"/>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77"/>
      <c r="BX3131" s="777"/>
      <c r="CE3131" s="676"/>
      <c r="CL3131" s="676"/>
      <c r="CS3131" s="676"/>
      <c r="CZ3131" s="676"/>
      <c r="DG3131" s="676"/>
      <c r="DN3131" s="676"/>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708"/>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77"/>
      <c r="BX3132" s="777"/>
      <c r="CE3132" s="676"/>
      <c r="CL3132" s="676"/>
      <c r="CS3132" s="676"/>
      <c r="CZ3132" s="676"/>
      <c r="DG3132" s="676"/>
      <c r="DN3132" s="676"/>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708"/>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77"/>
      <c r="BX3133" s="777"/>
      <c r="CE3133" s="676"/>
      <c r="CL3133" s="676"/>
      <c r="CS3133" s="676"/>
      <c r="CZ3133" s="676"/>
      <c r="DG3133" s="676"/>
      <c r="DN3133" s="676"/>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708"/>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77"/>
      <c r="BX3134" s="777"/>
      <c r="CE3134" s="676"/>
      <c r="CL3134" s="676"/>
      <c r="CS3134" s="676"/>
      <c r="CZ3134" s="676"/>
      <c r="DG3134" s="676"/>
      <c r="DN3134" s="676"/>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708"/>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77"/>
      <c r="BX3135" s="777"/>
      <c r="CE3135" s="676"/>
      <c r="CL3135" s="676"/>
      <c r="CS3135" s="676"/>
      <c r="CZ3135" s="676"/>
      <c r="DG3135" s="676"/>
      <c r="DN3135" s="676"/>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708"/>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77"/>
      <c r="BX3136" s="777"/>
      <c r="CE3136" s="676"/>
      <c r="CL3136" s="676"/>
      <c r="CS3136" s="676"/>
      <c r="CZ3136" s="676"/>
      <c r="DG3136" s="676"/>
      <c r="DN3136" s="676"/>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708"/>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77"/>
      <c r="BX3137" s="777"/>
      <c r="CE3137" s="676"/>
      <c r="CL3137" s="676"/>
      <c r="CS3137" s="676"/>
      <c r="CZ3137" s="676"/>
      <c r="DG3137" s="676"/>
      <c r="DN3137" s="676"/>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708"/>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77"/>
      <c r="BX3138" s="777"/>
      <c r="CE3138" s="676"/>
      <c r="CL3138" s="676"/>
      <c r="CS3138" s="676"/>
      <c r="CZ3138" s="676"/>
      <c r="DG3138" s="676"/>
      <c r="DN3138" s="676"/>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708"/>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77"/>
      <c r="BX3139" s="777"/>
      <c r="CE3139" s="676"/>
      <c r="CL3139" s="676"/>
      <c r="CS3139" s="676"/>
      <c r="CZ3139" s="676"/>
      <c r="DG3139" s="676"/>
      <c r="DN3139" s="676"/>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708"/>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77"/>
      <c r="BX3140" s="777"/>
      <c r="CE3140" s="676"/>
      <c r="CL3140" s="676"/>
      <c r="CS3140" s="676"/>
      <c r="CZ3140" s="676"/>
      <c r="DG3140" s="676"/>
      <c r="DN3140" s="676"/>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708"/>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77"/>
      <c r="BX3141" s="777"/>
      <c r="CE3141" s="676"/>
      <c r="CL3141" s="676"/>
      <c r="CS3141" s="676"/>
      <c r="CZ3141" s="676"/>
      <c r="DG3141" s="676"/>
      <c r="DN3141" s="676"/>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708"/>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77"/>
      <c r="BX3142" s="777"/>
      <c r="CE3142" s="676"/>
      <c r="CL3142" s="676"/>
      <c r="CS3142" s="676"/>
      <c r="CZ3142" s="676"/>
      <c r="DG3142" s="676"/>
      <c r="DN3142" s="676"/>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708"/>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77"/>
      <c r="BX3143" s="777"/>
      <c r="CE3143" s="676"/>
      <c r="CL3143" s="676"/>
      <c r="CS3143" s="676"/>
      <c r="CZ3143" s="676"/>
      <c r="DG3143" s="676"/>
      <c r="DN3143" s="676"/>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708"/>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77"/>
      <c r="BX3144" s="777"/>
      <c r="CE3144" s="676"/>
      <c r="CL3144" s="676"/>
      <c r="CS3144" s="676"/>
      <c r="CZ3144" s="676"/>
      <c r="DG3144" s="676"/>
      <c r="DN3144" s="676"/>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708"/>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77"/>
      <c r="BX3145" s="777"/>
      <c r="CE3145" s="676"/>
      <c r="CL3145" s="676"/>
      <c r="CS3145" s="676"/>
      <c r="CZ3145" s="676"/>
      <c r="DG3145" s="676"/>
      <c r="DN3145" s="676"/>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708"/>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77"/>
      <c r="BX3146" s="777"/>
      <c r="CE3146" s="676"/>
      <c r="CL3146" s="676"/>
      <c r="CS3146" s="676"/>
      <c r="CZ3146" s="676"/>
      <c r="DG3146" s="676"/>
      <c r="DN3146" s="676"/>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708"/>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77"/>
      <c r="BX3147" s="777"/>
      <c r="CE3147" s="676"/>
      <c r="CL3147" s="676"/>
      <c r="CS3147" s="676"/>
      <c r="CZ3147" s="676"/>
      <c r="DG3147" s="676"/>
      <c r="DN3147" s="676"/>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708"/>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77"/>
      <c r="BX3148" s="777"/>
      <c r="CE3148" s="676"/>
      <c r="CL3148" s="676"/>
      <c r="CS3148" s="676"/>
      <c r="CZ3148" s="676"/>
      <c r="DG3148" s="676"/>
      <c r="DN3148" s="676"/>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708"/>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77"/>
      <c r="BX3149" s="777"/>
      <c r="CE3149" s="676"/>
      <c r="CL3149" s="676"/>
      <c r="CS3149" s="676"/>
      <c r="CZ3149" s="676"/>
      <c r="DG3149" s="676"/>
      <c r="DN3149" s="676"/>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708"/>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77"/>
      <c r="BX3150" s="777"/>
      <c r="CE3150" s="676"/>
      <c r="CL3150" s="676"/>
      <c r="CS3150" s="676"/>
      <c r="CZ3150" s="676"/>
      <c r="DG3150" s="676"/>
      <c r="DN3150" s="676"/>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708"/>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77"/>
      <c r="BX3151" s="777"/>
      <c r="CE3151" s="676"/>
      <c r="CL3151" s="676"/>
      <c r="CS3151" s="676"/>
      <c r="CZ3151" s="676"/>
      <c r="DG3151" s="676"/>
      <c r="DN3151" s="676"/>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708"/>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77"/>
      <c r="BX3152" s="777"/>
      <c r="CE3152" s="676"/>
      <c r="CL3152" s="676"/>
      <c r="CS3152" s="676"/>
      <c r="CZ3152" s="676"/>
      <c r="DG3152" s="676"/>
      <c r="DN3152" s="676"/>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708"/>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77"/>
      <c r="BX3153" s="777"/>
      <c r="CE3153" s="676"/>
      <c r="CL3153" s="676"/>
      <c r="CS3153" s="676"/>
      <c r="CZ3153" s="676"/>
      <c r="DG3153" s="676"/>
      <c r="DN3153" s="676"/>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708"/>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77"/>
      <c r="BX3154" s="777"/>
      <c r="CE3154" s="676"/>
      <c r="CL3154" s="676"/>
      <c r="CS3154" s="676"/>
      <c r="CZ3154" s="676"/>
      <c r="DG3154" s="676"/>
      <c r="DN3154" s="676"/>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708"/>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77"/>
      <c r="BX3155" s="777"/>
      <c r="CE3155" s="676"/>
      <c r="CL3155" s="676"/>
      <c r="CS3155" s="676"/>
      <c r="CZ3155" s="676"/>
      <c r="DG3155" s="676"/>
      <c r="DN3155" s="676"/>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708"/>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77"/>
      <c r="BX3156" s="777"/>
      <c r="CE3156" s="676"/>
      <c r="CL3156" s="676"/>
      <c r="CS3156" s="676"/>
      <c r="CZ3156" s="676"/>
      <c r="DG3156" s="676"/>
      <c r="DN3156" s="676"/>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708"/>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77"/>
      <c r="BX3157" s="777"/>
      <c r="CE3157" s="676"/>
      <c r="CL3157" s="676"/>
      <c r="CS3157" s="676"/>
      <c r="CZ3157" s="676"/>
      <c r="DG3157" s="676"/>
      <c r="DN3157" s="676"/>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708"/>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77"/>
      <c r="BX3158" s="777"/>
      <c r="CE3158" s="676"/>
      <c r="CL3158" s="676"/>
      <c r="CS3158" s="676"/>
      <c r="CZ3158" s="676"/>
      <c r="DG3158" s="676"/>
      <c r="DN3158" s="676"/>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708"/>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77"/>
      <c r="BX3159" s="777"/>
      <c r="CE3159" s="676"/>
      <c r="CL3159" s="676"/>
      <c r="CS3159" s="676"/>
      <c r="CZ3159" s="676"/>
      <c r="DG3159" s="676"/>
      <c r="DN3159" s="676"/>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708"/>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77"/>
      <c r="BX3160" s="777"/>
      <c r="CE3160" s="676"/>
      <c r="CL3160" s="676"/>
      <c r="CS3160" s="676"/>
      <c r="CZ3160" s="676"/>
      <c r="DG3160" s="676"/>
      <c r="DN3160" s="676"/>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708"/>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77"/>
      <c r="BX3161" s="777"/>
      <c r="CE3161" s="676"/>
      <c r="CL3161" s="676"/>
      <c r="CS3161" s="676"/>
      <c r="CZ3161" s="676"/>
      <c r="DG3161" s="676"/>
      <c r="DN3161" s="676"/>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708"/>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77"/>
      <c r="BX3162" s="777"/>
      <c r="CE3162" s="676"/>
      <c r="CL3162" s="676"/>
      <c r="CS3162" s="676"/>
      <c r="CZ3162" s="676"/>
      <c r="DG3162" s="676"/>
      <c r="DN3162" s="676"/>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708"/>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77"/>
      <c r="BX3163" s="777"/>
      <c r="CE3163" s="676"/>
      <c r="CL3163" s="676"/>
      <c r="CS3163" s="676"/>
      <c r="CZ3163" s="676"/>
      <c r="DG3163" s="676"/>
      <c r="DN3163" s="676"/>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708"/>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77"/>
      <c r="BX3164" s="777"/>
      <c r="CE3164" s="676"/>
      <c r="CL3164" s="676"/>
      <c r="CS3164" s="676"/>
      <c r="CZ3164" s="676"/>
      <c r="DG3164" s="676"/>
      <c r="DN3164" s="676"/>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708"/>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77"/>
      <c r="BX3165" s="777"/>
      <c r="CE3165" s="676"/>
      <c r="CL3165" s="676"/>
      <c r="CS3165" s="676"/>
      <c r="CZ3165" s="676"/>
      <c r="DG3165" s="676"/>
      <c r="DN3165" s="676"/>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708"/>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77"/>
      <c r="BX3166" s="777"/>
      <c r="CE3166" s="676"/>
      <c r="CL3166" s="676"/>
      <c r="CS3166" s="676"/>
      <c r="CZ3166" s="676"/>
      <c r="DG3166" s="676"/>
      <c r="DN3166" s="676"/>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708"/>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77"/>
      <c r="BX3167" s="777"/>
      <c r="CE3167" s="676"/>
      <c r="CL3167" s="676"/>
      <c r="CS3167" s="676"/>
      <c r="CZ3167" s="676"/>
      <c r="DG3167" s="676"/>
      <c r="DN3167" s="676"/>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708"/>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77"/>
      <c r="BX3168" s="777"/>
      <c r="CE3168" s="676"/>
      <c r="CL3168" s="676"/>
      <c r="CS3168" s="676"/>
      <c r="CZ3168" s="676"/>
      <c r="DG3168" s="676"/>
      <c r="DN3168" s="676"/>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708"/>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77"/>
      <c r="BX3169" s="777"/>
      <c r="CE3169" s="676"/>
      <c r="CL3169" s="676"/>
      <c r="CS3169" s="676"/>
      <c r="CZ3169" s="676"/>
      <c r="DG3169" s="676"/>
      <c r="DN3169" s="676"/>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708"/>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77"/>
      <c r="BX3170" s="777"/>
      <c r="CE3170" s="676"/>
      <c r="CL3170" s="676"/>
      <c r="CS3170" s="676"/>
      <c r="CZ3170" s="676"/>
      <c r="DG3170" s="676"/>
      <c r="DN3170" s="676"/>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708"/>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77"/>
      <c r="BX3171" s="777"/>
      <c r="CE3171" s="676"/>
      <c r="CL3171" s="676"/>
      <c r="CS3171" s="676"/>
      <c r="CZ3171" s="676"/>
      <c r="DG3171" s="676"/>
      <c r="DN3171" s="676"/>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708"/>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77"/>
      <c r="BX3172" s="777"/>
      <c r="CE3172" s="676"/>
      <c r="CL3172" s="676"/>
      <c r="CS3172" s="676"/>
      <c r="CZ3172" s="676"/>
      <c r="DG3172" s="676"/>
      <c r="DN3172" s="676"/>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708"/>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77"/>
      <c r="BX3173" s="777"/>
      <c r="CE3173" s="676"/>
      <c r="CL3173" s="676"/>
      <c r="CS3173" s="676"/>
      <c r="CZ3173" s="676"/>
      <c r="DG3173" s="676"/>
      <c r="DN3173" s="676"/>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708"/>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77"/>
      <c r="BX3174" s="777"/>
      <c r="CE3174" s="676"/>
      <c r="CL3174" s="676"/>
      <c r="CS3174" s="676"/>
      <c r="CZ3174" s="676"/>
      <c r="DG3174" s="676"/>
      <c r="DN3174" s="676"/>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708"/>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77"/>
      <c r="BX3175" s="777"/>
      <c r="CE3175" s="676"/>
      <c r="CL3175" s="676"/>
      <c r="CS3175" s="676"/>
      <c r="CZ3175" s="676"/>
      <c r="DG3175" s="676"/>
      <c r="DN3175" s="676"/>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708"/>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77"/>
      <c r="BX3176" s="777"/>
      <c r="CE3176" s="676"/>
      <c r="CL3176" s="676"/>
      <c r="CS3176" s="676"/>
      <c r="CZ3176" s="676"/>
      <c r="DG3176" s="676"/>
      <c r="DN3176" s="676"/>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708"/>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77"/>
      <c r="BX3177" s="777"/>
      <c r="CE3177" s="676"/>
      <c r="CL3177" s="676"/>
      <c r="CS3177" s="676"/>
      <c r="CZ3177" s="676"/>
      <c r="DG3177" s="676"/>
      <c r="DN3177" s="676"/>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708"/>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77"/>
      <c r="BX3178" s="777"/>
      <c r="CE3178" s="676"/>
      <c r="CL3178" s="676"/>
      <c r="CS3178" s="676"/>
      <c r="CZ3178" s="676"/>
      <c r="DG3178" s="676"/>
      <c r="DN3178" s="676"/>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708"/>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77"/>
      <c r="BX3179" s="777"/>
      <c r="CE3179" s="676"/>
      <c r="CL3179" s="676"/>
      <c r="CS3179" s="676"/>
      <c r="CZ3179" s="676"/>
      <c r="DG3179" s="676"/>
      <c r="DN3179" s="676"/>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708"/>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77"/>
      <c r="BX3180" s="777"/>
      <c r="CE3180" s="676"/>
      <c r="CL3180" s="676"/>
      <c r="CS3180" s="676"/>
      <c r="CZ3180" s="676"/>
      <c r="DG3180" s="676"/>
      <c r="DN3180" s="676"/>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708"/>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77"/>
      <c r="BX3181" s="777"/>
      <c r="CE3181" s="676"/>
      <c r="CL3181" s="676"/>
      <c r="CS3181" s="676"/>
      <c r="CZ3181" s="676"/>
      <c r="DG3181" s="676"/>
      <c r="DN3181" s="676"/>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708"/>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77"/>
      <c r="BX3182" s="777"/>
      <c r="CE3182" s="676"/>
      <c r="CL3182" s="676"/>
      <c r="CS3182" s="676"/>
      <c r="CZ3182" s="676"/>
      <c r="DG3182" s="676"/>
      <c r="DN3182" s="676"/>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708"/>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77"/>
      <c r="BX3183" s="777"/>
      <c r="CE3183" s="676"/>
      <c r="CL3183" s="676"/>
      <c r="CS3183" s="676"/>
      <c r="CZ3183" s="676"/>
      <c r="DG3183" s="676"/>
      <c r="DN3183" s="676"/>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708"/>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77"/>
      <c r="BX3184" s="777"/>
      <c r="CE3184" s="676"/>
      <c r="CL3184" s="676"/>
      <c r="CS3184" s="676"/>
      <c r="CZ3184" s="676"/>
      <c r="DG3184" s="676"/>
      <c r="DN3184" s="676"/>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708"/>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77"/>
      <c r="BX3185" s="777"/>
      <c r="CE3185" s="676"/>
      <c r="CL3185" s="676"/>
      <c r="CS3185" s="676"/>
      <c r="CZ3185" s="676"/>
      <c r="DG3185" s="676"/>
      <c r="DN3185" s="676"/>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708"/>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77"/>
      <c r="BX3186" s="777"/>
      <c r="CE3186" s="676"/>
      <c r="CL3186" s="676"/>
      <c r="CS3186" s="676"/>
      <c r="CZ3186" s="676"/>
      <c r="DG3186" s="676"/>
      <c r="DN3186" s="676"/>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708"/>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77"/>
      <c r="BX3187" s="777"/>
      <c r="CE3187" s="676"/>
      <c r="CL3187" s="676"/>
      <c r="CS3187" s="676"/>
      <c r="CZ3187" s="676"/>
      <c r="DG3187" s="676"/>
      <c r="DN3187" s="676"/>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708"/>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77"/>
      <c r="BX3188" s="777"/>
      <c r="CE3188" s="676"/>
      <c r="CL3188" s="676"/>
      <c r="CS3188" s="676"/>
      <c r="CZ3188" s="676"/>
      <c r="DG3188" s="676"/>
      <c r="DN3188" s="676"/>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708"/>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77"/>
      <c r="BX3189" s="777"/>
      <c r="CE3189" s="676"/>
      <c r="CL3189" s="676"/>
      <c r="CS3189" s="676"/>
      <c r="CZ3189" s="676"/>
      <c r="DG3189" s="676"/>
      <c r="DN3189" s="676"/>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708"/>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77"/>
      <c r="BX3190" s="777"/>
      <c r="CE3190" s="676"/>
      <c r="CL3190" s="676"/>
      <c r="CS3190" s="676"/>
      <c r="CZ3190" s="676"/>
      <c r="DG3190" s="676"/>
      <c r="DN3190" s="676"/>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708"/>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77"/>
      <c r="BX3191" s="777"/>
      <c r="CE3191" s="676"/>
      <c r="CL3191" s="676"/>
      <c r="CS3191" s="676"/>
      <c r="CZ3191" s="676"/>
      <c r="DG3191" s="676"/>
      <c r="DN3191" s="676"/>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708"/>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77"/>
      <c r="BX3192" s="777"/>
      <c r="CE3192" s="676"/>
      <c r="CL3192" s="676"/>
      <c r="CS3192" s="676"/>
      <c r="CZ3192" s="676"/>
      <c r="DG3192" s="676"/>
      <c r="DN3192" s="676"/>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708"/>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77"/>
      <c r="BX3193" s="777"/>
      <c r="CE3193" s="676"/>
      <c r="CL3193" s="676"/>
      <c r="CS3193" s="676"/>
      <c r="CZ3193" s="676"/>
      <c r="DG3193" s="676"/>
      <c r="DN3193" s="676"/>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708"/>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77"/>
      <c r="BX3194" s="777"/>
      <c r="CE3194" s="676"/>
      <c r="CL3194" s="676"/>
      <c r="CS3194" s="676"/>
      <c r="CZ3194" s="676"/>
      <c r="DG3194" s="676"/>
      <c r="DN3194" s="676"/>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708"/>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77"/>
      <c r="BX3195" s="777"/>
      <c r="CE3195" s="676"/>
      <c r="CL3195" s="676"/>
      <c r="CS3195" s="676"/>
      <c r="CZ3195" s="676"/>
      <c r="DG3195" s="676"/>
      <c r="DN3195" s="676"/>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708"/>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77"/>
      <c r="BX3196" s="777"/>
      <c r="CE3196" s="676"/>
      <c r="CL3196" s="676"/>
      <c r="CS3196" s="676"/>
      <c r="CZ3196" s="676"/>
      <c r="DG3196" s="676"/>
      <c r="DN3196" s="676"/>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708"/>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77"/>
      <c r="BX3197" s="777"/>
      <c r="CE3197" s="676"/>
      <c r="CL3197" s="676"/>
      <c r="CS3197" s="676"/>
      <c r="CZ3197" s="676"/>
      <c r="DG3197" s="676"/>
      <c r="DN3197" s="676"/>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708"/>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77"/>
      <c r="BX3198" s="777"/>
      <c r="CE3198" s="676"/>
      <c r="CL3198" s="676"/>
      <c r="CS3198" s="676"/>
      <c r="CZ3198" s="676"/>
      <c r="DG3198" s="676"/>
      <c r="DN3198" s="676"/>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708"/>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77"/>
      <c r="BX3199" s="777"/>
      <c r="CE3199" s="676"/>
      <c r="CL3199" s="676"/>
      <c r="CS3199" s="676"/>
      <c r="CZ3199" s="676"/>
      <c r="DG3199" s="676"/>
      <c r="DN3199" s="676"/>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708"/>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77"/>
      <c r="BX3200" s="777"/>
      <c r="CE3200" s="676"/>
      <c r="CL3200" s="676"/>
      <c r="CS3200" s="676"/>
      <c r="CZ3200" s="676"/>
      <c r="DG3200" s="676"/>
      <c r="DN3200" s="676"/>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708"/>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77"/>
      <c r="BX3201" s="777"/>
      <c r="CE3201" s="676"/>
      <c r="CL3201" s="676"/>
      <c r="CS3201" s="676"/>
      <c r="CZ3201" s="676"/>
      <c r="DG3201" s="676"/>
      <c r="DN3201" s="676"/>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708"/>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77"/>
      <c r="BX3202" s="777"/>
      <c r="CE3202" s="676"/>
      <c r="CL3202" s="676"/>
      <c r="CS3202" s="676"/>
      <c r="CZ3202" s="676"/>
      <c r="DG3202" s="676"/>
      <c r="DN3202" s="676"/>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708"/>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77"/>
      <c r="BX3203" s="777"/>
      <c r="CE3203" s="676"/>
      <c r="CL3203" s="676"/>
      <c r="CS3203" s="676"/>
      <c r="CZ3203" s="676"/>
      <c r="DG3203" s="676"/>
      <c r="DN3203" s="676"/>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708"/>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77"/>
      <c r="BX3204" s="777"/>
      <c r="CE3204" s="676"/>
      <c r="CL3204" s="676"/>
      <c r="CS3204" s="676"/>
      <c r="CZ3204" s="676"/>
      <c r="DG3204" s="676"/>
      <c r="DN3204" s="676"/>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708"/>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77"/>
      <c r="BX3205" s="777"/>
      <c r="CE3205" s="676"/>
      <c r="CL3205" s="676"/>
      <c r="CS3205" s="676"/>
      <c r="CZ3205" s="676"/>
      <c r="DG3205" s="676"/>
      <c r="DN3205" s="676"/>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708"/>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77"/>
      <c r="BX3206" s="777"/>
      <c r="CE3206" s="676"/>
      <c r="CL3206" s="676"/>
      <c r="CS3206" s="676"/>
      <c r="CZ3206" s="676"/>
      <c r="DG3206" s="676"/>
      <c r="DN3206" s="676"/>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708"/>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77"/>
      <c r="BX3207" s="777"/>
      <c r="CE3207" s="676"/>
      <c r="CL3207" s="676"/>
      <c r="CS3207" s="676"/>
      <c r="CZ3207" s="676"/>
      <c r="DG3207" s="676"/>
      <c r="DN3207" s="676"/>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708"/>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77"/>
      <c r="BX3208" s="777"/>
      <c r="CE3208" s="676"/>
      <c r="CL3208" s="676"/>
      <c r="CS3208" s="676"/>
      <c r="CZ3208" s="676"/>
      <c r="DG3208" s="676"/>
      <c r="DN3208" s="676"/>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708"/>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77"/>
      <c r="BX3209" s="777"/>
      <c r="CE3209" s="676"/>
      <c r="CL3209" s="676"/>
      <c r="CS3209" s="676"/>
      <c r="CZ3209" s="676"/>
      <c r="DG3209" s="676"/>
      <c r="DN3209" s="676"/>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708"/>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77"/>
      <c r="BX3210" s="777"/>
      <c r="CE3210" s="676"/>
      <c r="CL3210" s="676"/>
      <c r="CS3210" s="676"/>
      <c r="CZ3210" s="676"/>
      <c r="DG3210" s="676"/>
      <c r="DN3210" s="676"/>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708"/>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77"/>
      <c r="BX3211" s="777"/>
      <c r="CE3211" s="676"/>
      <c r="CL3211" s="676"/>
      <c r="CS3211" s="676"/>
      <c r="CZ3211" s="676"/>
      <c r="DG3211" s="676"/>
      <c r="DN3211" s="676"/>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708"/>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77"/>
      <c r="BX3212" s="777"/>
      <c r="CE3212" s="676"/>
      <c r="CL3212" s="676"/>
      <c r="CS3212" s="676"/>
      <c r="CZ3212" s="676"/>
      <c r="DG3212" s="676"/>
      <c r="DN3212" s="676"/>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708"/>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77"/>
      <c r="BX3213" s="777"/>
      <c r="CE3213" s="676"/>
      <c r="CL3213" s="676"/>
      <c r="CS3213" s="676"/>
      <c r="CZ3213" s="676"/>
      <c r="DG3213" s="676"/>
      <c r="DN3213" s="676"/>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708"/>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77"/>
      <c r="BX3214" s="777"/>
      <c r="CE3214" s="676"/>
      <c r="CL3214" s="676"/>
      <c r="CS3214" s="676"/>
      <c r="CZ3214" s="676"/>
      <c r="DG3214" s="676"/>
      <c r="DN3214" s="676"/>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708"/>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77"/>
      <c r="BX3215" s="777"/>
      <c r="CE3215" s="676"/>
      <c r="CL3215" s="676"/>
      <c r="CS3215" s="676"/>
      <c r="CZ3215" s="676"/>
      <c r="DG3215" s="676"/>
      <c r="DN3215" s="676"/>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708"/>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77"/>
      <c r="BX3216" s="777"/>
      <c r="CE3216" s="676"/>
      <c r="CL3216" s="676"/>
      <c r="CS3216" s="676"/>
      <c r="CZ3216" s="676"/>
      <c r="DG3216" s="676"/>
      <c r="DN3216" s="676"/>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708"/>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77"/>
      <c r="BX3217" s="777"/>
      <c r="CE3217" s="676"/>
      <c r="CL3217" s="676"/>
      <c r="CS3217" s="676"/>
      <c r="CZ3217" s="676"/>
      <c r="DG3217" s="676"/>
      <c r="DN3217" s="676"/>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708"/>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77"/>
      <c r="BX3218" s="777"/>
      <c r="CE3218" s="676"/>
      <c r="CL3218" s="676"/>
      <c r="CS3218" s="676"/>
      <c r="CZ3218" s="676"/>
      <c r="DG3218" s="676"/>
      <c r="DN3218" s="676"/>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708"/>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77"/>
      <c r="BX3219" s="777"/>
      <c r="CE3219" s="676"/>
      <c r="CL3219" s="676"/>
      <c r="CS3219" s="676"/>
      <c r="CZ3219" s="676"/>
      <c r="DG3219" s="676"/>
      <c r="DN3219" s="676"/>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708"/>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77"/>
      <c r="BX3220" s="777"/>
      <c r="CE3220" s="676"/>
      <c r="CL3220" s="676"/>
      <c r="CS3220" s="676"/>
      <c r="CZ3220" s="676"/>
      <c r="DG3220" s="676"/>
      <c r="DN3220" s="676"/>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708"/>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77"/>
      <c r="BX3221" s="777"/>
      <c r="CE3221" s="676"/>
      <c r="CL3221" s="676"/>
      <c r="CS3221" s="676"/>
      <c r="CZ3221" s="676"/>
      <c r="DG3221" s="676"/>
      <c r="DN3221" s="676"/>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708"/>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77"/>
      <c r="BX3222" s="777"/>
      <c r="CE3222" s="676"/>
      <c r="CL3222" s="676"/>
      <c r="CS3222" s="676"/>
      <c r="CZ3222" s="676"/>
      <c r="DG3222" s="676"/>
      <c r="DN3222" s="676"/>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708"/>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77"/>
      <c r="BX3223" s="777"/>
      <c r="CE3223" s="676"/>
      <c r="CL3223" s="676"/>
      <c r="CS3223" s="676"/>
      <c r="CZ3223" s="676"/>
      <c r="DG3223" s="676"/>
      <c r="DN3223" s="676"/>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708"/>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77"/>
      <c r="BX3224" s="777"/>
      <c r="CE3224" s="676"/>
      <c r="CL3224" s="676"/>
      <c r="CS3224" s="676"/>
      <c r="CZ3224" s="676"/>
      <c r="DG3224" s="676"/>
      <c r="DN3224" s="676"/>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708"/>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77"/>
      <c r="BX3225" s="777"/>
      <c r="CE3225" s="676"/>
      <c r="CL3225" s="676"/>
      <c r="CS3225" s="676"/>
      <c r="CZ3225" s="676"/>
      <c r="DG3225" s="676"/>
      <c r="DN3225" s="676"/>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708"/>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77"/>
      <c r="BX3226" s="777"/>
      <c r="CE3226" s="676"/>
      <c r="CL3226" s="676"/>
      <c r="CS3226" s="676"/>
      <c r="CZ3226" s="676"/>
      <c r="DG3226" s="676"/>
      <c r="DN3226" s="676"/>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708"/>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77"/>
      <c r="BX3227" s="777"/>
      <c r="CE3227" s="676"/>
      <c r="CL3227" s="676"/>
      <c r="CS3227" s="676"/>
      <c r="CZ3227" s="676"/>
      <c r="DG3227" s="676"/>
      <c r="DN3227" s="676"/>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708"/>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77"/>
      <c r="BX3228" s="777"/>
      <c r="CE3228" s="676"/>
      <c r="CL3228" s="676"/>
      <c r="CS3228" s="676"/>
      <c r="CZ3228" s="676"/>
      <c r="DG3228" s="676"/>
      <c r="DN3228" s="676"/>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708"/>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77"/>
      <c r="BX3229" s="777"/>
      <c r="CE3229" s="676"/>
      <c r="CL3229" s="676"/>
      <c r="CS3229" s="676"/>
      <c r="CZ3229" s="676"/>
      <c r="DG3229" s="676"/>
      <c r="DN3229" s="676"/>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708"/>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77"/>
      <c r="BX3230" s="777"/>
      <c r="CE3230" s="676"/>
      <c r="CL3230" s="676"/>
      <c r="CS3230" s="676"/>
      <c r="CZ3230" s="676"/>
      <c r="DG3230" s="676"/>
      <c r="DN3230" s="676"/>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708"/>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77"/>
      <c r="BX3231" s="777"/>
      <c r="CE3231" s="676"/>
      <c r="CL3231" s="676"/>
      <c r="CS3231" s="676"/>
      <c r="CZ3231" s="676"/>
      <c r="DG3231" s="676"/>
      <c r="DN3231" s="676"/>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708"/>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77"/>
      <c r="BX3232" s="777"/>
      <c r="CE3232" s="676"/>
      <c r="CL3232" s="676"/>
      <c r="CS3232" s="676"/>
      <c r="CZ3232" s="676"/>
      <c r="DG3232" s="676"/>
      <c r="DN3232" s="676"/>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708"/>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77"/>
      <c r="BX3233" s="777"/>
      <c r="CE3233" s="676"/>
      <c r="CL3233" s="676"/>
      <c r="CS3233" s="676"/>
      <c r="CZ3233" s="676"/>
      <c r="DG3233" s="676"/>
      <c r="DN3233" s="676"/>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708"/>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77"/>
      <c r="BX3234" s="777"/>
      <c r="CE3234" s="676"/>
      <c r="CL3234" s="676"/>
      <c r="CS3234" s="676"/>
      <c r="CZ3234" s="676"/>
      <c r="DG3234" s="676"/>
      <c r="DN3234" s="676"/>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708"/>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77"/>
      <c r="BX3235" s="777"/>
      <c r="CE3235" s="676"/>
      <c r="CL3235" s="676"/>
      <c r="CS3235" s="676"/>
      <c r="CZ3235" s="676"/>
      <c r="DG3235" s="676"/>
      <c r="DN3235" s="676"/>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708"/>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77"/>
      <c r="BX3236" s="777"/>
      <c r="CE3236" s="676"/>
      <c r="CL3236" s="676"/>
      <c r="CS3236" s="676"/>
      <c r="CZ3236" s="676"/>
      <c r="DG3236" s="676"/>
      <c r="DN3236" s="676"/>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708"/>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77"/>
      <c r="BX3237" s="777"/>
      <c r="CE3237" s="676"/>
      <c r="CL3237" s="676"/>
      <c r="CS3237" s="676"/>
      <c r="CZ3237" s="676"/>
      <c r="DG3237" s="676"/>
      <c r="DN3237" s="676"/>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708"/>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77"/>
      <c r="BX3238" s="777"/>
      <c r="CE3238" s="676"/>
      <c r="CL3238" s="676"/>
      <c r="CS3238" s="676"/>
      <c r="CZ3238" s="676"/>
      <c r="DG3238" s="676"/>
      <c r="DN3238" s="676"/>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708"/>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77"/>
      <c r="BX3239" s="777"/>
      <c r="CE3239" s="676"/>
      <c r="CL3239" s="676"/>
      <c r="CS3239" s="676"/>
      <c r="CZ3239" s="676"/>
      <c r="DG3239" s="676"/>
      <c r="DN3239" s="676"/>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708"/>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77"/>
      <c r="BX3240" s="777"/>
      <c r="CE3240" s="676"/>
      <c r="CL3240" s="676"/>
      <c r="CS3240" s="676"/>
      <c r="CZ3240" s="676"/>
      <c r="DG3240" s="676"/>
      <c r="DN3240" s="676"/>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708"/>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77"/>
      <c r="BX3241" s="777"/>
      <c r="CE3241" s="676"/>
      <c r="CL3241" s="676"/>
      <c r="CS3241" s="676"/>
      <c r="CZ3241" s="676"/>
      <c r="DG3241" s="676"/>
      <c r="DN3241" s="676"/>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708"/>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77"/>
      <c r="BX3242" s="777"/>
      <c r="CE3242" s="676"/>
      <c r="CL3242" s="676"/>
      <c r="CS3242" s="676"/>
      <c r="CZ3242" s="676"/>
      <c r="DG3242" s="676"/>
      <c r="DN3242" s="676"/>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708"/>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77"/>
      <c r="BX3243" s="777"/>
      <c r="CE3243" s="676"/>
      <c r="CL3243" s="676"/>
      <c r="CS3243" s="676"/>
      <c r="CZ3243" s="676"/>
      <c r="DG3243" s="676"/>
      <c r="DN3243" s="676"/>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708"/>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77"/>
      <c r="BX3244" s="777"/>
      <c r="CE3244" s="676"/>
      <c r="CL3244" s="676"/>
      <c r="CS3244" s="676"/>
      <c r="CZ3244" s="676"/>
      <c r="DG3244" s="676"/>
      <c r="DN3244" s="676"/>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708"/>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77"/>
      <c r="BX3245" s="777"/>
      <c r="CE3245" s="676"/>
      <c r="CL3245" s="676"/>
      <c r="CS3245" s="676"/>
      <c r="CZ3245" s="676"/>
      <c r="DG3245" s="676"/>
      <c r="DN3245" s="676"/>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708"/>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77"/>
      <c r="BX3246" s="777"/>
      <c r="CE3246" s="676"/>
      <c r="CL3246" s="676"/>
      <c r="CS3246" s="676"/>
      <c r="CZ3246" s="676"/>
      <c r="DG3246" s="676"/>
      <c r="DN3246" s="676"/>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708"/>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77"/>
      <c r="BX3247" s="777"/>
      <c r="CE3247" s="676"/>
      <c r="CL3247" s="676"/>
      <c r="CS3247" s="676"/>
      <c r="CZ3247" s="676"/>
      <c r="DG3247" s="676"/>
      <c r="DN3247" s="676"/>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708"/>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77"/>
      <c r="BX3248" s="777"/>
      <c r="CE3248" s="676"/>
      <c r="CL3248" s="676"/>
      <c r="CS3248" s="676"/>
      <c r="CZ3248" s="676"/>
      <c r="DG3248" s="676"/>
      <c r="DN3248" s="676"/>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708"/>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77"/>
      <c r="BX3249" s="777"/>
      <c r="CE3249" s="676"/>
      <c r="CL3249" s="676"/>
      <c r="CS3249" s="676"/>
      <c r="CZ3249" s="676"/>
      <c r="DG3249" s="676"/>
      <c r="DN3249" s="676"/>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708"/>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77"/>
      <c r="BX3250" s="777"/>
      <c r="CE3250" s="676"/>
      <c r="CL3250" s="676"/>
      <c r="CS3250" s="676"/>
      <c r="CZ3250" s="676"/>
      <c r="DG3250" s="676"/>
      <c r="DN3250" s="676"/>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708"/>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77"/>
      <c r="BX3251" s="777"/>
      <c r="CE3251" s="676"/>
      <c r="CL3251" s="676"/>
      <c r="CS3251" s="676"/>
      <c r="CZ3251" s="676"/>
      <c r="DG3251" s="676"/>
      <c r="DN3251" s="676"/>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708"/>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77"/>
      <c r="BX3252" s="777"/>
      <c r="CE3252" s="676"/>
      <c r="CL3252" s="676"/>
      <c r="CS3252" s="676"/>
      <c r="CZ3252" s="676"/>
      <c r="DG3252" s="676"/>
      <c r="DN3252" s="676"/>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708"/>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77"/>
      <c r="BX3253" s="777"/>
      <c r="CE3253" s="676"/>
      <c r="CL3253" s="676"/>
      <c r="CS3253" s="676"/>
      <c r="CZ3253" s="676"/>
      <c r="DG3253" s="676"/>
      <c r="DN3253" s="676"/>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708"/>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77"/>
      <c r="BX3254" s="777"/>
      <c r="CE3254" s="676"/>
      <c r="CL3254" s="676"/>
      <c r="CS3254" s="676"/>
      <c r="CZ3254" s="676"/>
      <c r="DG3254" s="676"/>
      <c r="DN3254" s="676"/>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708"/>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77"/>
      <c r="BX3255" s="777"/>
      <c r="CE3255" s="676"/>
      <c r="CL3255" s="676"/>
      <c r="CS3255" s="676"/>
      <c r="CZ3255" s="676"/>
      <c r="DG3255" s="676"/>
      <c r="DN3255" s="676"/>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708"/>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77"/>
      <c r="BX3256" s="777"/>
      <c r="CE3256" s="676"/>
      <c r="CL3256" s="676"/>
      <c r="CS3256" s="676"/>
      <c r="CZ3256" s="676"/>
      <c r="DG3256" s="676"/>
      <c r="DN3256" s="676"/>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708"/>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77"/>
      <c r="BX3257" s="777"/>
      <c r="CE3257" s="676"/>
      <c r="CL3257" s="676"/>
      <c r="CS3257" s="676"/>
      <c r="CZ3257" s="676"/>
      <c r="DG3257" s="676"/>
      <c r="DN3257" s="676"/>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708"/>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77"/>
      <c r="BX3258" s="777"/>
      <c r="CE3258" s="676"/>
      <c r="CL3258" s="676"/>
      <c r="CS3258" s="676"/>
      <c r="CZ3258" s="676"/>
      <c r="DG3258" s="676"/>
      <c r="DN3258" s="676"/>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708"/>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77"/>
      <c r="BX3259" s="777"/>
      <c r="CE3259" s="676"/>
      <c r="CL3259" s="676"/>
      <c r="CS3259" s="676"/>
      <c r="CZ3259" s="676"/>
      <c r="DG3259" s="676"/>
      <c r="DN3259" s="676"/>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708"/>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77"/>
      <c r="BX3260" s="777"/>
      <c r="CE3260" s="676"/>
      <c r="CL3260" s="676"/>
      <c r="CS3260" s="676"/>
      <c r="CZ3260" s="676"/>
      <c r="DG3260" s="676"/>
      <c r="DN3260" s="676"/>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708"/>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77"/>
      <c r="BX3261" s="777"/>
      <c r="CE3261" s="676"/>
      <c r="CL3261" s="676"/>
      <c r="CS3261" s="676"/>
      <c r="CZ3261" s="676"/>
      <c r="DG3261" s="676"/>
      <c r="DN3261" s="676"/>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708"/>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77"/>
      <c r="BX3262" s="777"/>
      <c r="CE3262" s="676"/>
      <c r="CL3262" s="676"/>
      <c r="CS3262" s="676"/>
      <c r="CZ3262" s="676"/>
      <c r="DG3262" s="676"/>
      <c r="DN3262" s="676"/>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708"/>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77"/>
      <c r="BX3263" s="777"/>
      <c r="CE3263" s="676"/>
      <c r="CL3263" s="676"/>
      <c r="CS3263" s="676"/>
      <c r="CZ3263" s="676"/>
      <c r="DG3263" s="676"/>
      <c r="DN3263" s="676"/>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708"/>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77"/>
      <c r="BX3264" s="777"/>
      <c r="CE3264" s="676"/>
      <c r="CL3264" s="676"/>
      <c r="CS3264" s="676"/>
      <c r="CZ3264" s="676"/>
      <c r="DG3264" s="676"/>
      <c r="DN3264" s="676"/>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708"/>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77"/>
      <c r="BX3265" s="777"/>
      <c r="CE3265" s="676"/>
      <c r="CL3265" s="676"/>
      <c r="CS3265" s="676"/>
      <c r="CZ3265" s="676"/>
      <c r="DG3265" s="676"/>
      <c r="DN3265" s="676"/>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708"/>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77"/>
      <c r="BX3266" s="777"/>
      <c r="CE3266" s="676"/>
      <c r="CL3266" s="676"/>
      <c r="CS3266" s="676"/>
      <c r="CZ3266" s="676"/>
      <c r="DG3266" s="676"/>
      <c r="DN3266" s="676"/>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708"/>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77"/>
      <c r="BX3267" s="777"/>
      <c r="CE3267" s="676"/>
      <c r="CL3267" s="676"/>
      <c r="CS3267" s="676"/>
      <c r="CZ3267" s="676"/>
      <c r="DG3267" s="676"/>
      <c r="DN3267" s="676"/>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708"/>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77"/>
      <c r="BX3268" s="777"/>
      <c r="CE3268" s="676"/>
      <c r="CL3268" s="676"/>
      <c r="CS3268" s="676"/>
      <c r="CZ3268" s="676"/>
      <c r="DG3268" s="676"/>
      <c r="DN3268" s="676"/>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708"/>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77"/>
      <c r="BX3269" s="777"/>
      <c r="CE3269" s="676"/>
      <c r="CL3269" s="676"/>
      <c r="CS3269" s="676"/>
      <c r="CZ3269" s="676"/>
      <c r="DG3269" s="676"/>
      <c r="DN3269" s="676"/>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708"/>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77"/>
      <c r="BX3270" s="777"/>
      <c r="CE3270" s="676"/>
      <c r="CL3270" s="676"/>
      <c r="CS3270" s="676"/>
      <c r="CZ3270" s="676"/>
      <c r="DG3270" s="676"/>
      <c r="DN3270" s="676"/>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708"/>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77"/>
      <c r="BX3271" s="777"/>
      <c r="CE3271" s="676"/>
      <c r="CL3271" s="676"/>
      <c r="CS3271" s="676"/>
      <c r="CZ3271" s="676"/>
      <c r="DG3271" s="676"/>
      <c r="DN3271" s="676"/>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708"/>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77"/>
      <c r="BX3272" s="777"/>
      <c r="CE3272" s="676"/>
      <c r="CL3272" s="676"/>
      <c r="CS3272" s="676"/>
      <c r="CZ3272" s="676"/>
      <c r="DG3272" s="676"/>
      <c r="DN3272" s="676"/>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708"/>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77"/>
      <c r="BX3273" s="777"/>
      <c r="CE3273" s="676"/>
      <c r="CL3273" s="676"/>
      <c r="CS3273" s="676"/>
      <c r="CZ3273" s="676"/>
      <c r="DG3273" s="676"/>
      <c r="DN3273" s="676"/>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708"/>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77"/>
      <c r="BX3274" s="777"/>
      <c r="CE3274" s="676"/>
      <c r="CL3274" s="676"/>
      <c r="CS3274" s="676"/>
      <c r="CZ3274" s="676"/>
      <c r="DG3274" s="676"/>
      <c r="DN3274" s="676"/>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708"/>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77"/>
      <c r="BX3275" s="777"/>
      <c r="CE3275" s="676"/>
      <c r="CL3275" s="676"/>
      <c r="CS3275" s="676"/>
      <c r="CZ3275" s="676"/>
      <c r="DG3275" s="676"/>
      <c r="DN3275" s="676"/>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708"/>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77"/>
      <c r="BX3276" s="777"/>
      <c r="CE3276" s="676"/>
      <c r="CL3276" s="676"/>
      <c r="CS3276" s="676"/>
      <c r="CZ3276" s="676"/>
      <c r="DG3276" s="676"/>
      <c r="DN3276" s="676"/>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708"/>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77"/>
      <c r="BX3277" s="777"/>
      <c r="CE3277" s="676"/>
      <c r="CL3277" s="676"/>
      <c r="CS3277" s="676"/>
      <c r="CZ3277" s="676"/>
      <c r="DG3277" s="676"/>
      <c r="DN3277" s="676"/>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708"/>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77"/>
      <c r="BX3278" s="777"/>
      <c r="CE3278" s="676"/>
      <c r="CL3278" s="676"/>
      <c r="CS3278" s="676"/>
      <c r="CZ3278" s="676"/>
      <c r="DG3278" s="676"/>
      <c r="DN3278" s="676"/>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708"/>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77"/>
      <c r="BX3279" s="777"/>
      <c r="CE3279" s="676"/>
      <c r="CL3279" s="676"/>
      <c r="CS3279" s="676"/>
      <c r="CZ3279" s="676"/>
      <c r="DG3279" s="676"/>
      <c r="DN3279" s="676"/>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708"/>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77"/>
      <c r="BX3280" s="777"/>
      <c r="CE3280" s="676"/>
      <c r="CL3280" s="676"/>
      <c r="CS3280" s="676"/>
      <c r="CZ3280" s="676"/>
      <c r="DG3280" s="676"/>
      <c r="DN3280" s="676"/>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708"/>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77"/>
      <c r="BX3281" s="777"/>
      <c r="CE3281" s="676"/>
      <c r="CL3281" s="676"/>
      <c r="CS3281" s="676"/>
      <c r="CZ3281" s="676"/>
      <c r="DG3281" s="676"/>
      <c r="DN3281" s="676"/>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708"/>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77"/>
      <c r="BX3282" s="777"/>
      <c r="CE3282" s="676"/>
      <c r="CL3282" s="676"/>
      <c r="CS3282" s="676"/>
      <c r="CZ3282" s="676"/>
      <c r="DG3282" s="676"/>
      <c r="DN3282" s="676"/>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708"/>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77"/>
      <c r="BX3283" s="777"/>
      <c r="CE3283" s="676"/>
      <c r="CL3283" s="676"/>
      <c r="CS3283" s="676"/>
      <c r="CZ3283" s="676"/>
      <c r="DG3283" s="676"/>
      <c r="DN3283" s="676"/>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708"/>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77"/>
      <c r="BX3284" s="777"/>
      <c r="CE3284" s="676"/>
      <c r="CL3284" s="676"/>
      <c r="CS3284" s="676"/>
      <c r="CZ3284" s="676"/>
      <c r="DG3284" s="676"/>
      <c r="DN3284" s="676"/>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708"/>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77"/>
      <c r="BX3285" s="777"/>
      <c r="CE3285" s="676"/>
      <c r="CL3285" s="676"/>
      <c r="CS3285" s="676"/>
      <c r="CZ3285" s="676"/>
      <c r="DG3285" s="676"/>
      <c r="DN3285" s="676"/>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708"/>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77"/>
      <c r="BX3286" s="777"/>
      <c r="CE3286" s="676"/>
      <c r="CL3286" s="676"/>
      <c r="CS3286" s="676"/>
      <c r="CZ3286" s="676"/>
      <c r="DG3286" s="676"/>
      <c r="DN3286" s="676"/>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708"/>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77"/>
      <c r="BX3287" s="777"/>
      <c r="CE3287" s="676"/>
      <c r="CL3287" s="676"/>
      <c r="CS3287" s="676"/>
      <c r="CZ3287" s="676"/>
      <c r="DG3287" s="676"/>
      <c r="DN3287" s="676"/>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708"/>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77"/>
      <c r="BX3288" s="777"/>
      <c r="CE3288" s="676"/>
      <c r="CL3288" s="676"/>
      <c r="CS3288" s="676"/>
      <c r="CZ3288" s="676"/>
      <c r="DG3288" s="676"/>
      <c r="DN3288" s="676"/>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708"/>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77"/>
      <c r="BX3289" s="777"/>
      <c r="CE3289" s="676"/>
      <c r="CL3289" s="676"/>
      <c r="CS3289" s="676"/>
      <c r="CZ3289" s="676"/>
      <c r="DG3289" s="676"/>
      <c r="DN3289" s="676"/>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708"/>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77"/>
      <c r="BX3290" s="777"/>
      <c r="CE3290" s="676"/>
      <c r="CL3290" s="676"/>
      <c r="CS3290" s="676"/>
      <c r="CZ3290" s="676"/>
      <c r="DG3290" s="676"/>
      <c r="DN3290" s="676"/>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708"/>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77"/>
      <c r="BX3291" s="777"/>
      <c r="CE3291" s="676"/>
      <c r="CL3291" s="676"/>
      <c r="CS3291" s="676"/>
      <c r="CZ3291" s="676"/>
      <c r="DG3291" s="676"/>
      <c r="DN3291" s="676"/>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708"/>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77"/>
      <c r="BX3292" s="777"/>
      <c r="CE3292" s="676"/>
      <c r="CL3292" s="676"/>
      <c r="CS3292" s="676"/>
      <c r="CZ3292" s="676"/>
      <c r="DG3292" s="676"/>
      <c r="DN3292" s="676"/>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708"/>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77"/>
      <c r="BX3293" s="777"/>
      <c r="CE3293" s="676"/>
      <c r="CL3293" s="676"/>
      <c r="CS3293" s="676"/>
      <c r="CZ3293" s="676"/>
      <c r="DG3293" s="676"/>
      <c r="DN3293" s="676"/>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708"/>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77"/>
      <c r="BX3294" s="777"/>
      <c r="CE3294" s="676"/>
      <c r="CL3294" s="676"/>
      <c r="CS3294" s="676"/>
      <c r="CZ3294" s="676"/>
      <c r="DG3294" s="676"/>
      <c r="DN3294" s="676"/>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708"/>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77"/>
      <c r="BX3295" s="777"/>
      <c r="CE3295" s="676"/>
      <c r="CL3295" s="676"/>
      <c r="CS3295" s="676"/>
      <c r="CZ3295" s="676"/>
      <c r="DG3295" s="676"/>
      <c r="DN3295" s="676"/>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708"/>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77"/>
      <c r="BX3296" s="777"/>
      <c r="CE3296" s="676"/>
      <c r="CL3296" s="676"/>
      <c r="CS3296" s="676"/>
      <c r="CZ3296" s="676"/>
      <c r="DG3296" s="676"/>
      <c r="DN3296" s="676"/>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708"/>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77"/>
      <c r="BX3297" s="777"/>
      <c r="CE3297" s="676"/>
      <c r="CL3297" s="676"/>
      <c r="CS3297" s="676"/>
      <c r="CZ3297" s="676"/>
      <c r="DG3297" s="676"/>
      <c r="DN3297" s="676"/>
    </row>
  </sheetData>
  <mergeCells count="20">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 ref="Y5:Y6"/>
    <mergeCell ref="Z5:Z6"/>
    <mergeCell ref="AA5:AA6"/>
    <mergeCell ref="AB5:AB6"/>
    <mergeCell ref="AC39:AH39"/>
  </mergeCells>
  <conditionalFormatting sqref="L2">
    <cfRule type="expression" dxfId="185" priority="709">
      <formula>$L$2=32</formula>
    </cfRule>
  </conditionalFormatting>
  <conditionalFormatting sqref="AC1:AC3 AC51:AC1048576">
    <cfRule type="expression" dxfId="184" priority="2448">
      <formula>$AM$1&lt;5</formula>
    </cfRule>
    <cfRule type="expression" dxfId="183" priority="2447">
      <formula>$AM$1&gt;4</formula>
    </cfRule>
  </conditionalFormatting>
  <conditionalFormatting sqref="AC4">
    <cfRule type="expression" dxfId="182" priority="697">
      <formula>$AM$1=16</formula>
    </cfRule>
    <cfRule type="expression" dxfId="181" priority="706">
      <formula>$AM$1=7</formula>
    </cfRule>
    <cfRule type="expression" dxfId="180" priority="705">
      <formula>$AM$1&lt;3</formula>
    </cfRule>
  </conditionalFormatting>
  <conditionalFormatting sqref="AC8">
    <cfRule type="expression" dxfId="179" priority="704">
      <formula>$AM$1=16</formula>
    </cfRule>
  </conditionalFormatting>
  <conditionalFormatting sqref="AC9:AC10">
    <cfRule type="expression" dxfId="178" priority="225">
      <formula>$AM$1=5</formula>
    </cfRule>
    <cfRule type="expression" dxfId="177" priority="224">
      <formula>$AM$1=6</formula>
    </cfRule>
    <cfRule type="expression" dxfId="176" priority="223">
      <formula>$AM$1=7</formula>
    </cfRule>
  </conditionalFormatting>
  <conditionalFormatting sqref="AC11 AC14 AC18">
    <cfRule type="expression" dxfId="175" priority="2437">
      <formula>$AK$1&gt;4</formula>
    </cfRule>
  </conditionalFormatting>
  <conditionalFormatting sqref="AC12:AC13">
    <cfRule type="expression" dxfId="174" priority="55">
      <formula>$AM$1=6</formula>
    </cfRule>
    <cfRule type="expression" dxfId="173" priority="54">
      <formula>$AM$1=7</formula>
    </cfRule>
    <cfRule type="expression" dxfId="172" priority="56">
      <formula>$AM$1=5</formula>
    </cfRule>
  </conditionalFormatting>
  <conditionalFormatting sqref="AC15:AC16">
    <cfRule type="expression" dxfId="171" priority="24">
      <formula>$AM$1=5</formula>
    </cfRule>
    <cfRule type="expression" dxfId="170" priority="22">
      <formula>$AM$1=7</formula>
    </cfRule>
    <cfRule type="expression" dxfId="169" priority="23">
      <formula>$AM$1=6</formula>
    </cfRule>
  </conditionalFormatting>
  <conditionalFormatting sqref="AC19">
    <cfRule type="expression" dxfId="168" priority="138">
      <formula>$AM$1=7</formula>
    </cfRule>
    <cfRule type="expression" dxfId="167" priority="139">
      <formula>$AM$1=6</formula>
    </cfRule>
    <cfRule type="expression" dxfId="166" priority="140">
      <formula>$AM$1=5</formula>
    </cfRule>
  </conditionalFormatting>
  <conditionalFormatting sqref="AC20:AC22">
    <cfRule type="expression" dxfId="165" priority="2422">
      <formula>$AK$1&gt;4</formula>
    </cfRule>
  </conditionalFormatting>
  <conditionalFormatting sqref="AC23">
    <cfRule type="expression" dxfId="164" priority="121">
      <formula>$AM$1=7</formula>
    </cfRule>
    <cfRule type="expression" dxfId="163" priority="123">
      <formula>$AM$1=5</formula>
    </cfRule>
    <cfRule type="expression" dxfId="162" priority="122">
      <formula>$AM$1=6</formula>
    </cfRule>
  </conditionalFormatting>
  <conditionalFormatting sqref="AC24:AC27">
    <cfRule type="expression" dxfId="161" priority="2417">
      <formula>$AK$1&gt;4</formula>
    </cfRule>
  </conditionalFormatting>
  <conditionalFormatting sqref="AC28">
    <cfRule type="expression" dxfId="160" priority="105">
      <formula>$AM$1=6</formula>
    </cfRule>
    <cfRule type="expression" dxfId="159" priority="104">
      <formula>$AM$1=7</formula>
    </cfRule>
    <cfRule type="expression" dxfId="158" priority="106">
      <formula>$AM$1=5</formula>
    </cfRule>
  </conditionalFormatting>
  <conditionalFormatting sqref="AC29:AC32">
    <cfRule type="expression" dxfId="157" priority="2412">
      <formula>$AK$1&gt;4</formula>
    </cfRule>
  </conditionalFormatting>
  <conditionalFormatting sqref="AC33">
    <cfRule type="expression" dxfId="156" priority="88">
      <formula>$AM$1=6</formula>
    </cfRule>
    <cfRule type="expression" dxfId="155" priority="89">
      <formula>$AM$1=5</formula>
    </cfRule>
    <cfRule type="expression" dxfId="154" priority="87">
      <formula>$AM$1=7</formula>
    </cfRule>
  </conditionalFormatting>
  <conditionalFormatting sqref="AC34:AC38">
    <cfRule type="expression" dxfId="153" priority="2402">
      <formula>$AK$1&gt;4</formula>
    </cfRule>
  </conditionalFormatting>
  <conditionalFormatting sqref="AC5:AD6">
    <cfRule type="expression" dxfId="152" priority="257">
      <formula>$AM$1&lt;5</formula>
    </cfRule>
  </conditionalFormatting>
  <conditionalFormatting sqref="AC8:AD8">
    <cfRule type="expression" dxfId="151" priority="688">
      <formula>$AM$1=6</formula>
    </cfRule>
    <cfRule type="expression" dxfId="150" priority="689">
      <formula>$AM$1=5</formula>
    </cfRule>
    <cfRule type="expression" dxfId="149" priority="701">
      <formula>$AM$1&lt;3</formula>
    </cfRule>
    <cfRule type="expression" dxfId="148" priority="700">
      <formula>$AM$1=7</formula>
    </cfRule>
  </conditionalFormatting>
  <conditionalFormatting sqref="AC9:AD10">
    <cfRule type="expression" dxfId="147" priority="222">
      <formula>$AM$1=17</formula>
    </cfRule>
    <cfRule type="expression" dxfId="146" priority="233">
      <formula>$AM$1&lt;5</formula>
    </cfRule>
  </conditionalFormatting>
  <conditionalFormatting sqref="AC11:AD11 AC14:AD14 AC18:AD18">
    <cfRule type="expression" dxfId="145" priority="2436">
      <formula>$AK$1&lt;3</formula>
    </cfRule>
  </conditionalFormatting>
  <conditionalFormatting sqref="AC12:AD13">
    <cfRule type="expression" dxfId="144" priority="64">
      <formula>$AM$1&lt;5</formula>
    </cfRule>
    <cfRule type="expression" dxfId="143" priority="53">
      <formula>$AM$1=17</formula>
    </cfRule>
  </conditionalFormatting>
  <conditionalFormatting sqref="AC15:AD16">
    <cfRule type="expression" dxfId="142" priority="21">
      <formula>$AM$1=17</formula>
    </cfRule>
    <cfRule type="expression" dxfId="141" priority="32">
      <formula>$AM$1&lt;5</formula>
    </cfRule>
  </conditionalFormatting>
  <conditionalFormatting sqref="AC19:AD19">
    <cfRule type="expression" dxfId="140" priority="148">
      <formula>$AM$1&lt;5</formula>
    </cfRule>
    <cfRule type="expression" dxfId="139" priority="137">
      <formula>$AM$1=17</formula>
    </cfRule>
  </conditionalFormatting>
  <conditionalFormatting sqref="AC20:AD22">
    <cfRule type="expression" dxfId="138" priority="2421">
      <formula>$AK$1&lt;3</formula>
    </cfRule>
  </conditionalFormatting>
  <conditionalFormatting sqref="AC23:AD23">
    <cfRule type="expression" dxfId="137" priority="131">
      <formula>$AM$1&lt;5</formula>
    </cfRule>
    <cfRule type="expression" dxfId="136" priority="120">
      <formula>$AM$1=17</formula>
    </cfRule>
  </conditionalFormatting>
  <conditionalFormatting sqref="AC24:AD27">
    <cfRule type="expression" dxfId="135" priority="2416">
      <formula>$AK$1&lt;3</formula>
    </cfRule>
  </conditionalFormatting>
  <conditionalFormatting sqref="AC28:AD28">
    <cfRule type="expression" dxfId="134" priority="103">
      <formula>$AM$1=17</formula>
    </cfRule>
    <cfRule type="expression" dxfId="133" priority="114">
      <formula>$AM$1&lt;5</formula>
    </cfRule>
  </conditionalFormatting>
  <conditionalFormatting sqref="AC29:AD32">
    <cfRule type="expression" dxfId="132" priority="2411">
      <formula>$AK$1&lt;3</formula>
    </cfRule>
  </conditionalFormatting>
  <conditionalFormatting sqref="AC33:AD33">
    <cfRule type="expression" dxfId="131" priority="86">
      <formula>$AM$1=17</formula>
    </cfRule>
    <cfRule type="expression" dxfId="130" priority="97">
      <formula>$AM$1&lt;5</formula>
    </cfRule>
  </conditionalFormatting>
  <conditionalFormatting sqref="AC34:AD38">
    <cfRule type="expression" dxfId="129" priority="2401">
      <formula>$AK$1&lt;3</formula>
    </cfRule>
  </conditionalFormatting>
  <conditionalFormatting sqref="AD8">
    <cfRule type="expression" dxfId="128" priority="699">
      <formula>$AM$1=16</formula>
    </cfRule>
  </conditionalFormatting>
  <conditionalFormatting sqref="AE1:AE3 AE51:AE1048576">
    <cfRule type="expression" dxfId="127" priority="2453">
      <formula>$AM$1=1</formula>
    </cfRule>
    <cfRule type="expression" dxfId="126" priority="2452">
      <formula>$AM$1=2</formula>
    </cfRule>
    <cfRule type="expression" dxfId="125" priority="2451">
      <formula>$AM$1&gt;2</formula>
    </cfRule>
  </conditionalFormatting>
  <conditionalFormatting sqref="AE8">
    <cfRule type="expression" dxfId="124" priority="708">
      <formula>$AM$1&gt;2</formula>
    </cfRule>
    <cfRule type="expression" dxfId="123" priority="707">
      <formula>$AM$1&lt;3</formula>
    </cfRule>
    <cfRule type="expression" dxfId="122" priority="694">
      <formula>$AM$1=9</formula>
    </cfRule>
  </conditionalFormatting>
  <conditionalFormatting sqref="AE9:AE10">
    <cfRule type="expression" dxfId="121" priority="220">
      <formula>$AM$1=17</formula>
    </cfRule>
    <cfRule type="expression" dxfId="120" priority="234">
      <formula>$AM$1&lt;3</formula>
    </cfRule>
    <cfRule type="expression" dxfId="119" priority="227">
      <formula>$AM$1=4</formula>
    </cfRule>
  </conditionalFormatting>
  <conditionalFormatting sqref="AE11 AE14 AE18 AE38:AF38">
    <cfRule type="expression" dxfId="118" priority="2439">
      <formula>$AK$1&gt;2</formula>
    </cfRule>
  </conditionalFormatting>
  <conditionalFormatting sqref="AE12:AE13">
    <cfRule type="expression" dxfId="117" priority="58">
      <formula>$AM$1=4</formula>
    </cfRule>
    <cfRule type="expression" dxfId="116" priority="52">
      <formula>$AM$1=17</formula>
    </cfRule>
    <cfRule type="expression" dxfId="115" priority="65">
      <formula>$AM$1&lt;3</formula>
    </cfRule>
  </conditionalFormatting>
  <conditionalFormatting sqref="AE15:AE16">
    <cfRule type="expression" dxfId="114" priority="26">
      <formula>$AM$1=4</formula>
    </cfRule>
    <cfRule type="expression" dxfId="113" priority="33">
      <formula>$AM$1&lt;3</formula>
    </cfRule>
    <cfRule type="expression" dxfId="112" priority="20">
      <formula>$AM$1=17</formula>
    </cfRule>
  </conditionalFormatting>
  <conditionalFormatting sqref="AE19">
    <cfRule type="expression" dxfId="111" priority="149">
      <formula>$AM$1&lt;3</formula>
    </cfRule>
    <cfRule type="expression" dxfId="110" priority="142">
      <formula>$AM$1=4</formula>
    </cfRule>
    <cfRule type="expression" dxfId="109" priority="135">
      <formula>$AM$1=17</formula>
    </cfRule>
  </conditionalFormatting>
  <conditionalFormatting sqref="AE20:AE22">
    <cfRule type="expression" dxfId="108" priority="2424">
      <formula>$AK$1&gt;2</formula>
    </cfRule>
  </conditionalFormatting>
  <conditionalFormatting sqref="AE23">
    <cfRule type="expression" dxfId="107" priority="118">
      <formula>$AM$1=17</formula>
    </cfRule>
    <cfRule type="expression" dxfId="106" priority="132">
      <formula>$AM$1&lt;3</formula>
    </cfRule>
    <cfRule type="expression" dxfId="105" priority="125">
      <formula>$AM$1=4</formula>
    </cfRule>
  </conditionalFormatting>
  <conditionalFormatting sqref="AE24:AE27">
    <cfRule type="expression" dxfId="104" priority="2419">
      <formula>$AK$1&gt;2</formula>
    </cfRule>
  </conditionalFormatting>
  <conditionalFormatting sqref="AE28">
    <cfRule type="expression" dxfId="103" priority="115">
      <formula>$AM$1&lt;3</formula>
    </cfRule>
    <cfRule type="expression" dxfId="102" priority="108">
      <formula>$AM$1=4</formula>
    </cfRule>
    <cfRule type="expression" dxfId="101" priority="101">
      <formula>$AM$1=17</formula>
    </cfRule>
  </conditionalFormatting>
  <conditionalFormatting sqref="AE29:AE32">
    <cfRule type="expression" dxfId="100" priority="2414">
      <formula>$AK$1&gt;2</formula>
    </cfRule>
  </conditionalFormatting>
  <conditionalFormatting sqref="AE33">
    <cfRule type="expression" dxfId="99" priority="84">
      <formula>$AM$1=17</formula>
    </cfRule>
    <cfRule type="expression" dxfId="98" priority="91">
      <formula>$AM$1=4</formula>
    </cfRule>
    <cfRule type="expression" dxfId="97" priority="98">
      <formula>$AM$1&lt;3</formula>
    </cfRule>
  </conditionalFormatting>
  <conditionalFormatting sqref="AE34">
    <cfRule type="expression" dxfId="96" priority="726">
      <formula>$AM$1&lt;3</formula>
    </cfRule>
    <cfRule type="expression" dxfId="95" priority="727">
      <formula>$AM$1&gt;2</formula>
    </cfRule>
    <cfRule type="expression" dxfId="94" priority="725">
      <formula>$AM$1=9</formula>
    </cfRule>
  </conditionalFormatting>
  <conditionalFormatting sqref="AE35:AE37">
    <cfRule type="expression" dxfId="93" priority="2404">
      <formula>$AK$1&gt;2</formula>
    </cfRule>
  </conditionalFormatting>
  <conditionalFormatting sqref="AF8:AF9">
    <cfRule type="expression" dxfId="92" priority="247">
      <formula>$AM$1&lt;3</formula>
    </cfRule>
  </conditionalFormatting>
  <conditionalFormatting sqref="AF9">
    <cfRule type="expression" dxfId="91" priority="236">
      <formula>$AM$1=17</formula>
    </cfRule>
  </conditionalFormatting>
  <conditionalFormatting sqref="AF10">
    <cfRule type="expression" dxfId="90" priority="219">
      <formula>$AM$1=17</formula>
    </cfRule>
    <cfRule type="expression" dxfId="89" priority="230">
      <formula>$AM$1&lt;3</formula>
    </cfRule>
  </conditionalFormatting>
  <conditionalFormatting sqref="AF11 AF14 AF18">
    <cfRule type="expression" dxfId="88" priority="2435">
      <formula>$AK$1&gt;2</formula>
    </cfRule>
  </conditionalFormatting>
  <conditionalFormatting sqref="AF12">
    <cfRule type="expression" dxfId="87" priority="77">
      <formula>$AM$1&lt;3</formula>
    </cfRule>
    <cfRule type="expression" dxfId="86" priority="67">
      <formula>$AM$1=17</formula>
    </cfRule>
  </conditionalFormatting>
  <conditionalFormatting sqref="AF13">
    <cfRule type="expression" dxfId="85" priority="51">
      <formula>$AM$1=17</formula>
    </cfRule>
    <cfRule type="expression" dxfId="84" priority="61">
      <formula>$AM$1&lt;3</formula>
    </cfRule>
  </conditionalFormatting>
  <conditionalFormatting sqref="AF15">
    <cfRule type="expression" dxfId="83" priority="35">
      <formula>$AM$1=17</formula>
    </cfRule>
    <cfRule type="expression" dxfId="82" priority="45">
      <formula>$AM$1&lt;3</formula>
    </cfRule>
  </conditionalFormatting>
  <conditionalFormatting sqref="AF16">
    <cfRule type="expression" dxfId="81" priority="29">
      <formula>$AM$1&lt;3</formula>
    </cfRule>
    <cfRule type="expression" dxfId="80" priority="19">
      <formula>$AM$1=17</formula>
    </cfRule>
  </conditionalFormatting>
  <conditionalFormatting sqref="AF19">
    <cfRule type="expression" dxfId="79" priority="145">
      <formula>$AM$1&lt;3</formula>
    </cfRule>
    <cfRule type="expression" dxfId="78" priority="134">
      <formula>$AM$1=17</formula>
    </cfRule>
  </conditionalFormatting>
  <conditionalFormatting sqref="AF20:AF22">
    <cfRule type="expression" dxfId="77" priority="2420">
      <formula>$AK$1&gt;2</formula>
    </cfRule>
  </conditionalFormatting>
  <conditionalFormatting sqref="AF23">
    <cfRule type="expression" dxfId="76" priority="117">
      <formula>$AM$1=17</formula>
    </cfRule>
    <cfRule type="expression" dxfId="75" priority="128">
      <formula>$AM$1&lt;3</formula>
    </cfRule>
  </conditionalFormatting>
  <conditionalFormatting sqref="AF24:AF27">
    <cfRule type="expression" dxfId="74" priority="2415">
      <formula>$AK$1&gt;2</formula>
    </cfRule>
  </conditionalFormatting>
  <conditionalFormatting sqref="AF28">
    <cfRule type="expression" dxfId="73" priority="111">
      <formula>$AM$1&lt;3</formula>
    </cfRule>
    <cfRule type="expression" dxfId="72" priority="100">
      <formula>$AM$1=17</formula>
    </cfRule>
  </conditionalFormatting>
  <conditionalFormatting sqref="AF29:AF32">
    <cfRule type="expression" dxfId="71" priority="2410">
      <formula>$AK$1&gt;2</formula>
    </cfRule>
  </conditionalFormatting>
  <conditionalFormatting sqref="AF33">
    <cfRule type="expression" dxfId="70" priority="94">
      <formula>$AM$1&lt;3</formula>
    </cfRule>
    <cfRule type="expression" dxfId="69" priority="83">
      <formula>$AM$1=17</formula>
    </cfRule>
  </conditionalFormatting>
  <conditionalFormatting sqref="AF34:AF37">
    <cfRule type="expression" dxfId="68" priority="2400">
      <formula>$AK$1&gt;2</formula>
    </cfRule>
  </conditionalFormatting>
  <conditionalFormatting sqref="AF1:AG3 AF51:AG1048576">
    <cfRule type="expression" dxfId="67" priority="2450">
      <formula>$AM$1&gt;2</formula>
    </cfRule>
  </conditionalFormatting>
  <conditionalFormatting sqref="AF5:AG5 AC5:AD6">
    <cfRule type="expression" dxfId="66" priority="252">
      <formula>$AM$1=17</formula>
    </cfRule>
  </conditionalFormatting>
  <conditionalFormatting sqref="AF6:AG6">
    <cfRule type="expression" dxfId="65" priority="255">
      <formula>$AM$1=4</formula>
    </cfRule>
  </conditionalFormatting>
  <conditionalFormatting sqref="AF8:AG8">
    <cfRule type="expression" dxfId="64" priority="695">
      <formula>$AM$1=16</formula>
    </cfRule>
  </conditionalFormatting>
  <conditionalFormatting sqref="AF9:AG10">
    <cfRule type="expression" dxfId="63" priority="232">
      <formula>$AM$1=4</formula>
    </cfRule>
  </conditionalFormatting>
  <conditionalFormatting sqref="AF12:AG13">
    <cfRule type="expression" dxfId="62" priority="63">
      <formula>$AM$1=4</formula>
    </cfRule>
  </conditionalFormatting>
  <conditionalFormatting sqref="AF15:AG16">
    <cfRule type="expression" dxfId="61" priority="31">
      <formula>$AM$1=4</formula>
    </cfRule>
  </conditionalFormatting>
  <conditionalFormatting sqref="AF19:AG19">
    <cfRule type="expression" dxfId="60" priority="147">
      <formula>$AM$1=4</formula>
    </cfRule>
  </conditionalFormatting>
  <conditionalFormatting sqref="AF23:AG23">
    <cfRule type="expression" dxfId="59" priority="130">
      <formula>$AM$1=4</formula>
    </cfRule>
  </conditionalFormatting>
  <conditionalFormatting sqref="AF28:AG28">
    <cfRule type="expression" dxfId="58" priority="113">
      <formula>$AM$1=4</formula>
    </cfRule>
  </conditionalFormatting>
  <conditionalFormatting sqref="AF33:AG33">
    <cfRule type="expression" dxfId="57" priority="96">
      <formula>$AM$1=4</formula>
    </cfRule>
  </conditionalFormatting>
  <conditionalFormatting sqref="AG8">
    <cfRule type="expression" dxfId="56" priority="687">
      <formula>$AM$1=7</formula>
    </cfRule>
  </conditionalFormatting>
  <conditionalFormatting sqref="AG9">
    <cfRule type="expression" dxfId="55" priority="246">
      <formula>$AM$1=3</formula>
    </cfRule>
  </conditionalFormatting>
  <conditionalFormatting sqref="AG10">
    <cfRule type="expression" dxfId="54" priority="229">
      <formula>$AM$1=3</formula>
    </cfRule>
  </conditionalFormatting>
  <conditionalFormatting sqref="AG12">
    <cfRule type="expression" dxfId="53" priority="76">
      <formula>$AM$1=3</formula>
    </cfRule>
  </conditionalFormatting>
  <conditionalFormatting sqref="AG13">
    <cfRule type="expression" dxfId="52" priority="60">
      <formula>$AM$1=3</formula>
    </cfRule>
  </conditionalFormatting>
  <conditionalFormatting sqref="AG15">
    <cfRule type="expression" dxfId="51" priority="44">
      <formula>$AM$1=3</formula>
    </cfRule>
  </conditionalFormatting>
  <conditionalFormatting sqref="AG16">
    <cfRule type="expression" dxfId="50" priority="28">
      <formula>$AM$1=3</formula>
    </cfRule>
  </conditionalFormatting>
  <conditionalFormatting sqref="AG19">
    <cfRule type="expression" dxfId="49" priority="144">
      <formula>$AM$1=3</formula>
    </cfRule>
  </conditionalFormatting>
  <conditionalFormatting sqref="AG23">
    <cfRule type="expression" dxfId="48" priority="127">
      <formula>$AM$1=3</formula>
    </cfRule>
  </conditionalFormatting>
  <conditionalFormatting sqref="AG28">
    <cfRule type="expression" dxfId="47" priority="110">
      <formula>$AM$1=3</formula>
    </cfRule>
  </conditionalFormatting>
  <conditionalFormatting sqref="AG33">
    <cfRule type="expression" dxfId="46" priority="93">
      <formula>$AM$1=3</formula>
    </cfRule>
  </conditionalFormatting>
  <conditionalFormatting sqref="AH1:AH3 AH51:AH1048576">
    <cfRule type="expression" dxfId="45" priority="2449">
      <formula>$AM$1=7</formula>
    </cfRule>
  </conditionalFormatting>
  <conditionalFormatting sqref="AH5">
    <cfRule type="expression" dxfId="44" priority="254">
      <formula>$AM$1&gt;2</formula>
    </cfRule>
  </conditionalFormatting>
  <conditionalFormatting sqref="AH5:AH6">
    <cfRule type="expression" dxfId="43" priority="253">
      <formula>$AM$1=17</formula>
    </cfRule>
  </conditionalFormatting>
  <conditionalFormatting sqref="AH6">
    <cfRule type="expression" dxfId="42" priority="256">
      <formula>$AM$1&gt;3</formula>
    </cfRule>
  </conditionalFormatting>
  <conditionalFormatting sqref="AH8">
    <cfRule type="expression" dxfId="41" priority="683">
      <formula>$AM$1=7</formula>
    </cfRule>
    <cfRule type="expression" dxfId="40" priority="686">
      <formula>$AM$1=5</formula>
    </cfRule>
    <cfRule type="expression" dxfId="39" priority="691">
      <formula>$AM$1=6</formula>
    </cfRule>
    <cfRule type="expression" dxfId="38" priority="684">
      <formula>$AM$1=3</formula>
    </cfRule>
    <cfRule type="expression" dxfId="37" priority="685">
      <formula>$AM$1=4</formula>
    </cfRule>
    <cfRule type="expression" dxfId="36" priority="682">
      <formula>$AM$1=8</formula>
    </cfRule>
  </conditionalFormatting>
  <conditionalFormatting sqref="AH9:AH10">
    <cfRule type="expression" dxfId="35" priority="218">
      <formula>$AM$1=17</formula>
    </cfRule>
    <cfRule type="expression" dxfId="34" priority="226">
      <formula>$AM$1&lt;3</formula>
    </cfRule>
    <cfRule type="expression" dxfId="33" priority="228">
      <formula>$AM$1=3</formula>
    </cfRule>
    <cfRule type="expression" dxfId="32" priority="231">
      <formula>$AM$1&gt;3</formula>
    </cfRule>
  </conditionalFormatting>
  <conditionalFormatting sqref="AH11 AH14 AH18">
    <cfRule type="expression" dxfId="31" priority="2438">
      <formula>$AK$1&gt;2</formula>
    </cfRule>
  </conditionalFormatting>
  <conditionalFormatting sqref="AH12:AH13">
    <cfRule type="expression" dxfId="30" priority="62">
      <formula>$AM$1&gt;3</formula>
    </cfRule>
    <cfRule type="expression" dxfId="29" priority="50">
      <formula>$AM$1=17</formula>
    </cfRule>
    <cfRule type="expression" dxfId="28" priority="59">
      <formula>$AM$1=3</formula>
    </cfRule>
    <cfRule type="expression" dxfId="27" priority="57">
      <formula>$AM$1&lt;3</formula>
    </cfRule>
  </conditionalFormatting>
  <conditionalFormatting sqref="AH15:AH16">
    <cfRule type="expression" dxfId="26" priority="18">
      <formula>$AM$1=17</formula>
    </cfRule>
    <cfRule type="expression" dxfId="25" priority="30">
      <formula>$AM$1&gt;3</formula>
    </cfRule>
    <cfRule type="expression" dxfId="24" priority="27">
      <formula>$AM$1=3</formula>
    </cfRule>
    <cfRule type="expression" dxfId="23" priority="25">
      <formula>$AM$1&lt;3</formula>
    </cfRule>
  </conditionalFormatting>
  <conditionalFormatting sqref="AH19">
    <cfRule type="expression" dxfId="22" priority="143">
      <formula>$AM$1=3</formula>
    </cfRule>
    <cfRule type="expression" dxfId="21" priority="141">
      <formula>$AM$1&lt;3</formula>
    </cfRule>
    <cfRule type="expression" dxfId="20" priority="146">
      <formula>$AM$1&gt;3</formula>
    </cfRule>
    <cfRule type="expression" dxfId="19" priority="133">
      <formula>$AM$1=17</formula>
    </cfRule>
  </conditionalFormatting>
  <conditionalFormatting sqref="AH20:AH22">
    <cfRule type="expression" dxfId="18" priority="2423">
      <formula>$AK$1&gt;2</formula>
    </cfRule>
  </conditionalFormatting>
  <conditionalFormatting sqref="AH23">
    <cfRule type="expression" dxfId="17" priority="129">
      <formula>$AM$1&gt;3</formula>
    </cfRule>
    <cfRule type="expression" dxfId="16" priority="116">
      <formula>$AM$1=17</formula>
    </cfRule>
    <cfRule type="expression" dxfId="15" priority="124">
      <formula>$AM$1&lt;3</formula>
    </cfRule>
    <cfRule type="expression" dxfId="14" priority="126">
      <formula>$AM$1=3</formula>
    </cfRule>
  </conditionalFormatting>
  <conditionalFormatting sqref="AH24:AH27">
    <cfRule type="expression" dxfId="13" priority="2418">
      <formula>$AK$1&gt;2</formula>
    </cfRule>
  </conditionalFormatting>
  <conditionalFormatting sqref="AH28">
    <cfRule type="expression" dxfId="12" priority="109">
      <formula>$AM$1=3</formula>
    </cfRule>
    <cfRule type="expression" dxfId="11" priority="112">
      <formula>$AM$1&gt;3</formula>
    </cfRule>
    <cfRule type="expression" dxfId="10" priority="99">
      <formula>$AM$1=17</formula>
    </cfRule>
    <cfRule type="expression" dxfId="9" priority="107">
      <formula>$AM$1&lt;3</formula>
    </cfRule>
  </conditionalFormatting>
  <conditionalFormatting sqref="AH29:AH32">
    <cfRule type="expression" dxfId="8" priority="2413">
      <formula>$AK$1&gt;2</formula>
    </cfRule>
  </conditionalFormatting>
  <conditionalFormatting sqref="AH33">
    <cfRule type="expression" dxfId="7" priority="92">
      <formula>$AM$1=3</formula>
    </cfRule>
    <cfRule type="expression" dxfId="6" priority="82">
      <formula>$AM$1=17</formula>
    </cfRule>
    <cfRule type="expression" dxfId="5" priority="90">
      <formula>$AM$1&lt;3</formula>
    </cfRule>
    <cfRule type="expression" dxfId="4" priority="95">
      <formula>$AM$1&gt;3</formula>
    </cfRule>
  </conditionalFormatting>
  <conditionalFormatting sqref="AH34:AH38">
    <cfRule type="expression" dxfId="3" priority="2403">
      <formula>$AK$1&gt;2</formula>
    </cfRule>
  </conditionalFormatting>
  <conditionalFormatting sqref="AI9:AI33">
    <cfRule type="expression" dxfId="2" priority="3">
      <formula>$AM$1=17</formula>
    </cfRule>
    <cfRule type="expression" dxfId="1" priority="2">
      <formula>$AM$1&lt;10</formula>
    </cfRule>
    <cfRule type="expression" dxfId="0" priority="1">
      <formula>$AM$1=4</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Introduction</vt:lpstr>
      <vt:lpstr>Contents</vt:lpstr>
      <vt:lpstr>Settings</vt:lpstr>
      <vt:lpstr>Amp sens vs gain</vt:lpstr>
      <vt:lpstr>dBu, dBV vs volts rms </vt:lpstr>
      <vt:lpstr>Stage Monitors</vt:lpstr>
      <vt:lpstr>Subwoofers</vt:lpstr>
      <vt:lpstr>TH Series</vt:lpstr>
      <vt:lpstr>Blackline X</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2023-10-26T15:06:57Z</dcterms:modified>
</cp:coreProperties>
</file>